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drawings/drawing4.xml" ContentType="application/vnd.openxmlformats-officedocument.drawing+xml"/>
  <Override PartName="/xl/ctrlProps/ctrlProp4.xml" ContentType="application/vnd.ms-excel.controlproperties+xml"/>
  <Override PartName="/xl/drawings/drawing5.xml" ContentType="application/vnd.openxmlformats-officedocument.drawing+xml"/>
  <Override PartName="/xl/ctrlProps/ctrlProp5.xml" ContentType="application/vnd.ms-excel.controlproperties+xml"/>
  <Override PartName="/xl/drawings/drawing6.xml" ContentType="application/vnd.openxmlformats-officedocument.drawing+xml"/>
  <Override PartName="/xl/ctrlProps/ctrlProp6.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defaultThemeVersion="166925"/>
  <mc:AlternateContent xmlns:mc="http://schemas.openxmlformats.org/markup-compatibility/2006">
    <mc:Choice Requires="x15">
      <x15ac:absPath xmlns:x15ac="http://schemas.microsoft.com/office/spreadsheetml/2010/11/ac" url="O:\NL-07_WF-Vergabe-Austausch-Fachdaten\Funke\23_09802-00_230-26-3071_AM RE_TWP\07 Aufforderung zur Angebotsabgabe\Anlagen_Teil B\"/>
    </mc:Choice>
  </mc:AlternateContent>
  <xr:revisionPtr revIDLastSave="0" documentId="13_ncr:1_{21374E02-1DFE-4421-9057-0B5D7E2F98F1}" xr6:coauthVersionLast="47" xr6:coauthVersionMax="47" xr10:uidLastSave="{00000000-0000-0000-0000-000000000000}"/>
  <bookViews>
    <workbookView xWindow="28680" yWindow="-120" windowWidth="29040" windowHeight="15720" tabRatio="894" activeTab="3" xr2:uid="{00000000-000D-0000-FFFF-FFFF00000000}"/>
  </bookViews>
  <sheets>
    <sheet name="Ausfüllhinweise_Bieter" sheetId="171" r:id="rId1"/>
    <sheet name="Honorarübersicht" sheetId="73" r:id="rId2"/>
    <sheet name="1.1-1.5_VA_A+B" sheetId="130" state="hidden" r:id="rId3"/>
    <sheet name="TWPL" sheetId="138" r:id="rId4"/>
    <sheet name="1.1-1.5_VA_C" sheetId="9" state="hidden" r:id="rId5"/>
    <sheet name="1.1-1.5_VA Bes.Lstg." sheetId="136" state="hidden" r:id="rId6"/>
    <sheet name="2.1-2.5_IBW_A+B" sheetId="141" state="hidden" r:id="rId7"/>
    <sheet name="2.1-2.5_IBW_C" sheetId="140" state="hidden" r:id="rId8"/>
    <sheet name="2.1-2.5_IBW Bes.Lstg." sheetId="139" state="hidden" r:id="rId9"/>
    <sheet name="3.1_TWPL Bes.Lstg." sheetId="142" state="hidden" r:id="rId10"/>
    <sheet name="4.1-4.5_TA_A+B" sheetId="149" state="hidden" r:id="rId11"/>
    <sheet name="4.1_TA Bes.Lstg." sheetId="150" state="hidden" r:id="rId12"/>
    <sheet name="5.1-5.5_Geot_A+B" sheetId="156" state="hidden" r:id="rId13"/>
    <sheet name="5.1_Geot Bes.Lstg." sheetId="157" state="hidden" r:id="rId14"/>
    <sheet name="6.1-6.5_Geb+Räu_A+B" sheetId="158" state="hidden" r:id="rId15"/>
    <sheet name="TWPL HZ" sheetId="160" r:id="rId16"/>
    <sheet name="Tabelle1" sheetId="172" state="hidden" r:id="rId17"/>
    <sheet name="6.1-6.5_Räume_C" sheetId="170" state="hidden" r:id="rId18"/>
    <sheet name="6.1-6.5_Geb+Räu Bes.Lstg." sheetId="159" state="hidden" r:id="rId19"/>
    <sheet name="7.1-7.5_Räume_A+B" sheetId="161" state="hidden" r:id="rId20"/>
    <sheet name="7.1-7.5_Räume_C" sheetId="163" state="hidden" r:id="rId21"/>
    <sheet name="7.1-7.5_Räume Bes.Lstg." sheetId="162" state="hidden" r:id="rId22"/>
    <sheet name="8.1-8.5_FrAnl_A+B" sheetId="164" state="hidden" r:id="rId23"/>
    <sheet name="8.1-8.5_FrAnl_C" sheetId="166" state="hidden" r:id="rId24"/>
    <sheet name="8.1-8.5_FrAnl Bes.Lstg." sheetId="165" state="hidden" r:id="rId25"/>
    <sheet name="Stunden-Tagessätze" sheetId="168" state="hidden" r:id="rId26"/>
    <sheet name="Std.-Tagessätze" sheetId="173" r:id="rId27"/>
    <sheet name="Listen" sheetId="144" state="hidden" r:id="rId28"/>
  </sheets>
  <definedNames>
    <definedName name="_xlnm._FilterDatabase" localSheetId="5" hidden="1">'1.1-1.5_VA Bes.Lstg.'!$A$8:$G$88</definedName>
    <definedName name="_xlnm._FilterDatabase" localSheetId="18" hidden="1">'6.1-6.5_Geb+Räu Bes.Lstg.'!$A$12:$G$119</definedName>
    <definedName name="_xlnm._FilterDatabase" localSheetId="21" hidden="1">'7.1-7.5_Räume Bes.Lstg.'!$A$8:$G$111</definedName>
    <definedName name="_xlnm._FilterDatabase" localSheetId="24" hidden="1">'8.1-8.5_FrAnl Bes.Lstg.'!$A$8:$G$98</definedName>
    <definedName name="_xlnm.Print_Area" localSheetId="5">'1.1-1.5_VA Bes.Lstg.'!$A:$G</definedName>
    <definedName name="_xlnm.Print_Area" localSheetId="2">'1.1-1.5_VA_A+B'!$A$1:$W$71</definedName>
    <definedName name="_xlnm.Print_Area" localSheetId="4">'1.1-1.5_VA_C'!$A$1:$G$22</definedName>
    <definedName name="_xlnm.Print_Area" localSheetId="8">'2.1-2.5_IBW Bes.Lstg.'!$A:$G</definedName>
    <definedName name="_xlnm.Print_Area" localSheetId="6">'2.1-2.5_IBW_A+B'!$A$1:$W$62</definedName>
    <definedName name="_xlnm.Print_Area" localSheetId="9">'3.1_TWPL Bes.Lstg.'!$A:$G</definedName>
    <definedName name="_xlnm.Print_Area" localSheetId="10">'4.1-4.5_TA_A+B'!$A$1:$W$50</definedName>
    <definedName name="_xlnm.Print_Area" localSheetId="12">'5.1-5.5_Geot_A+B'!$A$1:$W$46</definedName>
    <definedName name="_xlnm.Print_Area" localSheetId="18">'6.1-6.5_Geb+Räu Bes.Lstg.'!$A:$G</definedName>
    <definedName name="_xlnm.Print_Area" localSheetId="14">'6.1-6.5_Geb+Räu_A+B'!$A$1:$W$57</definedName>
    <definedName name="_xlnm.Print_Area" localSheetId="21">'7.1-7.5_Räume Bes.Lstg.'!$A:$G</definedName>
    <definedName name="_xlnm.Print_Area" localSheetId="19">'7.1-7.5_Räume_A+B'!$A$1:$W$57</definedName>
    <definedName name="_xlnm.Print_Area" localSheetId="24">'8.1-8.5_FrAnl Bes.Lstg.'!$A:$G</definedName>
    <definedName name="_xlnm.Print_Area" localSheetId="22">'8.1-8.5_FrAnl_A+B'!$A$1:$W$64</definedName>
    <definedName name="_xlnm.Print_Area" localSheetId="0">Ausfüllhinweise_Bieter!$A$1:$Z$116</definedName>
    <definedName name="_xlnm.Print_Area" localSheetId="1">Honorarübersicht!$A$1:$F$26</definedName>
    <definedName name="_xlnm.Print_Area" localSheetId="3">TWPL!$A$1:$H$52</definedName>
    <definedName name="_xlnm.Print_Titles" localSheetId="5">'1.1-1.5_VA Bes.Lstg.'!$1:$7</definedName>
    <definedName name="_xlnm.Print_Titles" localSheetId="2">'1.1-1.5_VA_A+B'!$A:$C,'1.1-1.5_VA_A+B'!$1:$4</definedName>
    <definedName name="_xlnm.Print_Titles" localSheetId="4">'1.1-1.5_VA_C'!$1:$5</definedName>
    <definedName name="_xlnm.Print_Titles" localSheetId="8">'2.1-2.5_IBW Bes.Lstg.'!$1:$7</definedName>
    <definedName name="_xlnm.Print_Titles" localSheetId="6">'2.1-2.5_IBW_A+B'!$A:$C,'2.1-2.5_IBW_A+B'!$1:$4</definedName>
    <definedName name="_xlnm.Print_Titles" localSheetId="9">'3.1_TWPL Bes.Lstg.'!$1:$7</definedName>
    <definedName name="_xlnm.Print_Titles" localSheetId="11">'4.1_TA Bes.Lstg.'!$1:$7</definedName>
    <definedName name="_xlnm.Print_Titles" localSheetId="10">'4.1-4.5_TA_A+B'!$A:$C,'4.1-4.5_TA_A+B'!$1:$4</definedName>
    <definedName name="_xlnm.Print_Titles" localSheetId="13">'5.1_Geot Bes.Lstg.'!$1:$7</definedName>
    <definedName name="_xlnm.Print_Titles" localSheetId="12">'5.1-5.5_Geot_A+B'!$A:$C,'5.1-5.5_Geot_A+B'!$1:$4</definedName>
    <definedName name="_xlnm.Print_Titles" localSheetId="18">'6.1-6.5_Geb+Räu Bes.Lstg.'!$1:$7</definedName>
    <definedName name="_xlnm.Print_Titles" localSheetId="14">'6.1-6.5_Geb+Räu_A+B'!$A:$C,'6.1-6.5_Geb+Räu_A+B'!$1:$4</definedName>
    <definedName name="_xlnm.Print_Titles" localSheetId="17">'6.1-6.5_Räume_C'!$1:$5</definedName>
    <definedName name="_xlnm.Print_Titles" localSheetId="21">'7.1-7.5_Räume Bes.Lstg.'!$1:$7</definedName>
    <definedName name="_xlnm.Print_Titles" localSheetId="19">'7.1-7.5_Räume_A+B'!$A:$C,'7.1-7.5_Räume_A+B'!$1:$4</definedName>
    <definedName name="_xlnm.Print_Titles" localSheetId="20">'7.1-7.5_Räume_C'!$1:$5</definedName>
    <definedName name="_xlnm.Print_Titles" localSheetId="24">'8.1-8.5_FrAnl Bes.Lstg.'!$1:$7</definedName>
    <definedName name="_xlnm.Print_Titles" localSheetId="22">'8.1-8.5_FrAnl_A+B'!$A:$C,'8.1-8.5_FrAnl_A+B'!$1:$4</definedName>
    <definedName name="_xlnm.Print_Titles" localSheetId="23">'8.1-8.5_FrAnl_C'!$1:$5</definedName>
    <definedName name="_xlnm.Print_Titles" localSheetId="1">Honorarübersicht!$1:$7</definedName>
    <definedName name="_xlnm.Print_Titles" localSheetId="3">TWPL!$A:$C,TWPL!$1:$4</definedName>
    <definedName name="_xlnm.Print_Titles" localSheetId="15">'TWPL HZ'!$1:$5</definedName>
    <definedName name="Kontrollkästchen13" localSheetId="8">'2.1-2.5_IBW Bes.Lstg.'!$B$80</definedName>
    <definedName name="Kontrollkästchen18" localSheetId="2">'1.1-1.5_VA_A+B'!$B$51</definedName>
    <definedName name="Kontrollkästchen18" localSheetId="6">'2.1-2.5_IBW_A+B'!$B$42</definedName>
    <definedName name="Kontrollkästchen18" localSheetId="14">'6.1-6.5_Geb+Räu_A+B'!$B$37</definedName>
    <definedName name="Kontrollkästchen18" localSheetId="19">'7.1-7.5_Räume_A+B'!$B$37</definedName>
    <definedName name="Kontrollkästchen18" localSheetId="22">'8.1-8.5_FrAnl_A+B'!$B$50</definedName>
    <definedName name="Kontrollkästchen18" localSheetId="3">TWPL!#REF!</definedName>
    <definedName name="Text4" localSheetId="2">'1.1-1.5_VA_A+B'!#REF!</definedName>
    <definedName name="Text4" localSheetId="6">'2.1-2.5_IBW_A+B'!#REF!</definedName>
    <definedName name="Text4" localSheetId="14">'6.1-6.5_Geb+Räu_A+B'!#REF!</definedName>
    <definedName name="Text4" localSheetId="19">'7.1-7.5_Räume_A+B'!#REF!</definedName>
    <definedName name="Text4" localSheetId="22">'8.1-8.5_FrAnl_A+B'!#REF!</definedName>
    <definedName name="Text4" localSheetId="3">TWPL!#REF!</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73" l="1"/>
  <c r="A3" i="173"/>
  <c r="B4" i="173"/>
  <c r="B3" i="173"/>
  <c r="D11" i="173"/>
  <c r="D10" i="173"/>
  <c r="G14" i="138" l="1"/>
  <c r="F10" i="138"/>
  <c r="G10" i="159" l="1"/>
  <c r="G8" i="159"/>
  <c r="G81" i="159"/>
  <c r="G45" i="159"/>
  <c r="U52" i="161"/>
  <c r="U49" i="161"/>
  <c r="Q52" i="161"/>
  <c r="Q49" i="161"/>
  <c r="M52" i="161"/>
  <c r="M49" i="161"/>
  <c r="I52" i="161"/>
  <c r="I49" i="161"/>
  <c r="E52" i="161"/>
  <c r="E49" i="161"/>
  <c r="U52" i="158"/>
  <c r="U49" i="158"/>
  <c r="Q52" i="158"/>
  <c r="Q49" i="158"/>
  <c r="M52" i="158"/>
  <c r="M49" i="158"/>
  <c r="I52" i="158"/>
  <c r="I49" i="158"/>
  <c r="E52" i="158"/>
  <c r="E49" i="158"/>
  <c r="E44" i="149"/>
  <c r="E41" i="149"/>
  <c r="U44" i="149"/>
  <c r="U41" i="149"/>
  <c r="Q44" i="149"/>
  <c r="Q41" i="149"/>
  <c r="M44" i="149"/>
  <c r="M41" i="149"/>
  <c r="I44" i="149"/>
  <c r="I41" i="149"/>
  <c r="E57" i="141"/>
  <c r="E54" i="141"/>
  <c r="U57" i="141"/>
  <c r="U54" i="141"/>
  <c r="Q57" i="141"/>
  <c r="Q54" i="141"/>
  <c r="M57" i="141"/>
  <c r="M54" i="141"/>
  <c r="I57" i="141"/>
  <c r="I54" i="141"/>
  <c r="U66" i="130"/>
  <c r="U63" i="130"/>
  <c r="Q66" i="130"/>
  <c r="Q63" i="130"/>
  <c r="M66" i="130"/>
  <c r="M63" i="130"/>
  <c r="I66" i="130"/>
  <c r="I63" i="130"/>
  <c r="E66" i="130"/>
  <c r="E63" i="130"/>
  <c r="O4" i="141"/>
  <c r="S4" i="141"/>
  <c r="W4" i="141"/>
  <c r="N11" i="141"/>
  <c r="R11" i="141"/>
  <c r="S21" i="141" s="1"/>
  <c r="V11" i="141"/>
  <c r="W21" i="141" s="1"/>
  <c r="N20" i="141"/>
  <c r="R20" i="141"/>
  <c r="V20" i="141"/>
  <c r="O21" i="141"/>
  <c r="N23" i="141" s="1"/>
  <c r="O46" i="141"/>
  <c r="O48" i="141" s="1"/>
  <c r="O51" i="141" s="1"/>
  <c r="S46" i="141"/>
  <c r="S48" i="141" s="1"/>
  <c r="S51" i="141" s="1"/>
  <c r="W46" i="141"/>
  <c r="W48" i="141" s="1"/>
  <c r="W51" i="141" s="1"/>
  <c r="O47" i="141"/>
  <c r="S47" i="141"/>
  <c r="W47" i="141"/>
  <c r="J4" i="130"/>
  <c r="V4" i="164"/>
  <c r="R4" i="164"/>
  <c r="J4" i="164"/>
  <c r="N4" i="164" s="1"/>
  <c r="D13" i="168"/>
  <c r="D12" i="168"/>
  <c r="D11" i="168"/>
  <c r="D10" i="168"/>
  <c r="V23" i="141" l="1"/>
  <c r="R23" i="141"/>
  <c r="S57" i="141"/>
  <c r="S54" i="141"/>
  <c r="S60" i="141" s="1"/>
  <c r="W60" i="141"/>
  <c r="W54" i="141"/>
  <c r="W57" i="141"/>
  <c r="O54" i="141"/>
  <c r="O60" i="141" s="1"/>
  <c r="O57" i="141"/>
  <c r="N25" i="141"/>
  <c r="N24" i="141"/>
  <c r="O26" i="141" l="1"/>
  <c r="O27" i="141" s="1"/>
  <c r="O32" i="141" s="1"/>
  <c r="R25" i="141"/>
  <c r="R24" i="141"/>
  <c r="S26" i="141" s="1"/>
  <c r="S27" i="141" s="1"/>
  <c r="S32" i="141" s="1"/>
  <c r="V25" i="141"/>
  <c r="V24" i="141"/>
  <c r="W26" i="141" s="1"/>
  <c r="W27" i="141" s="1"/>
  <c r="W32" i="141" s="1"/>
  <c r="W36" i="130" l="1"/>
  <c r="W35" i="130"/>
  <c r="W34" i="130"/>
  <c r="V36" i="130"/>
  <c r="V35" i="130"/>
  <c r="V34" i="130"/>
  <c r="R36" i="130"/>
  <c r="S36" i="130" s="1"/>
  <c r="R35" i="130"/>
  <c r="S35" i="130" s="1"/>
  <c r="R34" i="130"/>
  <c r="S34" i="130" s="1"/>
  <c r="N36" i="130"/>
  <c r="O36" i="130" s="1"/>
  <c r="N35" i="130"/>
  <c r="O35" i="130" s="1"/>
  <c r="N34" i="130"/>
  <c r="O34" i="130" s="1"/>
  <c r="J36" i="130"/>
  <c r="K36" i="130" s="1"/>
  <c r="J35" i="130"/>
  <c r="K35" i="130" s="1"/>
  <c r="J34" i="130"/>
  <c r="K34" i="130" s="1"/>
  <c r="G60" i="130"/>
  <c r="G49" i="138"/>
  <c r="G25" i="158" l="1"/>
  <c r="W4" i="164"/>
  <c r="S4" i="164"/>
  <c r="O4" i="164"/>
  <c r="K4" i="164"/>
  <c r="C6" i="166"/>
  <c r="G4" i="164"/>
  <c r="W55" i="164"/>
  <c r="W54" i="164"/>
  <c r="W40" i="164"/>
  <c r="W33" i="164"/>
  <c r="W35" i="164" s="1"/>
  <c r="S55" i="164"/>
  <c r="S54" i="164"/>
  <c r="S56" i="164" s="1"/>
  <c r="S59" i="164" s="1"/>
  <c r="S62" i="164" s="1"/>
  <c r="S40" i="164"/>
  <c r="S33" i="164"/>
  <c r="S35" i="164" s="1"/>
  <c r="K55" i="164"/>
  <c r="K54" i="164"/>
  <c r="K40" i="164"/>
  <c r="K33" i="164"/>
  <c r="K35" i="164" s="1"/>
  <c r="O55" i="164"/>
  <c r="O54" i="164"/>
  <c r="O56" i="164" s="1"/>
  <c r="O59" i="164" s="1"/>
  <c r="O62" i="164" s="1"/>
  <c r="O40" i="164"/>
  <c r="O33" i="164"/>
  <c r="O35" i="164" s="1"/>
  <c r="G55" i="164"/>
  <c r="G54" i="164"/>
  <c r="G56" i="164" s="1"/>
  <c r="G59" i="164" s="1"/>
  <c r="G40" i="164"/>
  <c r="C4" i="164"/>
  <c r="A4" i="164"/>
  <c r="C3" i="164"/>
  <c r="A3" i="164"/>
  <c r="W42" i="161"/>
  <c r="S42" i="161"/>
  <c r="O42" i="161"/>
  <c r="K42" i="161"/>
  <c r="W41" i="161"/>
  <c r="S41" i="161"/>
  <c r="S43" i="161" s="1"/>
  <c r="S46" i="161" s="1"/>
  <c r="O41" i="161"/>
  <c r="O43" i="161" s="1"/>
  <c r="O46" i="161" s="1"/>
  <c r="K41" i="161"/>
  <c r="V16" i="161"/>
  <c r="R16" i="161"/>
  <c r="N16" i="161"/>
  <c r="J16" i="161"/>
  <c r="V11" i="161"/>
  <c r="W17" i="161" s="1"/>
  <c r="R11" i="161"/>
  <c r="S17" i="161" s="1"/>
  <c r="N11" i="161"/>
  <c r="O17" i="161" s="1"/>
  <c r="J11" i="161"/>
  <c r="J4" i="161"/>
  <c r="N4" i="161" s="1"/>
  <c r="R4" i="161" s="1"/>
  <c r="V4" i="161" s="1"/>
  <c r="C6" i="163" s="1"/>
  <c r="K4" i="161"/>
  <c r="O4" i="161"/>
  <c r="S4" i="161"/>
  <c r="W4" i="161"/>
  <c r="G42" i="161"/>
  <c r="G41" i="161"/>
  <c r="F16" i="161"/>
  <c r="F11" i="161"/>
  <c r="G4" i="161"/>
  <c r="C4" i="161"/>
  <c r="A4" i="161"/>
  <c r="C3" i="161"/>
  <c r="A3" i="161"/>
  <c r="W42" i="158"/>
  <c r="S42" i="158"/>
  <c r="O42" i="158"/>
  <c r="W41" i="158"/>
  <c r="W43" i="158" s="1"/>
  <c r="W46" i="158" s="1"/>
  <c r="S41" i="158"/>
  <c r="S43" i="158" s="1"/>
  <c r="S46" i="158" s="1"/>
  <c r="O41" i="158"/>
  <c r="V16" i="158"/>
  <c r="R16" i="158"/>
  <c r="N16" i="158"/>
  <c r="V11" i="158"/>
  <c r="W17" i="158" s="1"/>
  <c r="R11" i="158"/>
  <c r="N11" i="158"/>
  <c r="O17" i="158" s="1"/>
  <c r="W4" i="158"/>
  <c r="S4" i="158"/>
  <c r="O4" i="158"/>
  <c r="J4" i="158"/>
  <c r="N4" i="158" s="1"/>
  <c r="R4" i="158" s="1"/>
  <c r="V4" i="158" s="1"/>
  <c r="K42" i="158"/>
  <c r="K41" i="158"/>
  <c r="K43" i="158" s="1"/>
  <c r="K46" i="158" s="1"/>
  <c r="J16" i="158"/>
  <c r="J11" i="158"/>
  <c r="K4" i="158"/>
  <c r="G42" i="158"/>
  <c r="G41" i="158"/>
  <c r="G4" i="158"/>
  <c r="K31" i="156"/>
  <c r="O31" i="156"/>
  <c r="K34" i="156"/>
  <c r="O34" i="156"/>
  <c r="O36" i="156" s="1"/>
  <c r="S34" i="156"/>
  <c r="S31" i="156" s="1"/>
  <c r="W34" i="156"/>
  <c r="W31" i="156" s="1"/>
  <c r="K35" i="156"/>
  <c r="O35" i="156"/>
  <c r="K36" i="156"/>
  <c r="S36" i="156"/>
  <c r="W36" i="156"/>
  <c r="W13" i="156"/>
  <c r="S13" i="156"/>
  <c r="O13" i="156"/>
  <c r="W10" i="156"/>
  <c r="S10" i="156"/>
  <c r="O10" i="156"/>
  <c r="W4" i="156"/>
  <c r="S4" i="156"/>
  <c r="O4" i="156"/>
  <c r="J4" i="156"/>
  <c r="N4" i="156" s="1"/>
  <c r="R4" i="156" s="1"/>
  <c r="V4" i="156" s="1"/>
  <c r="K13" i="156"/>
  <c r="K10" i="156"/>
  <c r="K4" i="156"/>
  <c r="G34" i="156"/>
  <c r="G35" i="156" s="1"/>
  <c r="G4" i="156"/>
  <c r="J4" i="149"/>
  <c r="N4" i="149" s="1"/>
  <c r="R4" i="149" s="1"/>
  <c r="V4" i="149" s="1"/>
  <c r="K4" i="149"/>
  <c r="O4" i="149"/>
  <c r="S4" i="149"/>
  <c r="W4" i="149"/>
  <c r="G4" i="149"/>
  <c r="J11" i="149"/>
  <c r="N11" i="149"/>
  <c r="R11" i="149"/>
  <c r="V11" i="149"/>
  <c r="J15" i="149"/>
  <c r="N15" i="149"/>
  <c r="R15" i="149"/>
  <c r="V15" i="149"/>
  <c r="K33" i="149"/>
  <c r="O33" i="149"/>
  <c r="S33" i="149"/>
  <c r="W33" i="149"/>
  <c r="K34" i="149"/>
  <c r="O34" i="149"/>
  <c r="S34" i="149"/>
  <c r="W34" i="149"/>
  <c r="G34" i="149"/>
  <c r="G33" i="149"/>
  <c r="G13" i="139"/>
  <c r="F20" i="141"/>
  <c r="S4" i="130"/>
  <c r="W4" i="130"/>
  <c r="R11" i="130"/>
  <c r="V11" i="130"/>
  <c r="R21" i="130"/>
  <c r="R22" i="130" s="1"/>
  <c r="V21" i="130"/>
  <c r="V22" i="130" s="1"/>
  <c r="S26" i="130"/>
  <c r="W26" i="130"/>
  <c r="R38" i="130"/>
  <c r="V38" i="130"/>
  <c r="R39" i="130"/>
  <c r="S39" i="130" s="1"/>
  <c r="V39" i="130"/>
  <c r="W39" i="130" s="1"/>
  <c r="S55" i="130"/>
  <c r="W55" i="130"/>
  <c r="S56" i="130"/>
  <c r="W56" i="130"/>
  <c r="S57" i="130"/>
  <c r="S60" i="130" s="1"/>
  <c r="G47" i="138"/>
  <c r="G38" i="138"/>
  <c r="G37" i="138"/>
  <c r="C8" i="73"/>
  <c r="J4" i="141"/>
  <c r="N4" i="141" s="1"/>
  <c r="R4" i="141" s="1"/>
  <c r="V4" i="141" s="1"/>
  <c r="K4" i="141"/>
  <c r="J11" i="141"/>
  <c r="J20" i="141"/>
  <c r="K46" i="141"/>
  <c r="K47" i="141"/>
  <c r="N4" i="130"/>
  <c r="R4" i="130" s="1"/>
  <c r="V4" i="130" s="1"/>
  <c r="K4" i="130"/>
  <c r="O4" i="130"/>
  <c r="J11" i="130"/>
  <c r="N11" i="130"/>
  <c r="J21" i="130"/>
  <c r="J22" i="130" s="1"/>
  <c r="N21" i="130"/>
  <c r="N22" i="130" s="1"/>
  <c r="K26" i="130"/>
  <c r="O26" i="130"/>
  <c r="J38" i="130"/>
  <c r="N38" i="130"/>
  <c r="J39" i="130"/>
  <c r="K39" i="130" s="1"/>
  <c r="N39" i="130"/>
  <c r="O39" i="130" s="1"/>
  <c r="K55" i="130"/>
  <c r="O55" i="130"/>
  <c r="K56" i="130"/>
  <c r="O56" i="130"/>
  <c r="G47" i="141"/>
  <c r="G46" i="141"/>
  <c r="G4" i="141"/>
  <c r="G39" i="138" l="1"/>
  <c r="G42" i="138" s="1"/>
  <c r="G45" i="138" s="1"/>
  <c r="W35" i="149"/>
  <c r="W38" i="149" s="1"/>
  <c r="W41" i="149" s="1"/>
  <c r="S16" i="149"/>
  <c r="S18" i="149" s="1"/>
  <c r="S20" i="149" s="1"/>
  <c r="K56" i="164"/>
  <c r="K59" i="164" s="1"/>
  <c r="K62" i="164" s="1"/>
  <c r="W56" i="164"/>
  <c r="W59" i="164" s="1"/>
  <c r="W62" i="164" s="1"/>
  <c r="G43" i="161"/>
  <c r="G46" i="161" s="1"/>
  <c r="W43" i="161"/>
  <c r="W46" i="161" s="1"/>
  <c r="G17" i="161"/>
  <c r="K17" i="161"/>
  <c r="K43" i="161"/>
  <c r="K46" i="161" s="1"/>
  <c r="K52" i="161" s="1"/>
  <c r="C6" i="170"/>
  <c r="S17" i="158"/>
  <c r="R21" i="158" s="1"/>
  <c r="G43" i="158"/>
  <c r="G46" i="158" s="1"/>
  <c r="G49" i="158" s="1"/>
  <c r="O43" i="158"/>
  <c r="O46" i="158" s="1"/>
  <c r="O49" i="158" s="1"/>
  <c r="K17" i="158"/>
  <c r="W14" i="156"/>
  <c r="W16" i="156" s="1"/>
  <c r="W35" i="156"/>
  <c r="S35" i="156"/>
  <c r="K35" i="149"/>
  <c r="K38" i="149" s="1"/>
  <c r="K41" i="149" s="1"/>
  <c r="G35" i="149"/>
  <c r="G38" i="149" s="1"/>
  <c r="G41" i="149" s="1"/>
  <c r="W57" i="130"/>
  <c r="W60" i="130" s="1"/>
  <c r="W63" i="130" s="1"/>
  <c r="V21" i="161"/>
  <c r="W52" i="161"/>
  <c r="W49" i="161"/>
  <c r="J21" i="161"/>
  <c r="N21" i="161"/>
  <c r="O52" i="161"/>
  <c r="O49" i="161"/>
  <c r="R21" i="161"/>
  <c r="S52" i="161"/>
  <c r="S49" i="161"/>
  <c r="S55" i="161" s="1"/>
  <c r="G49" i="161"/>
  <c r="G52" i="161"/>
  <c r="F21" i="161"/>
  <c r="O52" i="158"/>
  <c r="W52" i="158"/>
  <c r="W49" i="158"/>
  <c r="W55" i="158" s="1"/>
  <c r="S49" i="158"/>
  <c r="S55" i="158" s="1"/>
  <c r="S52" i="158"/>
  <c r="N21" i="158"/>
  <c r="V21" i="158"/>
  <c r="K52" i="158"/>
  <c r="K49" i="158"/>
  <c r="K55" i="158" s="1"/>
  <c r="J21" i="158"/>
  <c r="G52" i="158"/>
  <c r="O35" i="149"/>
  <c r="O38" i="149" s="1"/>
  <c r="W16" i="149"/>
  <c r="W18" i="149" s="1"/>
  <c r="W20" i="149" s="1"/>
  <c r="O16" i="149"/>
  <c r="O18" i="149" s="1"/>
  <c r="O20" i="149" s="1"/>
  <c r="K16" i="149"/>
  <c r="K18" i="149" s="1"/>
  <c r="K20" i="149" s="1"/>
  <c r="S35" i="149"/>
  <c r="S38" i="149" s="1"/>
  <c r="S41" i="149" s="1"/>
  <c r="K21" i="141"/>
  <c r="J23" i="141" s="1"/>
  <c r="J24" i="141" s="1"/>
  <c r="S23" i="130"/>
  <c r="O14" i="156"/>
  <c r="O16" i="156" s="1"/>
  <c r="S14" i="156"/>
  <c r="S16" i="156" s="1"/>
  <c r="K14" i="156"/>
  <c r="K16" i="156" s="1"/>
  <c r="G31" i="156"/>
  <c r="G36" i="156"/>
  <c r="K38" i="156"/>
  <c r="K41" i="156" s="1"/>
  <c r="K44" i="156" s="1"/>
  <c r="O44" i="149"/>
  <c r="O41" i="149"/>
  <c r="G44" i="149"/>
  <c r="S63" i="130"/>
  <c r="S66" i="130"/>
  <c r="W23" i="130"/>
  <c r="O57" i="130"/>
  <c r="O60" i="130" s="1"/>
  <c r="O63" i="130" s="1"/>
  <c r="K57" i="130"/>
  <c r="K60" i="130" s="1"/>
  <c r="K63" i="130" s="1"/>
  <c r="O23" i="130"/>
  <c r="O24" i="130" s="1"/>
  <c r="K23" i="130"/>
  <c r="K24" i="130" s="1"/>
  <c r="J28" i="130" s="1"/>
  <c r="K48" i="141"/>
  <c r="K51" i="141" s="1"/>
  <c r="K54" i="141" s="1"/>
  <c r="G48" i="141"/>
  <c r="G51" i="141" s="1"/>
  <c r="G57" i="141" s="1"/>
  <c r="C6" i="9"/>
  <c r="G50" i="138" l="1"/>
  <c r="O55" i="158"/>
  <c r="C6" i="140"/>
  <c r="K44" i="149"/>
  <c r="K48" i="149" s="1"/>
  <c r="O48" i="149"/>
  <c r="W44" i="149"/>
  <c r="W48" i="149" s="1"/>
  <c r="K49" i="161"/>
  <c r="K55" i="161" s="1"/>
  <c r="O55" i="161"/>
  <c r="W55" i="161"/>
  <c r="W66" i="130"/>
  <c r="W69" i="130" s="1"/>
  <c r="R22" i="161"/>
  <c r="R23" i="161"/>
  <c r="N22" i="161"/>
  <c r="N23" i="161"/>
  <c r="J22" i="161"/>
  <c r="J23" i="161"/>
  <c r="V23" i="161"/>
  <c r="V22" i="161"/>
  <c r="W24" i="161" s="1"/>
  <c r="W25" i="161" s="1"/>
  <c r="W27" i="161" s="1"/>
  <c r="F23" i="161"/>
  <c r="F22" i="161"/>
  <c r="G24" i="161" s="1"/>
  <c r="G25" i="161" s="1"/>
  <c r="G27" i="161" s="1"/>
  <c r="V22" i="158"/>
  <c r="V23" i="158"/>
  <c r="R22" i="158"/>
  <c r="R23" i="158"/>
  <c r="N23" i="158"/>
  <c r="N22" i="158"/>
  <c r="O24" i="158" s="1"/>
  <c r="O25" i="158" s="1"/>
  <c r="O27" i="158" s="1"/>
  <c r="J23" i="158"/>
  <c r="J22" i="158"/>
  <c r="K24" i="158" s="1"/>
  <c r="K25" i="158" s="1"/>
  <c r="K27" i="158" s="1"/>
  <c r="S44" i="149"/>
  <c r="S48" i="149" s="1"/>
  <c r="J25" i="141"/>
  <c r="K26" i="141" s="1"/>
  <c r="K27" i="141" s="1"/>
  <c r="K32" i="141" s="1"/>
  <c r="K57" i="141"/>
  <c r="K60" i="141" s="1"/>
  <c r="S69" i="130"/>
  <c r="S24" i="130"/>
  <c r="R28" i="130" s="1"/>
  <c r="W38" i="156"/>
  <c r="W41" i="156" s="1"/>
  <c r="W44" i="156" s="1"/>
  <c r="S38" i="156"/>
  <c r="S41" i="156" s="1"/>
  <c r="S44" i="156" s="1"/>
  <c r="G38" i="156"/>
  <c r="G41" i="156" s="1"/>
  <c r="O38" i="156"/>
  <c r="O41" i="156" s="1"/>
  <c r="O44" i="156" s="1"/>
  <c r="W24" i="130"/>
  <c r="V28" i="130" s="1"/>
  <c r="O66" i="130"/>
  <c r="O69" i="130" s="1"/>
  <c r="K66" i="130"/>
  <c r="K69" i="130" s="1"/>
  <c r="G54" i="141"/>
  <c r="N28" i="130"/>
  <c r="J30" i="130"/>
  <c r="J29" i="130"/>
  <c r="K31" i="130" s="1"/>
  <c r="K32" i="130" s="1"/>
  <c r="K38" i="130" s="1"/>
  <c r="K41" i="130" s="1"/>
  <c r="S24" i="161" l="1"/>
  <c r="S25" i="161" s="1"/>
  <c r="S27" i="161" s="1"/>
  <c r="W24" i="158"/>
  <c r="W25" i="158" s="1"/>
  <c r="W27" i="158" s="1"/>
  <c r="K24" i="161"/>
  <c r="K25" i="161" s="1"/>
  <c r="K27" i="161" s="1"/>
  <c r="O24" i="161"/>
  <c r="O25" i="161" s="1"/>
  <c r="O27" i="161" s="1"/>
  <c r="S24" i="158"/>
  <c r="S25" i="158" s="1"/>
  <c r="S27" i="158" s="1"/>
  <c r="R29" i="130"/>
  <c r="S31" i="130" s="1"/>
  <c r="S32" i="130" s="1"/>
  <c r="S38" i="130" s="1"/>
  <c r="S41" i="130" s="1"/>
  <c r="R30" i="130"/>
  <c r="V29" i="130"/>
  <c r="V30" i="130"/>
  <c r="N30" i="130"/>
  <c r="N29" i="130"/>
  <c r="O31" i="130" l="1"/>
  <c r="O32" i="130" s="1"/>
  <c r="O38" i="130" s="1"/>
  <c r="O41" i="130" s="1"/>
  <c r="W31" i="130"/>
  <c r="W32" i="130" s="1"/>
  <c r="W38" i="130" s="1"/>
  <c r="W41" i="130" s="1"/>
  <c r="G18" i="9" l="1"/>
  <c r="G4" i="130"/>
  <c r="E51" i="171"/>
  <c r="I50" i="171"/>
  <c r="I51" i="171" s="1"/>
  <c r="E50" i="171"/>
  <c r="G49" i="171"/>
  <c r="G50" i="171" s="1"/>
  <c r="G51" i="171" s="1"/>
  <c r="C49" i="171"/>
  <c r="C51" i="171" s="1"/>
  <c r="E45" i="171"/>
  <c r="I44" i="171"/>
  <c r="I45" i="171" s="1"/>
  <c r="E44" i="171"/>
  <c r="G43" i="171"/>
  <c r="G44" i="171" s="1"/>
  <c r="G45" i="171" s="1"/>
  <c r="C43" i="171"/>
  <c r="C44" i="171" s="1"/>
  <c r="I37" i="171"/>
  <c r="I38" i="171" s="1"/>
  <c r="E37" i="171"/>
  <c r="E39" i="171" s="1"/>
  <c r="G36" i="171"/>
  <c r="G37" i="171" s="1"/>
  <c r="C36" i="171"/>
  <c r="C37" i="171" s="1"/>
  <c r="C39" i="171" s="1"/>
  <c r="I32" i="171"/>
  <c r="E32" i="171"/>
  <c r="G31" i="171"/>
  <c r="G32" i="171" s="1"/>
  <c r="C31" i="171"/>
  <c r="C32" i="171" s="1"/>
  <c r="I27" i="171"/>
  <c r="E27" i="171"/>
  <c r="G26" i="171"/>
  <c r="G27" i="171" s="1"/>
  <c r="C26" i="171"/>
  <c r="C27" i="171" s="1"/>
  <c r="I22" i="171"/>
  <c r="E22" i="171"/>
  <c r="G21" i="171"/>
  <c r="G22" i="171" s="1"/>
  <c r="C21" i="171"/>
  <c r="C22" i="171" s="1"/>
  <c r="E17" i="171"/>
  <c r="I16" i="171"/>
  <c r="I17" i="171" s="1"/>
  <c r="E16" i="171"/>
  <c r="G15" i="171"/>
  <c r="G16" i="171" s="1"/>
  <c r="G17" i="171" s="1"/>
  <c r="C15" i="171"/>
  <c r="C16" i="171" s="1"/>
  <c r="E11" i="171"/>
  <c r="I10" i="171"/>
  <c r="I11" i="171" s="1"/>
  <c r="E10" i="171"/>
  <c r="G9" i="171"/>
  <c r="G10" i="171" s="1"/>
  <c r="G11" i="171" s="1"/>
  <c r="C9" i="171"/>
  <c r="C11" i="171" s="1"/>
  <c r="E38" i="171" l="1"/>
  <c r="C17" i="171"/>
  <c r="C50" i="171"/>
  <c r="C38" i="171"/>
  <c r="G38" i="171"/>
  <c r="G39" i="171"/>
  <c r="C10" i="171"/>
  <c r="C45" i="171"/>
  <c r="I39" i="171"/>
  <c r="G56" i="130" l="1"/>
  <c r="G55" i="130"/>
  <c r="F39" i="130"/>
  <c r="F38" i="130"/>
  <c r="F35" i="130"/>
  <c r="F36" i="130"/>
  <c r="F34" i="130"/>
  <c r="G18" i="170"/>
  <c r="G16" i="170"/>
  <c r="G14" i="170"/>
  <c r="G12" i="170"/>
  <c r="G20" i="170" s="1"/>
  <c r="G10" i="170"/>
  <c r="G8" i="170"/>
  <c r="C4" i="170"/>
  <c r="A4" i="170"/>
  <c r="C3" i="170"/>
  <c r="A3" i="170"/>
  <c r="B4" i="168"/>
  <c r="B3" i="168"/>
  <c r="A3" i="168"/>
  <c r="A4" i="168"/>
  <c r="G36" i="130" l="1"/>
  <c r="G35" i="130"/>
  <c r="G34" i="130"/>
  <c r="C4" i="166" l="1"/>
  <c r="A4" i="166"/>
  <c r="C3" i="166"/>
  <c r="A3" i="166"/>
  <c r="C4" i="165"/>
  <c r="A4" i="165"/>
  <c r="C3" i="165"/>
  <c r="A3" i="165"/>
  <c r="C4" i="163"/>
  <c r="A4" i="163"/>
  <c r="C3" i="163"/>
  <c r="A3" i="163"/>
  <c r="C4" i="162"/>
  <c r="A4" i="162"/>
  <c r="C3" i="162"/>
  <c r="A3" i="162"/>
  <c r="A4" i="160"/>
  <c r="C3" i="160"/>
  <c r="A3" i="160"/>
  <c r="C4" i="159"/>
  <c r="A4" i="159"/>
  <c r="C3" i="159"/>
  <c r="A3" i="159"/>
  <c r="C4" i="158"/>
  <c r="A4" i="158"/>
  <c r="C3" i="158"/>
  <c r="A3" i="158"/>
  <c r="G33" i="164"/>
  <c r="G35" i="164" s="1"/>
  <c r="G8" i="166"/>
  <c r="G18" i="166" s="1"/>
  <c r="G10" i="166"/>
  <c r="G12" i="166"/>
  <c r="G14" i="166"/>
  <c r="G16" i="166"/>
  <c r="G9" i="165"/>
  <c r="G11" i="165"/>
  <c r="G13" i="165"/>
  <c r="G15" i="165"/>
  <c r="G17" i="165"/>
  <c r="G20" i="165"/>
  <c r="G22" i="165"/>
  <c r="G24" i="165"/>
  <c r="G26" i="165"/>
  <c r="G28" i="165"/>
  <c r="G30" i="165"/>
  <c r="G32" i="165"/>
  <c r="G35" i="165"/>
  <c r="G37" i="165"/>
  <c r="G39" i="165"/>
  <c r="G41" i="165"/>
  <c r="G43" i="165"/>
  <c r="G45" i="165"/>
  <c r="G47" i="165"/>
  <c r="G49" i="165"/>
  <c r="G51" i="165"/>
  <c r="G53" i="165"/>
  <c r="G55" i="165"/>
  <c r="G57" i="165"/>
  <c r="G59" i="165"/>
  <c r="G61" i="165"/>
  <c r="G64" i="165"/>
  <c r="G66" i="165"/>
  <c r="G68" i="165"/>
  <c r="G70" i="165"/>
  <c r="G72" i="165"/>
  <c r="G74" i="165"/>
  <c r="G76" i="165"/>
  <c r="G78" i="165"/>
  <c r="G80" i="165"/>
  <c r="G83" i="165"/>
  <c r="G85" i="165"/>
  <c r="G87" i="165"/>
  <c r="G90" i="165"/>
  <c r="G92" i="165"/>
  <c r="G94" i="165"/>
  <c r="G97" i="165"/>
  <c r="G100" i="165"/>
  <c r="G102" i="165"/>
  <c r="G104" i="165"/>
  <c r="G106" i="165"/>
  <c r="G108" i="165"/>
  <c r="G111" i="165"/>
  <c r="G113" i="165"/>
  <c r="G115" i="165"/>
  <c r="G117" i="165"/>
  <c r="G8" i="163"/>
  <c r="G10" i="163"/>
  <c r="G20" i="163" s="1"/>
  <c r="G12" i="163"/>
  <c r="G14" i="163"/>
  <c r="G16" i="163"/>
  <c r="G18" i="163"/>
  <c r="G9" i="162"/>
  <c r="G11" i="162"/>
  <c r="G13" i="162"/>
  <c r="G15" i="162"/>
  <c r="G17" i="162"/>
  <c r="G19" i="162"/>
  <c r="G21" i="162"/>
  <c r="G23" i="162"/>
  <c r="G25" i="162"/>
  <c r="G27" i="162"/>
  <c r="G29" i="162"/>
  <c r="G31" i="162"/>
  <c r="G33" i="162"/>
  <c r="G35" i="162"/>
  <c r="G37" i="162"/>
  <c r="G39" i="162"/>
  <c r="G41" i="162"/>
  <c r="G44" i="162"/>
  <c r="G46" i="162"/>
  <c r="G48" i="162"/>
  <c r="G50" i="162"/>
  <c r="G52" i="162"/>
  <c r="G54" i="162"/>
  <c r="G56" i="162"/>
  <c r="G58" i="162"/>
  <c r="G60" i="162"/>
  <c r="G62" i="162"/>
  <c r="G64" i="162"/>
  <c r="G67" i="162"/>
  <c r="G69" i="162"/>
  <c r="G71" i="162"/>
  <c r="G73" i="162"/>
  <c r="G75" i="162"/>
  <c r="G78" i="162"/>
  <c r="G80" i="162"/>
  <c r="G82" i="162"/>
  <c r="G84" i="162"/>
  <c r="G87" i="162"/>
  <c r="G89" i="162"/>
  <c r="G91" i="162"/>
  <c r="G93" i="162"/>
  <c r="G95" i="162"/>
  <c r="G97" i="162"/>
  <c r="G100" i="162"/>
  <c r="G102" i="162"/>
  <c r="G104" i="162"/>
  <c r="G106" i="162"/>
  <c r="G109" i="162"/>
  <c r="G111" i="162"/>
  <c r="G113" i="162"/>
  <c r="G115" i="162"/>
  <c r="G117" i="162"/>
  <c r="G119" i="162"/>
  <c r="G121" i="162"/>
  <c r="G124" i="162"/>
  <c r="G126" i="162"/>
  <c r="G128" i="162"/>
  <c r="G131" i="162"/>
  <c r="G133" i="162"/>
  <c r="G135" i="162"/>
  <c r="G138" i="162"/>
  <c r="G140" i="162"/>
  <c r="G142" i="162"/>
  <c r="G144" i="162"/>
  <c r="G146" i="162"/>
  <c r="G148" i="162"/>
  <c r="G150" i="162"/>
  <c r="G152" i="162"/>
  <c r="G154" i="162"/>
  <c r="G156" i="162"/>
  <c r="G158" i="162"/>
  <c r="G8" i="160"/>
  <c r="G10" i="160"/>
  <c r="G12" i="160"/>
  <c r="G14" i="160"/>
  <c r="G16" i="160"/>
  <c r="G18" i="160"/>
  <c r="G13" i="159"/>
  <c r="G15" i="159"/>
  <c r="G17" i="159"/>
  <c r="G19" i="159"/>
  <c r="G21" i="159"/>
  <c r="G23" i="159"/>
  <c r="G25" i="159"/>
  <c r="G27" i="159"/>
  <c r="G29" i="159"/>
  <c r="G31" i="159"/>
  <c r="G33" i="159"/>
  <c r="G35" i="159"/>
  <c r="G37" i="159"/>
  <c r="G39" i="159"/>
  <c r="G41" i="159"/>
  <c r="G43" i="159"/>
  <c r="G47" i="159"/>
  <c r="G50" i="159"/>
  <c r="G52" i="159"/>
  <c r="G54" i="159"/>
  <c r="G56" i="159"/>
  <c r="G58" i="159"/>
  <c r="G60" i="159"/>
  <c r="G62" i="159"/>
  <c r="G64" i="159"/>
  <c r="G66" i="159"/>
  <c r="G68" i="159"/>
  <c r="G70" i="159"/>
  <c r="G73" i="159"/>
  <c r="G75" i="159"/>
  <c r="G77" i="159"/>
  <c r="G79" i="159"/>
  <c r="G83" i="159"/>
  <c r="G86" i="159"/>
  <c r="G88" i="159"/>
  <c r="G90" i="159"/>
  <c r="G92" i="159"/>
  <c r="G95" i="159"/>
  <c r="G97" i="159"/>
  <c r="G99" i="159"/>
  <c r="G101" i="159"/>
  <c r="G103" i="159"/>
  <c r="G105" i="159"/>
  <c r="G108" i="159"/>
  <c r="G110" i="159"/>
  <c r="G112" i="159"/>
  <c r="G114" i="159"/>
  <c r="G117" i="159"/>
  <c r="G119" i="159"/>
  <c r="G121" i="159"/>
  <c r="G123" i="159"/>
  <c r="G125" i="159"/>
  <c r="G127" i="159"/>
  <c r="G129" i="159"/>
  <c r="G132" i="159"/>
  <c r="G134" i="159"/>
  <c r="G136" i="159"/>
  <c r="G139" i="159"/>
  <c r="G141" i="159"/>
  <c r="G143" i="159"/>
  <c r="G146" i="159"/>
  <c r="G148" i="159"/>
  <c r="G150" i="159"/>
  <c r="G152" i="159"/>
  <c r="G154" i="159"/>
  <c r="G156" i="159"/>
  <c r="G158" i="159"/>
  <c r="G160" i="159"/>
  <c r="G162" i="159"/>
  <c r="G164" i="159"/>
  <c r="G166" i="159"/>
  <c r="F11" i="158"/>
  <c r="F16" i="158"/>
  <c r="C4" i="149"/>
  <c r="A4" i="149"/>
  <c r="C3" i="149"/>
  <c r="A3" i="149"/>
  <c r="C4" i="136"/>
  <c r="A4" i="136"/>
  <c r="C3" i="136"/>
  <c r="A3" i="136"/>
  <c r="C4" i="139"/>
  <c r="A4" i="139"/>
  <c r="C3" i="139"/>
  <c r="A3" i="139"/>
  <c r="C4" i="142"/>
  <c r="A4" i="142"/>
  <c r="C3" i="142"/>
  <c r="A3" i="142"/>
  <c r="C4" i="150"/>
  <c r="A4" i="150"/>
  <c r="C3" i="150"/>
  <c r="A3" i="150"/>
  <c r="C4" i="140"/>
  <c r="A4" i="140"/>
  <c r="C3" i="140"/>
  <c r="A3" i="140"/>
  <c r="C4" i="9"/>
  <c r="C3" i="9"/>
  <c r="A4" i="9"/>
  <c r="G20" i="160" l="1"/>
  <c r="G119" i="165"/>
  <c r="G61" i="164" s="1"/>
  <c r="G62" i="164" s="1"/>
  <c r="G160" i="162"/>
  <c r="G54" i="161" s="1"/>
  <c r="G55" i="161" s="1"/>
  <c r="G168" i="159"/>
  <c r="G54" i="158" s="1"/>
  <c r="G17" i="158"/>
  <c r="F21" i="158" s="1"/>
  <c r="F22" i="158" s="1"/>
  <c r="G57" i="130"/>
  <c r="G55" i="158" l="1"/>
  <c r="G66" i="130"/>
  <c r="G63" i="130"/>
  <c r="F23" i="158"/>
  <c r="G24" i="158" s="1"/>
  <c r="G27" i="158" s="1"/>
  <c r="F15" i="149" l="1"/>
  <c r="F11" i="149"/>
  <c r="C4" i="138"/>
  <c r="G9" i="136"/>
  <c r="C4" i="130"/>
  <c r="C3" i="130"/>
  <c r="A4" i="130"/>
  <c r="A3" i="130"/>
  <c r="G26" i="130"/>
  <c r="F21" i="130"/>
  <c r="F22" i="130" s="1"/>
  <c r="F11" i="130"/>
  <c r="G16" i="149" l="1"/>
  <c r="G18" i="149" s="1"/>
  <c r="G20" i="149" s="1"/>
  <c r="G23" i="130"/>
  <c r="G13" i="156"/>
  <c r="G38" i="157"/>
  <c r="G36" i="157"/>
  <c r="G34" i="157"/>
  <c r="G32" i="157"/>
  <c r="G26" i="157"/>
  <c r="G24" i="157"/>
  <c r="G22" i="157"/>
  <c r="G20" i="157"/>
  <c r="G18" i="157"/>
  <c r="G16" i="157"/>
  <c r="C4" i="157"/>
  <c r="A4" i="157"/>
  <c r="C3" i="157"/>
  <c r="A3" i="157"/>
  <c r="C4" i="156"/>
  <c r="A4" i="156"/>
  <c r="C3" i="156"/>
  <c r="A3" i="156"/>
  <c r="G24" i="130" l="1"/>
  <c r="F28" i="130" s="1"/>
  <c r="G30" i="157"/>
  <c r="G28" i="157"/>
  <c r="G14" i="157"/>
  <c r="G12" i="157"/>
  <c r="G10" i="157"/>
  <c r="G8" i="157"/>
  <c r="G10" i="156"/>
  <c r="G14" i="156" s="1"/>
  <c r="G16" i="156" s="1"/>
  <c r="G102" i="150"/>
  <c r="G113" i="150"/>
  <c r="G111" i="150"/>
  <c r="G109" i="150"/>
  <c r="G107" i="150"/>
  <c r="G104" i="150"/>
  <c r="G100" i="150"/>
  <c r="G98" i="150"/>
  <c r="G96" i="150"/>
  <c r="G94" i="150"/>
  <c r="G92" i="150"/>
  <c r="G90" i="150"/>
  <c r="G87" i="150"/>
  <c r="G85" i="150"/>
  <c r="G83" i="150"/>
  <c r="G80" i="150"/>
  <c r="G78" i="150"/>
  <c r="G76" i="150"/>
  <c r="G73" i="150"/>
  <c r="G71" i="150"/>
  <c r="G69" i="150"/>
  <c r="G67" i="150"/>
  <c r="G65" i="150"/>
  <c r="G63" i="150"/>
  <c r="G60" i="150"/>
  <c r="G58" i="150"/>
  <c r="G30" i="150"/>
  <c r="G28" i="150"/>
  <c r="G26" i="150"/>
  <c r="G55" i="150"/>
  <c r="G53" i="150"/>
  <c r="G51" i="150"/>
  <c r="G49" i="150"/>
  <c r="G47" i="150"/>
  <c r="G45" i="150"/>
  <c r="G43" i="150"/>
  <c r="G41" i="150"/>
  <c r="G39" i="150"/>
  <c r="G37" i="150"/>
  <c r="G35" i="150"/>
  <c r="G33" i="150"/>
  <c r="G11" i="150"/>
  <c r="G13" i="150"/>
  <c r="G15" i="150"/>
  <c r="G17" i="150"/>
  <c r="G19" i="150"/>
  <c r="G21" i="150"/>
  <c r="G23" i="150"/>
  <c r="G9" i="150"/>
  <c r="F30" i="130" l="1"/>
  <c r="F29" i="130"/>
  <c r="G40" i="157"/>
  <c r="G43" i="156" s="1"/>
  <c r="G44" i="156" s="1"/>
  <c r="G115" i="150"/>
  <c r="G46" i="149" s="1"/>
  <c r="G48" i="149" s="1"/>
  <c r="G31" i="130" l="1"/>
  <c r="G32" i="130" s="1"/>
  <c r="G39" i="130"/>
  <c r="G38" i="130" l="1"/>
  <c r="G41" i="130" s="1"/>
  <c r="G66" i="142" l="1"/>
  <c r="G68" i="142"/>
  <c r="G56" i="142"/>
  <c r="G62" i="142"/>
  <c r="G64" i="142"/>
  <c r="G24" i="142"/>
  <c r="G26" i="142"/>
  <c r="G121" i="142"/>
  <c r="G116" i="142"/>
  <c r="G103" i="142"/>
  <c r="G94" i="142"/>
  <c r="G85" i="142"/>
  <c r="G74" i="142"/>
  <c r="G41" i="142"/>
  <c r="G28" i="142"/>
  <c r="G97" i="139"/>
  <c r="B8" i="73"/>
  <c r="A3" i="9"/>
  <c r="G106" i="142" l="1"/>
  <c r="G101" i="142"/>
  <c r="G92" i="142"/>
  <c r="G54" i="142"/>
  <c r="G52" i="142"/>
  <c r="G50" i="142"/>
  <c r="G119" i="142"/>
  <c r="G114" i="142"/>
  <c r="G112" i="142"/>
  <c r="G110" i="142"/>
  <c r="G108" i="142"/>
  <c r="G99" i="142"/>
  <c r="G97" i="142"/>
  <c r="G90" i="142"/>
  <c r="G88" i="142"/>
  <c r="G83" i="142"/>
  <c r="G81" i="142"/>
  <c r="G79" i="142"/>
  <c r="G77" i="142"/>
  <c r="G48" i="142"/>
  <c r="G46" i="142"/>
  <c r="G44" i="142"/>
  <c r="G39" i="142"/>
  <c r="G37" i="142"/>
  <c r="G35" i="142"/>
  <c r="G33" i="142"/>
  <c r="G31" i="142"/>
  <c r="G22" i="142"/>
  <c r="G20" i="142"/>
  <c r="G18" i="142"/>
  <c r="G16" i="142"/>
  <c r="G13" i="142"/>
  <c r="G11" i="142"/>
  <c r="G9" i="142"/>
  <c r="G18" i="138"/>
  <c r="G12" i="138"/>
  <c r="F11" i="141"/>
  <c r="G21" i="141" s="1"/>
  <c r="F23" i="141" s="1"/>
  <c r="C4" i="141"/>
  <c r="A4" i="141"/>
  <c r="C3" i="141"/>
  <c r="A3" i="141"/>
  <c r="G123" i="142" l="1"/>
  <c r="G19" i="138"/>
  <c r="G24" i="138" s="1"/>
  <c r="F24" i="141"/>
  <c r="G16" i="140"/>
  <c r="G14" i="140"/>
  <c r="G12" i="140"/>
  <c r="G10" i="140"/>
  <c r="G8" i="140"/>
  <c r="G104" i="139"/>
  <c r="G102" i="139"/>
  <c r="G99" i="139"/>
  <c r="G95" i="139"/>
  <c r="G92" i="139"/>
  <c r="G78" i="139"/>
  <c r="G76" i="139"/>
  <c r="G74" i="139"/>
  <c r="G72" i="139"/>
  <c r="G69" i="139"/>
  <c r="G67" i="139"/>
  <c r="G64" i="139"/>
  <c r="G62" i="139"/>
  <c r="G59" i="139"/>
  <c r="G57" i="139"/>
  <c r="G55" i="139"/>
  <c r="G53" i="139"/>
  <c r="G51" i="139"/>
  <c r="G48" i="139"/>
  <c r="G46" i="139"/>
  <c r="G44" i="139"/>
  <c r="G41" i="139"/>
  <c r="G39" i="139"/>
  <c r="G37" i="139"/>
  <c r="G35" i="139"/>
  <c r="G33" i="139"/>
  <c r="G31" i="139"/>
  <c r="G29" i="139"/>
  <c r="G26" i="139"/>
  <c r="G24" i="139"/>
  <c r="G22" i="139"/>
  <c r="G20" i="139"/>
  <c r="G18" i="139"/>
  <c r="G16" i="139"/>
  <c r="G11" i="139"/>
  <c r="G9" i="139"/>
  <c r="G106" i="139" l="1"/>
  <c r="G59" i="141" s="1"/>
  <c r="G60" i="141" s="1"/>
  <c r="G18" i="140"/>
  <c r="F25" i="141"/>
  <c r="G26" i="141" s="1"/>
  <c r="A4" i="138"/>
  <c r="C3" i="138"/>
  <c r="A3" i="138"/>
  <c r="G27" i="141" l="1"/>
  <c r="G32" i="141" s="1"/>
  <c r="G8" i="9"/>
  <c r="G86" i="136" l="1"/>
  <c r="G84" i="136"/>
  <c r="G79" i="136"/>
  <c r="G76" i="136"/>
  <c r="G74" i="136"/>
  <c r="G72" i="136"/>
  <c r="G70" i="136"/>
  <c r="G65" i="136"/>
  <c r="G63" i="136"/>
  <c r="G60" i="136"/>
  <c r="G58" i="136"/>
  <c r="G46" i="136" l="1"/>
  <c r="G44" i="136"/>
  <c r="G39" i="136"/>
  <c r="G41" i="136"/>
  <c r="G37" i="136"/>
  <c r="G35" i="136"/>
  <c r="G33" i="136"/>
  <c r="G31" i="136"/>
  <c r="G29" i="136"/>
  <c r="G53" i="136"/>
  <c r="G49" i="136"/>
  <c r="G24" i="136"/>
  <c r="G20" i="136"/>
  <c r="G18" i="136"/>
  <c r="G16" i="136"/>
  <c r="G11" i="136"/>
  <c r="G81" i="136"/>
  <c r="G68" i="136"/>
  <c r="G55" i="136"/>
  <c r="G51" i="136"/>
  <c r="G26" i="136"/>
  <c r="G22" i="136"/>
  <c r="G13" i="136"/>
  <c r="G88" i="136" l="1"/>
  <c r="G68" i="130" s="1"/>
  <c r="G69" i="130" s="1"/>
  <c r="D8" i="73" l="1"/>
  <c r="F8" i="73" s="1"/>
  <c r="G16" i="9" l="1"/>
  <c r="G14" i="9"/>
  <c r="G12" i="9"/>
  <c r="G10" i="9"/>
  <c r="F10" i="73" l="1"/>
  <c r="F14" i="73" s="1"/>
  <c r="F19" i="73" s="1"/>
  <c r="F22" i="73" l="1"/>
  <c r="F23" i="73" s="1"/>
  <c r="F24" i="73" s="1"/>
</calcChain>
</file>

<file path=xl/sharedStrings.xml><?xml version="1.0" encoding="utf-8"?>
<sst xmlns="http://schemas.openxmlformats.org/spreadsheetml/2006/main" count="3579" uniqueCount="1192">
  <si>
    <t>Inhaltsverzeichnis:</t>
  </si>
  <si>
    <t>-</t>
  </si>
  <si>
    <t>Bietereintragungen erforderlich</t>
  </si>
  <si>
    <t>keine befüllbaren Zellen</t>
  </si>
  <si>
    <t>Allgemeines:</t>
  </si>
  <si>
    <t>Honorarübersicht:</t>
  </si>
  <si>
    <t>Honorarzone:</t>
  </si>
  <si>
    <t>Besondere Leistungen:</t>
  </si>
  <si>
    <t>Abkürzungsverzeichnis</t>
  </si>
  <si>
    <t>VA</t>
  </si>
  <si>
    <t>Verkehrsanlage (Objektplanung Verkehrsanlage)</t>
  </si>
  <si>
    <t xml:space="preserve">IBW </t>
  </si>
  <si>
    <t>Ingenieurbauwerk (Objektplanung Ingenieurbauwerk)</t>
  </si>
  <si>
    <t>Für den Fall dass die Objekte/Anlagen unterschiedlich bewertet werden, sind entsprechend mehrere Leistungsbeschreibungen (Teil A und B) den Unterlagen beigefügt.</t>
  </si>
  <si>
    <t>Die Summen der einzelnen Honorarformblätter werden automtisch in die Honorarübersicht übernommen.</t>
  </si>
  <si>
    <t>Falls Besondere Leistungen objektbezogen berechnet werden sollen, ist dies entsprechend gekennzeichnet und das Tabellenblatt zu den Besonderen Leistungen ist vervielfältigt.</t>
  </si>
  <si>
    <t>Für die Ermittlung der jeweiligen Honorarzone ist das Tabellenblatt C) Ermittlung der Honorarzone (z.B. 1.1_VA_C) ausgefüllt, soweit das Objekt nicht der jeweiligen Objektliste gemäß HOAI zugeordnet wird.</t>
  </si>
  <si>
    <t xml:space="preserve">Dies ist in der Honorarermittlung vermerkt. </t>
  </si>
  <si>
    <t>Honorarübersicht/Nebenkosten</t>
  </si>
  <si>
    <t>Zeile [Z.]</t>
  </si>
  <si>
    <t>Leistung</t>
  </si>
  <si>
    <t>Summe der Gesamthonorare
EUR</t>
  </si>
  <si>
    <t>Gesamthonorar
EUR</t>
  </si>
  <si>
    <t>1.1</t>
  </si>
  <si>
    <t>1.2</t>
  </si>
  <si>
    <t>1.3</t>
  </si>
  <si>
    <t>1.5</t>
  </si>
  <si>
    <t>2.1</t>
  </si>
  <si>
    <t>2.2</t>
  </si>
  <si>
    <t>2.3</t>
  </si>
  <si>
    <t>2.4</t>
  </si>
  <si>
    <t>2.5</t>
  </si>
  <si>
    <t>Summe der Gesamthonorare (ohne Umsatzsteuer)</t>
  </si>
  <si>
    <t>Ermittlung der Gesamtvergütung</t>
  </si>
  <si>
    <t>(1)</t>
  </si>
  <si>
    <t>Honorar für Leistungen nach § 3 Nr. 1</t>
  </si>
  <si>
    <t>EUR</t>
  </si>
  <si>
    <t>Die Summe der Gesamthonorare wird vereinbart mit</t>
  </si>
  <si>
    <t>Netto</t>
  </si>
  <si>
    <t>(2)</t>
  </si>
  <si>
    <t>Nebenkosten Auslagen (RVP Ziff. 13)</t>
  </si>
  <si>
    <t>Die Nebenkosten werden nicht gesondert erstattet</t>
  </si>
  <si>
    <t>Die Nebenkosten werden pauschal erstattet mit</t>
  </si>
  <si>
    <t>Die Nebenkosten werden auf Nachweis erstattet</t>
  </si>
  <si>
    <t>Gesamtvergütung [Summe aus (1) und (2)]</t>
  </si>
  <si>
    <t>I</t>
  </si>
  <si>
    <t>Umsatzsteuer v. H.</t>
  </si>
  <si>
    <t>II</t>
  </si>
  <si>
    <t>III</t>
  </si>
  <si>
    <t>IV</t>
  </si>
  <si>
    <t>1   Die Gesamtvergütung Brutto ist in das Angebotsschreiben zu übernehmen.</t>
  </si>
  <si>
    <t>V</t>
  </si>
  <si>
    <t>ja</t>
  </si>
  <si>
    <t>nein</t>
  </si>
  <si>
    <r>
      <rPr>
        <b/>
        <sz val="12"/>
        <color theme="1"/>
        <rFont val="Calibri"/>
        <family val="2"/>
        <scheme val="minor"/>
      </rPr>
      <t>A) Ermittlung der anrechenbaren Kosten</t>
    </r>
    <r>
      <rPr>
        <b/>
        <vertAlign val="superscript"/>
        <sz val="12"/>
        <color theme="1"/>
        <rFont val="Calibri"/>
        <family val="2"/>
        <scheme val="minor"/>
      </rPr>
      <t>1</t>
    </r>
    <r>
      <rPr>
        <sz val="12"/>
        <color theme="1"/>
        <rFont val="Calibri"/>
        <family val="2"/>
        <scheme val="minor"/>
      </rPr>
      <t xml:space="preserve">
</t>
    </r>
    <r>
      <rPr>
        <sz val="10"/>
        <color theme="1"/>
        <rFont val="Calibri"/>
        <family val="2"/>
        <scheme val="minor"/>
      </rPr>
      <t>(ohne Umsatzsteuer)</t>
    </r>
  </si>
  <si>
    <t>Anrechenbare Kosten der mitzuverarbeitenden Bausubstanz (§ 4 (3) HOAI)</t>
  </si>
  <si>
    <t>Gesamtkosten Baukonstruktion [Z. 1 + Z. 2]</t>
  </si>
  <si>
    <t>3.1</t>
  </si>
  <si>
    <t>davon Kosten für Erd- und Felsarbeiten</t>
  </si>
  <si>
    <t>davon nicht anrechenbare Kosten, sofern in Z. 3 enthalten und soweit vom Auftragnehmer weder geplant noch deren Ausführung überwacht</t>
  </si>
  <si>
    <t>4.1</t>
  </si>
  <si>
    <t>4.2</t>
  </si>
  <si>
    <t>4.3</t>
  </si>
  <si>
    <t>4.4</t>
  </si>
  <si>
    <t>4.5</t>
  </si>
  <si>
    <t>4.6</t>
  </si>
  <si>
    <t>4.7</t>
  </si>
  <si>
    <t>Summe der nicht anrechenbaren Kosten [Z. 4.1 bis 4.7]</t>
  </si>
  <si>
    <t>5.1</t>
  </si>
  <si>
    <t>6.1</t>
  </si>
  <si>
    <t>Kosten für Ingenieurbauwerke</t>
  </si>
  <si>
    <t>7.1</t>
  </si>
  <si>
    <t>Anrechenbar 10 v. H. aus Z. 7 (§ 46 (4) Nr. 2 HOAI) [0,1 x Z. 7]</t>
  </si>
  <si>
    <t>Kosten für Technische Anlagen</t>
  </si>
  <si>
    <t>8.1</t>
  </si>
  <si>
    <t>25 v. H. der sonstigen anrechenbaren Kosten (§ 46 (2) Nr. 1 HOAI)
[0,25 x (Z. 6 + Z. 6.1 + Z. 7.1)]</t>
  </si>
  <si>
    <t>8.2</t>
  </si>
  <si>
    <t>Anrechenbare Kosten aus Z. 8, aber nicht mehr als Z. 8.1
(Z. 8 ≤ Z. 8.1) (§ 46 (2) Nr. 1 HOAI)</t>
  </si>
  <si>
    <t>8.3</t>
  </si>
  <si>
    <t>Anrechenbare Kosten aus Z. 8, wenn Z. 8 größer als Z. 8.1
(Z. 8 &gt; Z. 8.1) (§ 46 (2) Nr. 2 HOAI) [(Z. 8 – Z. 8.1) x 0,5]</t>
  </si>
  <si>
    <t>8.4</t>
  </si>
  <si>
    <r>
      <t xml:space="preserve">Anrechenbare Kosten aus Z. 8 </t>
    </r>
    <r>
      <rPr>
        <sz val="8"/>
        <color theme="1"/>
        <rFont val="Calibri"/>
        <family val="2"/>
        <scheme val="minor"/>
      </rPr>
      <t>[Z. 8.2 + Z. 8.3] (§ 46 (2) Nr. 1 HOAI)</t>
    </r>
  </si>
  <si>
    <r>
      <t>Anrechenbare Kosten</t>
    </r>
    <r>
      <rPr>
        <sz val="8"/>
        <color theme="1"/>
        <rFont val="Calibri"/>
        <family val="2"/>
        <scheme val="minor"/>
      </rPr>
      <t xml:space="preserve"> [Z. 6 + Z. 6.1 + Z. 7.1 + Z. 8.4]</t>
    </r>
  </si>
  <si>
    <t xml:space="preserve">Abminderung bei mehr als zwei Fahrstreifen (§ 46 (5) HOAI): </t>
  </si>
  <si>
    <t>10.1</t>
  </si>
  <si>
    <t>10.2</t>
  </si>
  <si>
    <t>10.3</t>
  </si>
  <si>
    <t>Anrechenbare Kosten</t>
  </si>
  <si>
    <r>
      <t xml:space="preserve">für Leistungsphasen 1 bis 7 und 9 </t>
    </r>
    <r>
      <rPr>
        <sz val="8"/>
        <color theme="1"/>
        <rFont val="Calibri"/>
        <family val="2"/>
        <scheme val="minor"/>
      </rPr>
      <t>[Z. 9 – Z. 10]</t>
    </r>
  </si>
  <si>
    <r>
      <t xml:space="preserve">für Leistungsphase 8 </t>
    </r>
    <r>
      <rPr>
        <sz val="8"/>
        <color theme="1"/>
        <rFont val="Calibri"/>
        <family val="2"/>
        <scheme val="minor"/>
      </rPr>
      <t>[Z. 3 – Z. 5 + Z. 8.4]</t>
    </r>
  </si>
  <si>
    <r>
      <rPr>
        <b/>
        <sz val="12"/>
        <color theme="1"/>
        <rFont val="Calibri"/>
        <family val="2"/>
        <scheme val="minor"/>
      </rPr>
      <t xml:space="preserve">B) Honorarermittlung </t>
    </r>
    <r>
      <rPr>
        <b/>
        <vertAlign val="superscript"/>
        <sz val="12"/>
        <color theme="1"/>
        <rFont val="Calibri"/>
        <family val="2"/>
        <scheme val="minor"/>
      </rPr>
      <t xml:space="preserve">1   
</t>
    </r>
    <r>
      <rPr>
        <sz val="10"/>
        <color theme="1"/>
        <rFont val="Calibri"/>
        <family val="2"/>
        <scheme val="minor"/>
      </rPr>
      <t>(ohne Umsatzsteuer)</t>
    </r>
  </si>
  <si>
    <t>Art des Honorars</t>
  </si>
  <si>
    <t>13.1</t>
  </si>
  <si>
    <t>Vorläufiges Berechnungshonorar</t>
  </si>
  <si>
    <t>Das Honorar wird vorläufig ermittelt für die Leistungsphasen</t>
  </si>
  <si>
    <t>Das Honorar wird abgerechnet nach</t>
  </si>
  <si>
    <t>Kostenschätzung</t>
  </si>
  <si>
    <t>Kostenberechnung</t>
  </si>
  <si>
    <t>13.2</t>
  </si>
  <si>
    <r>
      <t xml:space="preserve">Endgültiges Berechnungshonorar </t>
    </r>
    <r>
      <rPr>
        <sz val="8"/>
        <color theme="1"/>
        <rFont val="Calibri"/>
        <family val="2"/>
        <scheme val="minor"/>
      </rPr>
      <t>(ab Leistungsphase 4)</t>
    </r>
  </si>
  <si>
    <r>
      <t>Honorarzone und Honorarsatz</t>
    </r>
    <r>
      <rPr>
        <sz val="8"/>
        <color theme="1"/>
        <rFont val="Calibri"/>
        <family val="2"/>
        <scheme val="minor"/>
      </rPr>
      <t xml:space="preserve"> (100 v.H. des Leistungsbildes</t>
    </r>
    <r>
      <rPr>
        <b/>
        <sz val="8"/>
        <color theme="1"/>
        <rFont val="Calibri"/>
        <family val="2"/>
        <scheme val="minor"/>
      </rPr>
      <t>)</t>
    </r>
  </si>
  <si>
    <t>Honorarzone</t>
  </si>
  <si>
    <t>Zone</t>
  </si>
  <si>
    <t>14.1</t>
  </si>
  <si>
    <t>Honorarsatz</t>
  </si>
  <si>
    <t>14.2</t>
  </si>
  <si>
    <t>Der Basishonorarsatz der Honorartafel zu § 48 HOAI beträgt:</t>
  </si>
  <si>
    <t>14.5</t>
  </si>
  <si>
    <t>Honorar für Grundleistungen</t>
  </si>
  <si>
    <t>15.1</t>
  </si>
  <si>
    <t>15.2</t>
  </si>
  <si>
    <t>Zuschläge zum Honorar</t>
  </si>
  <si>
    <t>16.1</t>
  </si>
  <si>
    <t>Minderung des Honorars bei Wiederholungen nach § 11 (3) oder (4) HOAI</t>
  </si>
  <si>
    <t>17.1</t>
  </si>
  <si>
    <t>Honorar für Besondere Leistungen</t>
  </si>
  <si>
    <t>18.1</t>
  </si>
  <si>
    <t>Für die Besonderen Leistungen wird ein Honorar vereinbart in Höhe von</t>
  </si>
  <si>
    <t>Bewertungs-
merkmal</t>
  </si>
  <si>
    <r>
      <t xml:space="preserve">Honorarzone I
</t>
    </r>
    <r>
      <rPr>
        <b/>
        <sz val="8"/>
        <color theme="1"/>
        <rFont val="Calibri"/>
        <family val="2"/>
        <scheme val="minor"/>
      </rPr>
      <t>sehr gering</t>
    </r>
  </si>
  <si>
    <r>
      <t xml:space="preserve">Honorarzone II
</t>
    </r>
    <r>
      <rPr>
        <b/>
        <sz val="8"/>
        <color theme="1"/>
        <rFont val="Calibri"/>
        <family val="2"/>
        <scheme val="minor"/>
      </rPr>
      <t>gering</t>
    </r>
  </si>
  <si>
    <r>
      <t xml:space="preserve">Honorarzone III
</t>
    </r>
    <r>
      <rPr>
        <b/>
        <sz val="8"/>
        <color theme="1"/>
        <rFont val="Calibri"/>
        <family val="2"/>
        <scheme val="minor"/>
      </rPr>
      <t>durchschnittlich</t>
    </r>
  </si>
  <si>
    <r>
      <t xml:space="preserve">Honorarzone IV
</t>
    </r>
    <r>
      <rPr>
        <b/>
        <sz val="8"/>
        <color theme="1"/>
        <rFont val="Calibri"/>
        <family val="2"/>
        <scheme val="minor"/>
      </rPr>
      <t>hoch</t>
    </r>
  </si>
  <si>
    <r>
      <t xml:space="preserve">Honorarzone V
</t>
    </r>
    <r>
      <rPr>
        <b/>
        <sz val="8"/>
        <color theme="1"/>
        <rFont val="Calibri"/>
        <family val="2"/>
        <scheme val="minor"/>
      </rPr>
      <t>sehr hoch</t>
    </r>
  </si>
  <si>
    <r>
      <t xml:space="preserve">eP </t>
    </r>
    <r>
      <rPr>
        <b/>
        <vertAlign val="superscript"/>
        <sz val="10"/>
        <color theme="1"/>
        <rFont val="Calibri"/>
        <family val="2"/>
        <scheme val="minor"/>
      </rPr>
      <t>1</t>
    </r>
  </si>
  <si>
    <t>Geologische und baugrundtechnische Gegebenheiten</t>
  </si>
  <si>
    <t>(1-5 Punkte)</t>
  </si>
  <si>
    <t>(3)</t>
  </si>
  <si>
    <t>(4)</t>
  </si>
  <si>
    <t>(5)</t>
  </si>
  <si>
    <t>Technische Ausrüstung und Ausstattung</t>
  </si>
  <si>
    <t>Einbindung in die Umgebung oder in das Objektumfeld</t>
  </si>
  <si>
    <t>(1-15 Punkte)</t>
  </si>
  <si>
    <t>(1-3)</t>
  </si>
  <si>
    <t>(4-6)</t>
  </si>
  <si>
    <t>(7-9)</t>
  </si>
  <si>
    <t>(10-12)</t>
  </si>
  <si>
    <t>(13-15)</t>
  </si>
  <si>
    <t>(1-10 Punkte)</t>
  </si>
  <si>
    <t>(1-2)</t>
  </si>
  <si>
    <t>(3-4)</t>
  </si>
  <si>
    <t>(5-6)</t>
  </si>
  <si>
    <t>(7-8)</t>
  </si>
  <si>
    <t>(9-10)</t>
  </si>
  <si>
    <t>Fachspezifische Bedingungen</t>
  </si>
  <si>
    <t xml:space="preserve">Summe der ermittelten Punktanzahl   </t>
  </si>
  <si>
    <t>Die Leistung wird zugeordnet der Honorarzone</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</si>
  <si>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10 Punkte	=   Honorarzone I
11 bis 17 Punkte	=   Honorarzone II
18 bis 25 Punkte	=   Honorarzone III
26 bis 33 Punkte	=   Honorarzone IV
34 bis 40 Punkte	=   Honorarzone V</t>
    </r>
  </si>
  <si>
    <t>Leistungen und Bewertung für Objektplanung Verkehrsanlagen</t>
  </si>
  <si>
    <t>C) Beschreibung der Besonderen Leistungen</t>
  </si>
  <si>
    <t>Titel</t>
  </si>
  <si>
    <t>Leistungstext</t>
  </si>
  <si>
    <t>Menge</t>
  </si>
  <si>
    <t>Einheit</t>
  </si>
  <si>
    <t>EP in €</t>
  </si>
  <si>
    <t>GP in €</t>
  </si>
  <si>
    <t>Zu Leistungsphase 1: Grundlagenermittlung</t>
  </si>
  <si>
    <t>1.01</t>
  </si>
  <si>
    <t>Ermitteln besonderer, in den Normen nicht festgelegter Einwirkungen</t>
  </si>
  <si>
    <t>Stück</t>
  </si>
  <si>
    <t>ggf. Text ergänzen</t>
  </si>
  <si>
    <t>1.02</t>
  </si>
  <si>
    <t>Auswahl und Besichtigung ähnlicher Objekte</t>
  </si>
  <si>
    <t>1.03</t>
  </si>
  <si>
    <t>Psch</t>
  </si>
  <si>
    <t>Zu Leistungsphase 2: Vorplanung</t>
  </si>
  <si>
    <t>2.01</t>
  </si>
  <si>
    <t>Erstellen von Leitungsbestandsplänen</t>
  </si>
  <si>
    <t>2.02</t>
  </si>
  <si>
    <t>Untersuchungen zur Nachhaltigkeit</t>
  </si>
  <si>
    <t>2.03</t>
  </si>
  <si>
    <t>Anfertigen von Nutzen-Kosten-Untersuchungen</t>
  </si>
  <si>
    <t>2.04</t>
  </si>
  <si>
    <t>Wirtschaftlichkeitsprüfung</t>
  </si>
  <si>
    <t>2.05</t>
  </si>
  <si>
    <t>Beschaffen von Auszügen aus Grundbuch, Kataster und anderen amtlichen Unterlagen</t>
  </si>
  <si>
    <t>2.06</t>
  </si>
  <si>
    <t>Zu Leistungsphase 3: Entwurfsplanung</t>
  </si>
  <si>
    <t>3.01</t>
  </si>
  <si>
    <t>Fortschreiben von Nutzen-Kosten-Untersuchungen</t>
  </si>
  <si>
    <t>3.02</t>
  </si>
  <si>
    <t>Detaillierte signaltechnische Berechnung</t>
  </si>
  <si>
    <t>3.03</t>
  </si>
  <si>
    <t>Mitwirken bei Verwaltungsvereinbarungen</t>
  </si>
  <si>
    <t>3.04</t>
  </si>
  <si>
    <t>3.05</t>
  </si>
  <si>
    <t>Fiktivkostenberechnungen (Kostenteilung)</t>
  </si>
  <si>
    <t>3.06</t>
  </si>
  <si>
    <t>Detaillierte Berechnungen zur Steuerung von Verkehrsbeeinflussungsanlagen</t>
  </si>
  <si>
    <t>3.07</t>
  </si>
  <si>
    <t>Zu Leistungsphase 4: Genehmigungsplanung</t>
  </si>
  <si>
    <t>4.01</t>
  </si>
  <si>
    <t>Mitwirken bei der Beschaffung der Zustimmung von Betroffenen</t>
  </si>
  <si>
    <t>4.02</t>
  </si>
  <si>
    <t>4.03</t>
  </si>
  <si>
    <t>Zu Leistungsphase 5: Ausführungsplanung</t>
  </si>
  <si>
    <t>5.01</t>
  </si>
  <si>
    <t>Objektübergreifende, integrierte Bauablaufplanung</t>
  </si>
  <si>
    <t>5.02</t>
  </si>
  <si>
    <t>Koordination des Gesamtprojekts</t>
  </si>
  <si>
    <t>5.03</t>
  </si>
  <si>
    <t>Aufstellen von Ablauf- und Netzplänen</t>
  </si>
  <si>
    <t>5.04</t>
  </si>
  <si>
    <t>5.05</t>
  </si>
  <si>
    <t>5.06</t>
  </si>
  <si>
    <t>Zu Leistungsphase 6: Vorbereitung der Vergabe</t>
  </si>
  <si>
    <t>6.01</t>
  </si>
  <si>
    <t>Detaillierte Planung von Bauphasen bei besonderen Anforderungen</t>
  </si>
  <si>
    <t>6.02</t>
  </si>
  <si>
    <t>Zu Leistungsphase 7: Mitwirkung bei der Vergabe</t>
  </si>
  <si>
    <t>7.01</t>
  </si>
  <si>
    <t>Prüfen und Werten von Nebenangeboten</t>
  </si>
  <si>
    <t>7.02</t>
  </si>
  <si>
    <t>Zu Leistungsphase 8: Bauoberleitung</t>
  </si>
  <si>
    <t>8.01</t>
  </si>
  <si>
    <t>Kostenkontrolle</t>
  </si>
  <si>
    <t>Kontrolle der Kosten während der Baudurchführung: Verfolgung der Kostenentwicklung der einzelnen Verträge und der einzelnen Baulose sowie deren Auswirkung auf die Kosten der Gesamtmaßnahme. Dabei ist abzuschätzen, wie sich Kostenänderungen in Einzelbereichen auf die Gesamtmaßnahme auswirken (Kostenprognose). Die Ursache der Kostenänderung der einzelnen Verträge und der einzelnen Baulose sind zu ergründen und auf ihre Auswirkungen auf andere Verträge und Baulose zu überprüfen. Der Auftraggeber ist laufend zu unterrichten.</t>
  </si>
  <si>
    <t>8.02</t>
  </si>
  <si>
    <t>Prüfen von Nachträgen</t>
  </si>
  <si>
    <t>8.03</t>
  </si>
  <si>
    <t>Erstellen eines Bauwerksbuches</t>
  </si>
  <si>
    <t>8.04</t>
  </si>
  <si>
    <t>Erstellen von Bestandsplänen</t>
  </si>
  <si>
    <t>Bei Verkehrsanlagen: 
Erstellen von Bestandsplänen für folgende Verkehrsanlagen:</t>
  </si>
  <si>
    <t>8.05</t>
  </si>
  <si>
    <t>Örtliche Bauüberwachung</t>
  </si>
  <si>
    <t>Unverzügliche Information an den Auftraggeber über erkennbare Änderungen der vertraglich zwischen dem Bauauftragnehmer und dem Auftraggeber vereinbarten Bauleistung, über Behinderungen und Unterbrechung der Ausführung, über geändertem Einsatz von Nachunternehmern/anderen Unternehmen sowie über Mengenänderungen und möglichen Kostenerhöhungen.
Mitwirken bei der Abnahme von Leistungen und Lieferungen
Mitwirken bei behördlichen Abnahmen (z. B. Verkehrsbehörde, Feuerwehr)
Überwachen der Beseitigung der bei der Abnahme der Leistung festgestellten Mängel
Prüfung gemäß HVA B-StB der Rechnungen einschließlich der Mengenberechnungen unter Nutzung einer qualifizierten AVA-Software.
Laufende Beurteilung und Information an den Auftraggeber über die zu erwartende Abrechnungssumme.
Überwachung der bauvertragsgemäßen Entsorgung gefährlicher Abfälle i. S. d. KrWG. Anwendung des elektronischen Nachweisverfahrens gemäß NachwV unter Nutzung eigener Signaturkarte und Lesegerät.
Mitwirken beim Überwachen der Prüfung der Funktionsfähigkeit der Anlagenteile und der Gesamtanlage</t>
  </si>
  <si>
    <t>8.06</t>
  </si>
  <si>
    <t>Überwachng der Ausführung von Tragwerken</t>
  </si>
  <si>
    <t>Überwachung der Ausführung von Tragwerken nach Anlage 14.2 (HOAI) Honorarzone I und II mit sehr geringen und geringen Planungsanforderungen auf Übereinstimmung mit dem Standsicherheitsnachweis</t>
  </si>
  <si>
    <t>8.07</t>
  </si>
  <si>
    <t>Zu Leistungsphase 9: Objektbetreuung</t>
  </si>
  <si>
    <t>9.01</t>
  </si>
  <si>
    <t>Überwachen der Mängelbeseitigung innerhalb der Verjährungsfristen</t>
  </si>
  <si>
    <t>9.02</t>
  </si>
  <si>
    <t xml:space="preserve"> -Herrichten des Grundstücks</t>
  </si>
  <si>
    <t>- öffentliche Erschließung</t>
  </si>
  <si>
    <t>- nichtöffentliche Erschließung und Außenanlagen</t>
  </si>
  <si>
    <t>- Umlegen und Verlegen von Leitungen</t>
  </si>
  <si>
    <t>- verkehrsregelnde Maßnahmen während der Bauzeit</t>
  </si>
  <si>
    <t>- Ausstattung und Nebenanlagen von Ingenieurbauwerken</t>
  </si>
  <si>
    <t>- Anlagen der Maschinentechnik, die der Zweckbestimmung des Ingenieurbauwerks dienen (§ 42 (1) HOAI)</t>
  </si>
  <si>
    <t>7.2</t>
  </si>
  <si>
    <t>7.3</t>
  </si>
  <si>
    <t>7.4</t>
  </si>
  <si>
    <t>Anrechenbare Kosten aus Z. 7 [Z. 7.2 + Z. 7.3] (§ 42 (2) Nr. 1 HOAI)</t>
  </si>
  <si>
    <t>Anrechenbare Kosten [Z. 6 + Z. 7.4]</t>
  </si>
  <si>
    <t>9.1</t>
  </si>
  <si>
    <t>9.2</t>
  </si>
  <si>
    <t>Der Basishonorarsatz der Honorartafel zu § 44 HOAI beträgt:</t>
  </si>
  <si>
    <t>10.5</t>
  </si>
  <si>
    <r>
      <t xml:space="preserve">Honorarsatz
</t>
    </r>
    <r>
      <rPr>
        <sz val="8"/>
        <color theme="1"/>
        <rFont val="Calibri"/>
        <family val="2"/>
        <scheme val="minor"/>
      </rPr>
      <t xml:space="preserve"> [Z. 10.2 + Z. 10.3 – Z. 10.4]</t>
    </r>
  </si>
  <si>
    <t>11.1</t>
  </si>
  <si>
    <t>11.2</t>
  </si>
  <si>
    <t>12.1</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</si>
  <si>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10 Punkte =   Honorarzone I
11 bis 17 Punkte =   Honorarzone II
18 bis 25 Punkte =   Honorarzone III
26 bis 33 Punkte =   Honorarzone IV
34 bis 40 Punkte =   Honorarzone V
</t>
    </r>
  </si>
  <si>
    <t>1²</t>
  </si>
  <si>
    <t>Anrechenbare Kosten der Baukonstruktion des Ingenieurbauwerks</t>
  </si>
  <si>
    <t xml:space="preserve">1.1 </t>
  </si>
  <si>
    <t>Kosten der technischen Anlagen/Ausrüstung</t>
  </si>
  <si>
    <t>Herstellkosten bzw. Neuwert bei mehrfach verwendeten Bauteilen</t>
  </si>
  <si>
    <t>5.2</t>
  </si>
  <si>
    <t>Zugehörige Kosten für Baustelleneinrichtung</t>
  </si>
  <si>
    <t>5.3</t>
  </si>
  <si>
    <t>Anrechenbare Kosten Traggerüst [Z. 5.1 + Z. 5.2]</t>
  </si>
  <si>
    <t>Anrechenbare Kosten [Z. 3 + Z. 4.1 + Z. 5.3]</t>
  </si>
  <si>
    <t>Übertrag der anrechenbaren Kosten aus Z. 6 Teil A)</t>
  </si>
  <si>
    <t>Endgültiges Berechnungshonorar</t>
  </si>
  <si>
    <t>Der Basishonorarsatz der Honorartafel zu § 52 HOAI beträgt:</t>
  </si>
  <si>
    <t>8.5</t>
  </si>
  <si>
    <t>10.2²</t>
  </si>
  <si>
    <t>Aufstellen von Vergleichsberechnungen für mehrere Lösungsmöglichkeiten unter verschiedenen Objektbedingungen</t>
  </si>
  <si>
    <t>Aufstellen eines Lastenplans, zum Beispiel als Grundlage für die Baugrundbeurteilung und Gründungsberatung</t>
  </si>
  <si>
    <t>Vorläufige nachprüfbare Berechnung wesentlicher tragender Teile</t>
  </si>
  <si>
    <t>Vorläufige nachprüfbare Berechnung der Gründung</t>
  </si>
  <si>
    <t>Vorgezogene, prüfbare und für die Ausführung geeignete Berechnung wesentlich tragender Teile</t>
  </si>
  <si>
    <t>Vorgezogene, prüfbare und für die Ausführung geeignete Berechnung der Gründung</t>
  </si>
  <si>
    <t>Mehraufwand bei Sonderbauweisen oder Sonderkonstruktionen, zum Beispiel Klären von Konstruktionsdetails</t>
  </si>
  <si>
    <t>Vorgezogene Stahl- oder Holzmengenermittlung des Tragwerks und der kraftübertragenden Verbindungsteile für eine Ausschreibung, die ohne Vorliegen von Ausführungsunterlagen durchgeführt wird</t>
  </si>
  <si>
    <t>Nachweise zum konstruktiven Brandschutz, soweit erforderlich unter Berücksichtigung der Temperatur (Heißbemessung)</t>
  </si>
  <si>
    <t>Statische Berechnung und zeichnerische Darstellung für Bergschadenssicherungen und Bauzustände bei Ingenieurbauwerken, soweit diese Leistungen über das Erfassen von normalen Bauzuständen hinausgehen</t>
  </si>
  <si>
    <t>Zeichnungen mit statischen Positionen und den Tragwerksabmessungen, den Bewehrungsquerschnitten, den Verkehrslasten und der Art und Güte der Baustoffe sowie Besonderheiten der Konstruktionen zur Vorlage bei der bauaufsichtlichen Prüfung anstelle von Positionsplänen</t>
  </si>
  <si>
    <t>4.04</t>
  </si>
  <si>
    <t>Aufstellen der Berechnungen nach militärischen Lastenklassen (MLC)</t>
  </si>
  <si>
    <t>4.05</t>
  </si>
  <si>
    <t>4.06</t>
  </si>
  <si>
    <t>Statische Nachweise an nicht zum Tragwerk gehörende Konstruktionen (zum Beispiel Fassaden)</t>
  </si>
  <si>
    <t>Konstruktion und Nachweise der Anschlüsse im Stahl- und Holzbau</t>
  </si>
  <si>
    <t>Werkstattzeichnungen im Stahl- und Holzbau einschließlich Stücklisten, Elementpläne für Stahlbetonfertigteile einschließlich Stahl- und Stücklisten</t>
  </si>
  <si>
    <t>Berechnen der Dehnwege, Festlegen des Spannvorganges und Erstellen der Spannprotokolle im Spannbetonbau</t>
  </si>
  <si>
    <t>Rohbauzeichnungen im Stahlbetonbau, die auf der Baustelle nicht der Ergänzung durch die Pläne des Objektplaners bedürfen</t>
  </si>
  <si>
    <t>Beitrag zum Aufstellen von vergleichenden Kostenübersichten des Objektplaners</t>
  </si>
  <si>
    <t>6.03</t>
  </si>
  <si>
    <t>Beitrag zum Aufstellen des Leistungsverzeichnisses des Tragwerks</t>
  </si>
  <si>
    <t>Mitwirken bei der Prüfung und Wertung der Angebote Leistungsbeschreibung mit Leistungsprogramm des Objektplaners</t>
  </si>
  <si>
    <t>Mitwirken bei der Prüfung und Wertung von Nebenangeboten</t>
  </si>
  <si>
    <t>7.03</t>
  </si>
  <si>
    <t>Mitwirken beim Kostenanschlag nach DIN 276 oder anderer Vorgaben des Auftraggebers aus Einheitspreisen oder Pauschalangeboten</t>
  </si>
  <si>
    <t>Ingenieurtechnische Kontrolle der Ausführung des Tragwerks auf Übereinstimmung mit den geprüften statischen Unterlagen</t>
  </si>
  <si>
    <t>Ingenieurtechnische Kontrolle der Baubehelfe, zum Beispiel Arbeits- und Lehrgerüste, Kranbahnen, Baugrubensicherungen</t>
  </si>
  <si>
    <t>Betontechnologische Beratung</t>
  </si>
  <si>
    <t>Mitwirken bei der Überwachung der Ausführung der Tragwerkseingriffe bei Umbauten und Modernisierungen</t>
  </si>
  <si>
    <t>Baubegehung zur Feststellung und Überwachung von die Standsicherheit betreffenden Einflüssen</t>
  </si>
  <si>
    <t>Vertiefte Untersuchungen zum Nachweis von Nachhaltigkeitsaspekten</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</si>
  <si>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</si>
  <si>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Planen von Anlagen der Verfahrens- und Prozesstechnik für Ingenieurbauwerke gemäß § 41 Nummer 1 bis 3 und 5, die dem Auftragnehmer übertragen werden, der auch die Grundleistungen für die jeweiligen Ingenieurbauwerke erbringt</t>
  </si>
  <si>
    <t>Fertigungsüberwachung Stahlbau</t>
  </si>
  <si>
    <t>8.08</t>
  </si>
  <si>
    <t>Fertigungsüberwachung Korrosionsschutz</t>
  </si>
  <si>
    <t>Prüfung der ausführenden Korrosionsschutzfirmen und des Personals auf Einhaltung der Anforderungen gemäß ZTV-ING Teil 4, Abschn. 3
Prüfung der Fertigungsstätten auf deren Eignung für das jeweilige Projekt
Prüfung der Korrosionsschutzpläne
Prüfung der Materialprüfzeugnisse
Überwachung der Ausführung gemäß ZTV-ING</t>
  </si>
  <si>
    <t>Summe Besondere Leistungen</t>
  </si>
  <si>
    <t>4.07</t>
  </si>
  <si>
    <t>6.04</t>
  </si>
  <si>
    <t>7.04</t>
  </si>
  <si>
    <t>Ortsbesichtigung gemäß Nachrechnungsrichtlinie</t>
  </si>
  <si>
    <t>Ortsbesichtigung aller Teilbauwerke mit dem AG zur visuellen Überprüfung der Bestandsunterlagen auf Plausibilität und zur Einschätzung des allgemeinen Bauwerkszustandes, vgl. Nachrechnungsrichtlinie.
Die Ergebnisse der Bestandsaufnahme und der Bauwerksbesichtigung sind bei der weiteren Bearbeitung der statischen Nachrechnung zu berücksichtigen, vgl. Nachrechnungsrichtlinie.</t>
  </si>
  <si>
    <t>Zu Leistungsphase 2: Vorplanung (Projekt- und Planungsvorbereitung)</t>
  </si>
  <si>
    <t>Machbarkeitsuntersuchung zur Bauwerksertüchtigung</t>
  </si>
  <si>
    <t xml:space="preserve">In der Machbarkeitsstudie sind für alle Teilbauwerke geeignete Verstärkungsmaßnahmen zur Behebung der in der Nachrechnung festgestellten Defizite aufzuzeigen. Die statischen Nachweise sind an allen Punkten zu führen, an denen die Lasten aus der Verstärkung in den Bestand eingeleitet werden. Die vorgesehenen Verstärkungsmaßnahmen (inklusive der Konstruktion und der Bauverfahrenstechnik) sind skizzenhaft darzustellen. Es ist eine Kostenschätzung gemäß HOAI § 2 aufzustellen, die als Grundlage für eine Wirtschaftlichkeitsuntersuchung dienen soll. </t>
  </si>
  <si>
    <t>Wirtschaftlichkeitsuntersuchung</t>
  </si>
  <si>
    <t>2.07</t>
  </si>
  <si>
    <t>Zu Leistungsphase 3: Entwurfsplanung (System- u. Integrationsplanung)</t>
  </si>
  <si>
    <t>Nachweise der Erdbebensicherung</t>
  </si>
  <si>
    <t>Erfassen von Bauzuständen bei Ingenieurbauwerken, in denen das statische System von dem des Endzustands abweicht</t>
  </si>
  <si>
    <t>Aufstellen der prüffähigen statischen Berechnung nach der Nachrechnungsrichtlinie Abschnitt 4.2.(7).</t>
  </si>
  <si>
    <t>Aufstellen einer prüffähigen statischen Berechnung gemäß „Handlungsanweisung zur Überprüfung und Beurteilung von älteren Bauwerken, die mit vergütetem spannungsrisskorrosionsgefährdetem Spannstahl erstellt wurden“ (Handlungsanweisung Spannungsrisskorrosion).</t>
  </si>
  <si>
    <t>4.08</t>
  </si>
  <si>
    <t>4.09</t>
  </si>
  <si>
    <t>4.10</t>
  </si>
  <si>
    <t xml:space="preserve">Aufstellen einer prüffähigen statischen Berechnung des Nachweises zum Ankündigungsverhalten ggf. unter Berücksichtigung der Verstärkung gemäß Abschnitt 12.8 der 1. Ergänzung zur Nachrechnungsrichtlinie  </t>
  </si>
  <si>
    <t xml:space="preserve">Aufstellen einer prüffähigen statischen Berechnung zur Ermittlung des Vergleichswertes η  </t>
  </si>
  <si>
    <t>4.11</t>
  </si>
  <si>
    <t>4.12</t>
  </si>
  <si>
    <t>Zu Leistungsphase 6 Vorbereitung der Vergabe</t>
  </si>
  <si>
    <t>zu Leistungsphase 8: Objektüberwachung</t>
  </si>
  <si>
    <t>zu Leistungsphase 9: Dokumentation und Objektbetreuung</t>
  </si>
  <si>
    <t>Abrechnungseinheiten</t>
  </si>
  <si>
    <t>Besondere Kennzeichen</t>
  </si>
  <si>
    <t>cm</t>
  </si>
  <si>
    <t>CM</t>
  </si>
  <si>
    <t>Zentimeter</t>
  </si>
  <si>
    <t>Meter</t>
  </si>
  <si>
    <t>Kilometer</t>
  </si>
  <si>
    <t>Quadratzentimeter</t>
  </si>
  <si>
    <t>Quadratmeter</t>
  </si>
  <si>
    <t>Quadratkilometer</t>
  </si>
  <si>
    <t>Hektar</t>
  </si>
  <si>
    <t>Liter</t>
  </si>
  <si>
    <t>Kubikmeter</t>
  </si>
  <si>
    <t>Kilogramm</t>
  </si>
  <si>
    <t>Tonne</t>
  </si>
  <si>
    <t>M</t>
  </si>
  <si>
    <t>KM</t>
  </si>
  <si>
    <t>HA</t>
  </si>
  <si>
    <t>L</t>
  </si>
  <si>
    <t>KG</t>
  </si>
  <si>
    <t>T</t>
  </si>
  <si>
    <t>A</t>
  </si>
  <si>
    <t>G</t>
  </si>
  <si>
    <t>M2</t>
  </si>
  <si>
    <t>M3</t>
  </si>
  <si>
    <t>KM2</t>
  </si>
  <si>
    <t>m</t>
  </si>
  <si>
    <t>km</t>
  </si>
  <si>
    <t>cm²</t>
  </si>
  <si>
    <t>ha</t>
  </si>
  <si>
    <t>l</t>
  </si>
  <si>
    <t xml:space="preserve">kg </t>
  </si>
  <si>
    <t>t</t>
  </si>
  <si>
    <t>Stunde</t>
  </si>
  <si>
    <t>H</t>
  </si>
  <si>
    <t>D</t>
  </si>
  <si>
    <t>MT</t>
  </si>
  <si>
    <t>ST</t>
  </si>
  <si>
    <t>PSCH</t>
  </si>
  <si>
    <t>Tag</t>
  </si>
  <si>
    <t>Monat</t>
  </si>
  <si>
    <t>Jahr</t>
  </si>
  <si>
    <t>Kilowattstunde</t>
  </si>
  <si>
    <t>Pauschal</t>
  </si>
  <si>
    <t>PMT</t>
  </si>
  <si>
    <t>MD</t>
  </si>
  <si>
    <t>MWO</t>
  </si>
  <si>
    <t>MMT</t>
  </si>
  <si>
    <t>MA</t>
  </si>
  <si>
    <t>Meter x Stunde</t>
  </si>
  <si>
    <t>Meter x Tage</t>
  </si>
  <si>
    <t>Meter x Wochen</t>
  </si>
  <si>
    <t>Meter x Monate</t>
  </si>
  <si>
    <t>Meter x Jahr</t>
  </si>
  <si>
    <t>KHW</t>
  </si>
  <si>
    <t>h</t>
  </si>
  <si>
    <t>d</t>
  </si>
  <si>
    <t>Mt</t>
  </si>
  <si>
    <t>a</t>
  </si>
  <si>
    <t>PMt</t>
  </si>
  <si>
    <t>kwh</t>
  </si>
  <si>
    <t>St</t>
  </si>
  <si>
    <t>mh</t>
  </si>
  <si>
    <t>md</t>
  </si>
  <si>
    <t>mWo</t>
  </si>
  <si>
    <t>mMt</t>
  </si>
  <si>
    <t>ma</t>
  </si>
  <si>
    <t>M2D</t>
  </si>
  <si>
    <t>M2WO</t>
  </si>
  <si>
    <t>M2MT</t>
  </si>
  <si>
    <t>M3D</t>
  </si>
  <si>
    <t>M3WO</t>
  </si>
  <si>
    <t>M3MT</t>
  </si>
  <si>
    <t>STH</t>
  </si>
  <si>
    <t>STD</t>
  </si>
  <si>
    <t>Quadratmeter x Tage</t>
  </si>
  <si>
    <t>Quadratmeter x Wochen</t>
  </si>
  <si>
    <t>Quadratmeter x Monate</t>
  </si>
  <si>
    <t>Kubikmeter x Tage</t>
  </si>
  <si>
    <t>Kubikmeter x Wochen</t>
  </si>
  <si>
    <t>Kubikmeter x Monate</t>
  </si>
  <si>
    <t>Stück x Stunden</t>
  </si>
  <si>
    <t>Stück x Tage</t>
  </si>
  <si>
    <t>STWO</t>
  </si>
  <si>
    <t>STMT</t>
  </si>
  <si>
    <t>TD</t>
  </si>
  <si>
    <t>TMT</t>
  </si>
  <si>
    <t>Stück x Wochen</t>
  </si>
  <si>
    <t>Stück x Monate</t>
  </si>
  <si>
    <t>Tonne x Tag</t>
  </si>
  <si>
    <t>Tonne x Monat</t>
  </si>
  <si>
    <t>M3d</t>
  </si>
  <si>
    <t>M3Wo</t>
  </si>
  <si>
    <t>M3Mt</t>
  </si>
  <si>
    <t>Sth</t>
  </si>
  <si>
    <t>Std</t>
  </si>
  <si>
    <t>StWo</t>
  </si>
  <si>
    <t>StMt</t>
  </si>
  <si>
    <t>td</t>
  </si>
  <si>
    <t>tMt</t>
  </si>
  <si>
    <r>
      <t>m</t>
    </r>
    <r>
      <rPr>
        <vertAlign val="superscript"/>
        <sz val="11"/>
        <color theme="1"/>
        <rFont val="Calibri"/>
        <family val="2"/>
        <scheme val="minor"/>
      </rPr>
      <t>2</t>
    </r>
    <r>
      <rPr>
        <sz val="11"/>
        <color theme="1"/>
        <rFont val="Calibri"/>
        <family val="2"/>
        <scheme val="minor"/>
      </rPr>
      <t>Mt</t>
    </r>
  </si>
  <si>
    <r>
      <t>m</t>
    </r>
    <r>
      <rPr>
        <vertAlign val="superscript"/>
        <sz val="11"/>
        <color theme="1"/>
        <rFont val="Calibri"/>
        <family val="2"/>
        <scheme val="minor"/>
      </rPr>
      <t>2</t>
    </r>
    <r>
      <rPr>
        <sz val="11"/>
        <color theme="1"/>
        <rFont val="Calibri"/>
        <family val="2"/>
        <scheme val="minor"/>
      </rPr>
      <t>d</t>
    </r>
  </si>
  <si>
    <r>
      <t>m</t>
    </r>
    <r>
      <rPr>
        <vertAlign val="superscript"/>
        <sz val="11"/>
        <color theme="1"/>
        <rFont val="Calibri"/>
        <family val="2"/>
        <scheme val="minor"/>
      </rPr>
      <t>2</t>
    </r>
    <r>
      <rPr>
        <sz val="11"/>
        <color theme="1"/>
        <rFont val="Calibri"/>
        <family val="2"/>
        <scheme val="minor"/>
      </rPr>
      <t>Wo</t>
    </r>
  </si>
  <si>
    <r>
      <t>m</t>
    </r>
    <r>
      <rPr>
        <vertAlign val="superscript"/>
        <sz val="11"/>
        <color theme="1"/>
        <rFont val="Calibri"/>
        <family val="2"/>
        <scheme val="minor"/>
      </rPr>
      <t>2</t>
    </r>
  </si>
  <si>
    <r>
      <t>km</t>
    </r>
    <r>
      <rPr>
        <vertAlign val="superscript"/>
        <sz val="11"/>
        <color theme="1"/>
        <rFont val="Calibri"/>
        <family val="2"/>
        <scheme val="minor"/>
      </rPr>
      <t>2</t>
    </r>
  </si>
  <si>
    <r>
      <t>m</t>
    </r>
    <r>
      <rPr>
        <vertAlign val="superscript"/>
        <sz val="11"/>
        <color theme="1"/>
        <rFont val="Calibri"/>
        <family val="2"/>
        <scheme val="minor"/>
      </rPr>
      <t>3</t>
    </r>
  </si>
  <si>
    <t>Grundposition</t>
  </si>
  <si>
    <t>W</t>
  </si>
  <si>
    <t>Wahlposition</t>
  </si>
  <si>
    <t>3.2</t>
  </si>
  <si>
    <t>3.3</t>
  </si>
  <si>
    <t>(hier beispielhaft für 5 Verkehrsanlagen)</t>
  </si>
  <si>
    <t>Kosten der Herstellung</t>
  </si>
  <si>
    <t>Gesamtkosten der Herstellung [Z. 1 + Z. 2]</t>
  </si>
  <si>
    <t>davon nicht anrechenbare Kosten, sofern in Z. 3 enthalten und soweit vom Auftragnehmer weder geplant noch überwacht</t>
  </si>
  <si>
    <t>- nichtöffentliche Erschließung</t>
  </si>
  <si>
    <t>- Technische Anlagen in Außenanlagen</t>
  </si>
  <si>
    <t>Summe der nicht anrechenbaren Kosten [Z. 4.1 bis 4.2]</t>
  </si>
  <si>
    <t>Sonstige anrechenbare Kosten [Z. 3 – Z. 5]</t>
  </si>
  <si>
    <t>Anrechenbare Kosten der Baukonstruktion (§ 54 (5) HOAI)</t>
  </si>
  <si>
    <t>Anrechenbare Kosten [Z. 6 + Z. 7]</t>
  </si>
  <si>
    <t>Der Basishonorarsatz der Honorartafel zu § 56 HOAI beträgt:</t>
  </si>
  <si>
    <r>
      <t xml:space="preserve">Honorarsatz
</t>
    </r>
    <r>
      <rPr>
        <sz val="8"/>
        <color theme="1"/>
        <rFont val="Calibri"/>
        <family val="2"/>
        <scheme val="minor"/>
      </rPr>
      <t>(100 v. H. des Leistungsbildes) [Z.10.2 + Z. 10.3 – Z. 10.4]</t>
    </r>
  </si>
  <si>
    <t>12.2 ²</t>
  </si>
  <si>
    <t>Minderung des Honorars bei Wiederholungen nach 54 (3) i. V. m. § 11 (3) oder (4) HOAI</t>
  </si>
  <si>
    <t>TA</t>
  </si>
  <si>
    <t>Technische Ausrüstung (Fachplanung Technische Ausrüstung)</t>
  </si>
  <si>
    <t>(hier beispielhaft für 5 Anlagengruppen)</t>
  </si>
  <si>
    <t>Mitwirken bei der Bedarfsplanung für komplexe Nutzungen zur Analyse der Bedürfnisse, Ziele und einschränkenden Gegebenheiten (Kosten-, Termine und andere Rahmenbedingungen) des Bauherren und wichtiger Beteiligter</t>
  </si>
  <si>
    <t>Bestandsaufnahme, zeichnerische Darstellung und Nachrechnen vorhandener Anlagen und Anlagenteile</t>
  </si>
  <si>
    <t>1.04</t>
  </si>
  <si>
    <t>Datenerfassung, Analysen und Optimierungsprozesse im Bestand</t>
  </si>
  <si>
    <t>1.05</t>
  </si>
  <si>
    <t>Durchführen von Verbrauchsmessungen</t>
  </si>
  <si>
    <t>1.06</t>
  </si>
  <si>
    <t>Endoskopische Untersuchungen</t>
  </si>
  <si>
    <t>1.07</t>
  </si>
  <si>
    <t>Mitwirken bei der Ausarbeitung von Auslobungen und bei Vorprüfungen für Planungswettbewerbe</t>
  </si>
  <si>
    <t>1.08</t>
  </si>
  <si>
    <t>Erstellen des technischen Teils eines Raumbuches</t>
  </si>
  <si>
    <t>Durchführen von Versuchen und Modellversuchen</t>
  </si>
  <si>
    <t>Zu Leistungsphase 3: Entwurfsplanung (System- und Integrationsplanung)</t>
  </si>
  <si>
    <t>Erarbeiten von besonderen Daten für die Planung Dritter, zum Beispiel für Stoffbilanzen, etc.</t>
  </si>
  <si>
    <t>Detaillierte Betriebskostenberechnung für die ausgewählte Anlage</t>
  </si>
  <si>
    <t>Detaillierter Wirtschaftlichkeitsnachweis</t>
  </si>
  <si>
    <t>Berechnung von Lebenszykluskosten</t>
  </si>
  <si>
    <t>Detaillierte Schadstoffemissionsberechnung für die ausgewählte Anlage</t>
  </si>
  <si>
    <t>Aufstellen einer gewerkeübergreifenden Brandschutzmatrix</t>
  </si>
  <si>
    <t>Fortschreiben des technischen Teils des Raumbuches</t>
  </si>
  <si>
    <t>3.08</t>
  </si>
  <si>
    <t>Auslegung der technischen Systeme bei Ingenieurbauwerken nach Maschinenrichtlinie</t>
  </si>
  <si>
    <t>3.09</t>
  </si>
  <si>
    <t>Anfertigen von Ausschreibungszeichnungen bei Leistungsbeschreibungen mit Leistungsprogramm</t>
  </si>
  <si>
    <t>3.10</t>
  </si>
  <si>
    <t>Mitwirken bei einer vertieften Kostenberechnung</t>
  </si>
  <si>
    <t>3.11</t>
  </si>
  <si>
    <t>Simulation zur Prognose des Verhaltens von Gebäuden, Bauteilen, Räumen und Freiräumen</t>
  </si>
  <si>
    <t>3.12</t>
  </si>
  <si>
    <t>Prüfen und Anerkennen von Schalplänen des Tragwerksplaners auf Übereinstimmung mit der Schlitz- und Durchbruchsplanung</t>
  </si>
  <si>
    <t>Anfertigen von Plänen für Anschlüsse von beigestellten Betriebsmitteln und Maschinen (Maschinenanschlussplanung) mit besonderem Aufwand (zum Beispiel bei Produktionseinrichtungen)</t>
  </si>
  <si>
    <t>Leerrohrplanung mit besonderem Aufwand (zum Beispiel bei Sichtbeton oder Fertigteilen)</t>
  </si>
  <si>
    <t>Mitwirkung bei Detailplanungen mit besonderem Aufwand, zum Beispiel Darstellung von Wandabwicklungen in hochinstallierten Bereichen</t>
  </si>
  <si>
    <t>Anfertigen von allpoligen Stromlaufplänen</t>
  </si>
  <si>
    <t>Erarbeiten der Wartungsplanung und -organisation</t>
  </si>
  <si>
    <t>Ausschreibung von Wartungsleistungen, soweit von bestehenden Regelwerken abweichend</t>
  </si>
  <si>
    <t>Mitwirken bei der Prüfung von bauwirtschaftlich begründeten Angeboten (Claimabwehr)</t>
  </si>
  <si>
    <t>Zu Leistungsphase 8: Objektüberwachung (Bauüberwachung) und Dokumentation</t>
  </si>
  <si>
    <t>Durchführen von Leistungsmessungen und Funktionsprüfungen</t>
  </si>
  <si>
    <t>Werksabnahmen</t>
  </si>
  <si>
    <t>Fortschreiben der Ausführungspläne (zum Beispiel Grundrisse, Schnitte, Ansichten) bis zum Bestand</t>
  </si>
  <si>
    <t>Erstellen von Rechnungsbelegen anstelle der ausführenden Firmen, zum Beispiel Aufmaß</t>
  </si>
  <si>
    <t>Schlussrechnung (Ersatzvornahme)</t>
  </si>
  <si>
    <t>Erstellen fachübergreifender Betriebsanleitungen (zum Beispiel Betriebshandbuch, Reparaturhandbuch) oder computer-aided Facility Management-Konzepte</t>
  </si>
  <si>
    <t>Planung der Hilfsmittel für Reparaturzwecke</t>
  </si>
  <si>
    <t>Überwachen der Mängelbeseitigung innerhalb der Verjährungsfrist</t>
  </si>
  <si>
    <t>Energiemonitoring innerhalb der Gewährleistungsphase, Mitwirkung bei den jährlichen Verbrauchsmessungen aller Medien</t>
  </si>
  <si>
    <t>9.03</t>
  </si>
  <si>
    <t>Vergleich mit den Bedarfswerten aus der Planung, Vorschläge für die Betriebsoptimierung und zur Senkung des Medien- und Energieverbrauchs</t>
  </si>
  <si>
    <t>9.04</t>
  </si>
  <si>
    <t>Anrechenbare Kosten der Baukonstruktion bei Ingenieurbauwerken</t>
  </si>
  <si>
    <t>90 v.H. der Kosten der Baukonstruktion bei Ingenieurbauwerken</t>
  </si>
  <si>
    <t>Kosten der Baugrube</t>
  </si>
  <si>
    <t>15 v.H. der Kosten für technische Anlagen/Ausrüstung [0,15 x Z.3]</t>
  </si>
  <si>
    <t>Anrechenbare Kosten [Z. 1.1 + Z. 2 + Z. 3.1]</t>
  </si>
  <si>
    <t>Das Honorar wird vorläufig ermittelt für die Teilleistungen</t>
  </si>
  <si>
    <t>b)</t>
  </si>
  <si>
    <t>c)</t>
  </si>
  <si>
    <t>Das Objekt wird gemäß Anlage 1, Nr. 1.3.4 (2) HOAI in nebenstehende Honorarzone zugeordnet:</t>
  </si>
  <si>
    <t>6.2</t>
  </si>
  <si>
    <t>Es gilt der Mindestsatz der Honorartafel zu Anlage 1, Nr. 1.3.4 (1) HOAI</t>
  </si>
  <si>
    <t>Höchstsatz der Honorartafel:</t>
  </si>
  <si>
    <t>Differenz zum Höchstsatz der Honorartafel:</t>
  </si>
  <si>
    <t>wegen:</t>
  </si>
  <si>
    <t>Beschaffen von Bestandsunterlagen</t>
  </si>
  <si>
    <t>Vorbereiten und Mitwirken bei der Vergabe von Erkundungsarbeiten und deren Überwachung</t>
  </si>
  <si>
    <t xml:space="preserve">Veranlassen von Labor- und Felduntersuchungen </t>
  </si>
  <si>
    <t>Aufstellen von geotechnischen Berechnungen zur Standsicherheit oder Gebrauchstauglichkeit, wie z.B. Setzungs-, Grundbruch- und Geländebruchberechnungen</t>
  </si>
  <si>
    <t>Aufstellen von hydrogeologischen, geohydraulischen und besonderen numerischen Berechnungen</t>
  </si>
  <si>
    <t>Beratung zu Dränanlagen, Anlagen zur Grundwasserabsenkung oder sonstigen ständigen oder bauzeitlichen Eingriffen in das Grundwasser</t>
  </si>
  <si>
    <t>Beratung zu Probebelastungen sowie fachtechnisches Betreuen und Auswerten</t>
  </si>
  <si>
    <t>Geotechnische Beratung zu Gründungselementen, Baugruben- oder Hangsicherungen und Erdbauwerken, Mitwirkung bei der Beratung zur Sicherung von Nachbarbauwerken</t>
  </si>
  <si>
    <t>1.09</t>
  </si>
  <si>
    <t>Untersuchungen zur Berücksichtigung dynamischer Beanspruchungen bei der Bemessung des Objekts oder seiner Gründung sowie Planungsleistungen zur Vermeidung oder Beherrschung von dynamischen Einflüssen</t>
  </si>
  <si>
    <t>1.10</t>
  </si>
  <si>
    <t>Mitwirken bei der Bewertung von Nebenangeboten aus geotechnischer Sicht</t>
  </si>
  <si>
    <t>1.11</t>
  </si>
  <si>
    <t>1.12</t>
  </si>
  <si>
    <t>Geotechnische Freigaben</t>
  </si>
  <si>
    <t>1.13</t>
  </si>
  <si>
    <t>Langzeitüberwachung</t>
  </si>
  <si>
    <t>1.14</t>
  </si>
  <si>
    <t>1.15</t>
  </si>
  <si>
    <t>1.16</t>
  </si>
  <si>
    <t>Mitwirken während der Planung und / oder Ausführung des Objekts sowie Besprechungs- und Ortstermine</t>
  </si>
  <si>
    <t>(hier beispielhaft für 5 Ingenieurbauwerke)</t>
  </si>
  <si>
    <t>.</t>
  </si>
  <si>
    <t>Für VA (Objektplanung Verkehrsanlage) gelten folgende Tabellenblätter:</t>
  </si>
  <si>
    <t>Für IBW (Objektplanung Ingenieurbauwerke) gelten folgende Tabellenblätter:</t>
  </si>
  <si>
    <t>Für TWPL (Fachplanung Tragwerksplanung) gelten folgende Tabellenblätter:</t>
  </si>
  <si>
    <t>Für TA (Fachplanung Technische Ausrüstung) gelten folgende Tabellenblätter:</t>
  </si>
  <si>
    <t>Anrechenbare Kosten der mitzuverarbeitenden Bausubstanz 
(§ 4 (3) i. V. m. § 2 (7) HOAI)</t>
  </si>
  <si>
    <t>25 v. H. der sonstigen anrechenbaren Kosten (§ 42 (2) Nr. 1 HOAI)
[0,25 x Z. 6]</t>
  </si>
  <si>
    <t xml:space="preserve">Anrechenbare Kosten aus Z. 7, aber nicht mehr als Z. 7.1
(Z. 7 ≤ Z. 7.1) (§ 42 (2) Nr. 1 HOAI)
</t>
  </si>
  <si>
    <t xml:space="preserve">Anrechenbare Kosten aus Z. 7, wenn Z. 7 größer als Z. 7.1
(Z. 7 &gt; Z. 7.1) (§ 42 (2) Nr. 2 HOAI) [(Z. 7 – Z. 7.1) x 0,5]
</t>
  </si>
  <si>
    <t>Leistungen und Bewertung für Fachplanung Tragwerksplanung</t>
  </si>
  <si>
    <t>Kosten der Baukonstruktion ohne Ingenieurbauwerke</t>
  </si>
  <si>
    <r>
      <t xml:space="preserve">14.3 </t>
    </r>
    <r>
      <rPr>
        <vertAlign val="superscript"/>
        <sz val="8"/>
        <rFont val="Calibri"/>
        <family val="2"/>
        <scheme val="minor"/>
      </rPr>
      <t>2</t>
    </r>
  </si>
  <si>
    <r>
      <t xml:space="preserve">14.4 </t>
    </r>
    <r>
      <rPr>
        <vertAlign val="superscript"/>
        <sz val="8"/>
        <rFont val="Calibri"/>
        <family val="2"/>
        <scheme val="minor"/>
      </rPr>
      <t>2</t>
    </r>
  </si>
  <si>
    <r>
      <t xml:space="preserve">Gesamthonorar für Objektplanung Verkehrsanlagen 
</t>
    </r>
    <r>
      <rPr>
        <sz val="8"/>
        <color theme="1"/>
        <rFont val="Calibri"/>
        <family val="2"/>
        <scheme val="minor"/>
      </rPr>
      <t>[Z. 15.2 + Z. 16.2 – Z. 17.2 + Z. 18.1]</t>
    </r>
  </si>
  <si>
    <r>
      <t xml:space="preserve">10.3 </t>
    </r>
    <r>
      <rPr>
        <vertAlign val="superscript"/>
        <sz val="8"/>
        <rFont val="Calibri"/>
        <family val="2"/>
        <scheme val="minor"/>
      </rPr>
      <t>2</t>
    </r>
  </si>
  <si>
    <r>
      <t xml:space="preserve">10.4 </t>
    </r>
    <r>
      <rPr>
        <vertAlign val="superscript"/>
        <sz val="8"/>
        <rFont val="Calibri"/>
        <family val="2"/>
        <scheme val="minor"/>
      </rPr>
      <t>2</t>
    </r>
  </si>
  <si>
    <r>
      <t>13</t>
    </r>
    <r>
      <rPr>
        <b/>
        <vertAlign val="superscript"/>
        <sz val="8"/>
        <color theme="1"/>
        <rFont val="Calibri"/>
        <family val="2"/>
        <scheme val="minor"/>
      </rPr>
      <t xml:space="preserve"> 3</t>
    </r>
  </si>
  <si>
    <t>Das Honorar wird endgültig ermittelt für die Leistungsphasen</t>
  </si>
  <si>
    <t>Hiernach ergibt sich ein Honorar für die Grundleistungen in Höhe von
[Z. 10.5 x Z. 11.1]</t>
  </si>
  <si>
    <r>
      <t xml:space="preserve">Zum Honorar für Grundleistungen nach Z. 15.2 wird </t>
    </r>
    <r>
      <rPr>
        <b/>
        <sz val="8"/>
        <color theme="1"/>
        <rFont val="Calibri"/>
        <family val="2"/>
        <scheme val="minor"/>
      </rPr>
      <t xml:space="preserve">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</si>
  <si>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t xml:space="preserve">Hiernach ergibt sich ein Honorar für die Grundleistungen in Höhe 
[Z. 14.5 x Z. 15.1] </t>
  </si>
  <si>
    <r>
      <t>Zum Honorar für Grundleistungen nach Z. 11.2 wird</t>
    </r>
    <r>
      <rPr>
        <b/>
        <sz val="8"/>
        <color theme="1"/>
        <rFont val="Calibri"/>
        <family val="2"/>
        <scheme val="minor"/>
      </rPr>
      <t xml:space="preserve"> 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</si>
  <si>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r>
      <t xml:space="preserve">8.3 </t>
    </r>
    <r>
      <rPr>
        <vertAlign val="superscript"/>
        <sz val="8"/>
        <rFont val="Calibri"/>
        <family val="2"/>
        <scheme val="minor"/>
      </rPr>
      <t>2</t>
    </r>
  </si>
  <si>
    <r>
      <t xml:space="preserve">8.4 </t>
    </r>
    <r>
      <rPr>
        <vertAlign val="superscript"/>
        <sz val="8"/>
        <rFont val="Calibri"/>
        <family val="2"/>
        <scheme val="minor"/>
      </rPr>
      <t>2</t>
    </r>
  </si>
  <si>
    <t>Hiernach ergibt sich ein Honorar für die Grundleistungen in Höhe von
[Z. 8.5 x Z. 9.1]</t>
  </si>
  <si>
    <r>
      <t>Die Leistungen sind nach der Leistungsbeschreibung bewertet mit</t>
    </r>
    <r>
      <rPr>
        <b/>
        <sz val="8"/>
        <color theme="1"/>
        <rFont val="Calibri"/>
        <family val="2"/>
        <scheme val="minor"/>
      </rPr>
      <t xml:space="preserve"> </t>
    </r>
  </si>
  <si>
    <t xml:space="preserve">Hiernach ergibt sich ein Honorar für die Grundleistungen in Höhe 
[Z. 10.5 x Z. 11.1] </t>
  </si>
  <si>
    <t>Geot</t>
  </si>
  <si>
    <t>Geotechnik</t>
  </si>
  <si>
    <t>Anrechenbare Kosten/Honorarermittlung</t>
  </si>
  <si>
    <t>Objektplanung Verkehrsanlagen</t>
  </si>
  <si>
    <t>Fachplanung Geotechnik</t>
  </si>
  <si>
    <r>
      <t>Brutto</t>
    </r>
    <r>
      <rPr>
        <b/>
        <vertAlign val="superscript"/>
        <sz val="12"/>
        <rFont val="Calibri"/>
        <family val="2"/>
        <scheme val="minor"/>
      </rPr>
      <t>1</t>
    </r>
  </si>
  <si>
    <r>
      <t>Gesamtkosten Baukonstruktion</t>
    </r>
    <r>
      <rPr>
        <sz val="8"/>
        <color theme="1"/>
        <rFont val="Calibri"/>
        <family val="2"/>
        <scheme val="minor"/>
      </rPr>
      <t xml:space="preserve"> [Z. 1 + Z. 2]</t>
    </r>
  </si>
  <si>
    <t>- Herrichten des Grundstücks</t>
  </si>
  <si>
    <t>- Außenanlagen</t>
  </si>
  <si>
    <r>
      <t>Summe der nicht anrechenbaren Kosten</t>
    </r>
    <r>
      <rPr>
        <sz val="8"/>
        <color theme="1"/>
        <rFont val="Calibri"/>
        <family val="2"/>
        <scheme val="minor"/>
      </rPr>
      <t xml:space="preserve"> [Z. 4.1 bis 4.7]</t>
    </r>
  </si>
  <si>
    <r>
      <t xml:space="preserve">Zwischensumme </t>
    </r>
    <r>
      <rPr>
        <sz val="8"/>
        <color theme="1"/>
        <rFont val="Calibri"/>
        <family val="2"/>
        <scheme val="minor"/>
      </rPr>
      <t>[Z. 3.1 + Z. 5]</t>
    </r>
  </si>
  <si>
    <r>
      <t>Sonstige anrechenbare Kosten</t>
    </r>
    <r>
      <rPr>
        <sz val="8"/>
        <color theme="1"/>
        <rFont val="Calibri"/>
        <family val="2"/>
        <scheme val="minor"/>
      </rPr>
      <t xml:space="preserve"> [Z. 3 – Z. 5.1] (§ 46 (4) Nr. 1 HOAI)</t>
    </r>
  </si>
  <si>
    <r>
      <t>Kosten aus Z. 3.1, aber nicht mehr als 0,4 x Z. 6</t>
    </r>
    <r>
      <rPr>
        <sz val="8"/>
        <color theme="1"/>
        <rFont val="Calibri"/>
        <family val="2"/>
        <scheme val="minor"/>
      </rPr>
      <t xml:space="preserve"> (§ 46 (4) Nr. 1 HOAI)</t>
    </r>
  </si>
  <si>
    <t>Honorar für alle VA in VA 1 enthalten</t>
  </si>
  <si>
    <t>Objektplanung Ingenieurbauwerke</t>
  </si>
  <si>
    <r>
      <t xml:space="preserve">4.7 </t>
    </r>
    <r>
      <rPr>
        <vertAlign val="superscript"/>
        <sz val="8"/>
        <rFont val="Calibri"/>
        <family val="2"/>
        <scheme val="minor"/>
      </rPr>
      <t>2</t>
    </r>
  </si>
  <si>
    <r>
      <t xml:space="preserve">7 </t>
    </r>
    <r>
      <rPr>
        <vertAlign val="superscript"/>
        <sz val="8"/>
        <color theme="1"/>
        <rFont val="Calibri"/>
        <family val="2"/>
        <scheme val="minor"/>
      </rPr>
      <t>3</t>
    </r>
  </si>
  <si>
    <r>
      <t xml:space="preserve">  Hinweise A:
</t>
    </r>
    <r>
      <rPr>
        <vertAlign val="superscript"/>
        <sz val="8"/>
        <color theme="1"/>
        <rFont val="Calibri"/>
        <family val="2"/>
        <scheme val="minor"/>
      </rPr>
      <t xml:space="preserve">1 </t>
    </r>
    <r>
      <rPr>
        <sz val="8"/>
        <color theme="1"/>
        <rFont val="Calibri"/>
        <family val="2"/>
        <scheme val="minor"/>
      </rPr>
      <t xml:space="preserve">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color theme="1"/>
        <rFont val="Calibri"/>
        <family val="2"/>
        <scheme val="minor"/>
      </rPr>
      <t xml:space="preserve">2 </t>
    </r>
    <r>
      <rPr>
        <sz val="8"/>
        <color theme="1"/>
        <rFont val="Calibri"/>
        <family val="2"/>
        <scheme val="minor"/>
      </rPr>
      <t xml:space="preserve">z. B. Räumer für Absetzbecken, siehe amtliche Begründung zu § 42 HOAI
</t>
    </r>
    <r>
      <rPr>
        <vertAlign val="superscript"/>
        <sz val="8"/>
        <color theme="1"/>
        <rFont val="Calibri"/>
        <family val="2"/>
        <scheme val="minor"/>
      </rPr>
      <t xml:space="preserve">3 </t>
    </r>
    <r>
      <rPr>
        <sz val="8"/>
        <color theme="1"/>
        <rFont val="Calibri"/>
        <family val="2"/>
        <scheme val="minor"/>
      </rPr>
      <t xml:space="preserve">Bei den Kosten für Technische Anlagen handelt es sich um die Kosten der Technischen Ausrüstung gemäß § 53 (2) HOAI.
</t>
    </r>
  </si>
  <si>
    <t>12.2</t>
  </si>
  <si>
    <t>Leistungen und Bewertung für Objektplanung Ingenieurbauwerke</t>
  </si>
  <si>
    <t>Überprüfung der Ausführungspläne (Schal-, Bewehrungs-, Detailpläne etc.) auf Übereinstimmung mit der Ausführung mit eventueller Veranlassung der Aktualisierung durch den AN (Bau) und Feststellung als Bestandspläne.</t>
  </si>
  <si>
    <t>Erstellen von Bestandsunterlagen gemäß ZTV-ING:</t>
  </si>
  <si>
    <t>Fachplanung Tragwerksplanung</t>
  </si>
  <si>
    <r>
      <t xml:space="preserve">  Hinweise A:
</t>
    </r>
    <r>
      <rPr>
        <vertAlign val="superscript"/>
        <sz val="8"/>
        <color theme="1"/>
        <rFont val="Calibri"/>
        <family val="2"/>
        <scheme val="minor"/>
      </rPr>
      <t xml:space="preserve">1  </t>
    </r>
    <r>
      <rPr>
        <sz val="8"/>
        <color theme="1"/>
        <rFont val="Calibri"/>
        <family val="2"/>
        <scheme val="minor"/>
      </rPr>
      <t xml:space="preserve">Auftrag für mehrere vergleichbare Objekt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color theme="1"/>
        <rFont val="Calibri"/>
        <family val="2"/>
        <scheme val="minor"/>
      </rPr>
      <t>2</t>
    </r>
    <r>
      <rPr>
        <sz val="8"/>
        <color theme="1"/>
        <rFont val="Calibri"/>
        <family val="2"/>
        <scheme val="minor"/>
      </rPr>
      <t xml:space="preserve"> Die Vertragsparteien können nach § 50 (5) HOAI vereinbaren, dass Kosten von Arbeiten, die nicht in den Absätzen 1 bis 3 erfasst sind, ganz oder teilweise anrechenbar sind, wenn der Auftragnehmer wegen dieser Arbeiten Mehrleistungen für das Tragwerk nach § 51 HOAI erbringt.
Nach § 50 (1) HOAI sind bei Gebäuden und zugehörigen baulichen Anlagen 55 Prozent der Baukonstruktionskosten und 10 Prozent der Kosten der Technischen Anlagen anrechenbar.
</t>
    </r>
  </si>
  <si>
    <t>Fachplanung Technische Ausrüstung</t>
  </si>
  <si>
    <r>
      <t>zuzüglich _ v. H.</t>
    </r>
    <r>
      <rPr>
        <b/>
        <sz val="8"/>
        <rFont val="Calibri"/>
        <family val="2"/>
        <scheme val="minor"/>
      </rPr>
      <t xml:space="preserve"> (Zuschlag)  </t>
    </r>
    <r>
      <rPr>
        <sz val="8"/>
        <rFont val="Calibri"/>
        <family val="2"/>
        <scheme val="minor"/>
      </rPr>
      <t xml:space="preserve">                  
[Z. 14.2 x _ v. H.]</t>
    </r>
  </si>
  <si>
    <r>
      <t>abzüglich _ v. H.</t>
    </r>
    <r>
      <rPr>
        <b/>
        <sz val="8"/>
        <rFont val="Calibri"/>
        <family val="2"/>
        <scheme val="minor"/>
      </rPr>
      <t xml:space="preserve"> (Abschlag)</t>
    </r>
    <r>
      <rPr>
        <sz val="8"/>
        <rFont val="Calibri"/>
        <family val="2"/>
        <scheme val="minor"/>
      </rPr>
      <t xml:space="preserve"> 
[Z. 14.2 x _ v. H.]</t>
    </r>
  </si>
  <si>
    <t>Honorar für alle TA in TA 1 enthalten</t>
  </si>
  <si>
    <t>Bitte die Bezeichnung für die konkrete Ausrüstung in "4.1-4.5_TA_A+B" ändern, nicht in Übersicht (Objektbez. 1 eintragen)</t>
  </si>
  <si>
    <t>- 3 Fahrstreifen [0,15 x Z. 9]</t>
  </si>
  <si>
    <t>- 4 Fahrstreifen [0,30 x Z. 9]</t>
  </si>
  <si>
    <t>- mehr als 4 Fahrstreifen [0,40 x Z. 9]</t>
  </si>
  <si>
    <r>
      <t xml:space="preserve">Honorarsatz
</t>
    </r>
    <r>
      <rPr>
        <sz val="8"/>
        <color theme="1"/>
        <rFont val="Calibri"/>
        <family val="2"/>
        <scheme val="minor"/>
      </rPr>
      <t>(100 v. H. des Leistungsbildes) [Z. 14.2 + Z. 14.3 – Z. 14.4]</t>
    </r>
  </si>
  <si>
    <t xml:space="preserve">Kosten der Baukonstruktion </t>
  </si>
  <si>
    <r>
      <t>Zum Honorar für Grundleistungen nach Z. 9.2 wird</t>
    </r>
    <r>
      <rPr>
        <b/>
        <sz val="8"/>
        <color theme="1"/>
        <rFont val="Calibri"/>
        <family val="2"/>
        <scheme val="minor"/>
      </rPr>
      <t xml:space="preserve"> 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</si>
  <si>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r>
      <t xml:space="preserve">6.3 </t>
    </r>
    <r>
      <rPr>
        <vertAlign val="superscript"/>
        <sz val="8"/>
        <rFont val="Calibri"/>
        <family val="2"/>
        <scheme val="minor"/>
      </rPr>
      <t>1</t>
    </r>
  </si>
  <si>
    <r>
      <t xml:space="preserve">6.4 </t>
    </r>
    <r>
      <rPr>
        <vertAlign val="superscript"/>
        <sz val="8"/>
        <rFont val="Calibri"/>
        <family val="2"/>
        <scheme val="minor"/>
      </rPr>
      <t>1</t>
    </r>
  </si>
  <si>
    <r>
      <t>zuzüglich _ v. H.</t>
    </r>
    <r>
      <rPr>
        <b/>
        <sz val="8"/>
        <rFont val="Calibri"/>
        <family val="2"/>
        <scheme val="minor"/>
      </rPr>
      <t xml:space="preserve"> der Differenz zum Höchstsatz der Honorartafel  </t>
    </r>
    <r>
      <rPr>
        <sz val="8"/>
        <rFont val="Calibri"/>
        <family val="2"/>
        <scheme val="minor"/>
      </rPr>
      <t xml:space="preserve">                  
[Z. 6.2 x _ v. H.]</t>
    </r>
  </si>
  <si>
    <r>
      <t xml:space="preserve">abzüglich _ v. H. des Mindestsatzes (§7 (3) HOAI) wegen </t>
    </r>
    <r>
      <rPr>
        <b/>
        <sz val="8"/>
        <rFont val="Calibri"/>
        <family val="2"/>
        <scheme val="minor"/>
      </rPr>
      <t>großer Längenausdehnung</t>
    </r>
    <r>
      <rPr>
        <sz val="8"/>
        <rFont val="Calibri"/>
        <family val="2"/>
        <scheme val="minor"/>
      </rPr>
      <t xml:space="preserve"> 
[Z. 6.2 x _ v. H.]</t>
    </r>
  </si>
  <si>
    <r>
      <t xml:space="preserve">Honorarsatz
</t>
    </r>
    <r>
      <rPr>
        <sz val="8"/>
        <color theme="1"/>
        <rFont val="Calibri"/>
        <family val="2"/>
        <scheme val="minor"/>
      </rPr>
      <t>(100 v. H. des Leistungsbildes) [Z. 6.2 + Z. 6.3 - Z. 6.4]</t>
    </r>
  </si>
  <si>
    <t xml:space="preserve">Hiernach ergibt sich ein Honorar für die Grundleistungen in Höhe von [Z. 6.5 x Z. 7.1] </t>
  </si>
  <si>
    <t>Leistungen und Bewertung für Fachplanung Geotechnik</t>
  </si>
  <si>
    <t>Die Nebenkosten werden pauschal erstattet mit _ v.H. des Nettohonorars</t>
  </si>
  <si>
    <t>Für Geot (Fachplanung Geotechnik) gelten folgende Tabellenblätter:</t>
  </si>
  <si>
    <t>(hier beispielhaft für 5 Bauwerke)</t>
  </si>
  <si>
    <t xml:space="preserve">Allgemeiner Hinweis: </t>
  </si>
  <si>
    <t>Die Angaben in roter Schrift sind entsprechend an die auszuschreibende Leistung anzupassen und nicht Zutreffendes ist zu löschen.</t>
  </si>
  <si>
    <t>Die Bekanntmachung, Teilnahmebedingungen und etwaige andere Vergabeunterlagen sind stets zu beachten und umzusetzen. Nach einer Plausibilitätsprüfung sind alle Unstimmigkeiten bei der Vergabestelle zu melden. Änderungen an den Vergabeunterlagen können zum Ausschluss führen.</t>
  </si>
  <si>
    <t>Übertragung der anrechenbaren Kosten aus Z. 4 Teil A)</t>
  </si>
  <si>
    <t>abzüglich _ v. H. des Mindestsatzes (§7 (3) HOAI) 
[Z. 6.2 x _ v. H.]</t>
  </si>
  <si>
    <t>Leistungen und Bewertung für Fachplanung Technische Ausrüstung</t>
  </si>
  <si>
    <t>15</t>
  </si>
  <si>
    <r>
      <t xml:space="preserve"> abzüglich _ v. H.</t>
    </r>
    <r>
      <rPr>
        <b/>
        <sz val="8"/>
        <rFont val="Calibri"/>
        <family val="2"/>
        <scheme val="minor"/>
      </rPr>
      <t xml:space="preserve"> (Abschlag)</t>
    </r>
    <r>
      <rPr>
        <sz val="8"/>
        <rFont val="Calibri"/>
        <family val="2"/>
        <scheme val="minor"/>
      </rPr>
      <t xml:space="preserve"> 
[Z. 14.2 x _ v. H.]</t>
    </r>
  </si>
  <si>
    <r>
      <t xml:space="preserve"> zuzüglich _ v. H.</t>
    </r>
    <r>
      <rPr>
        <b/>
        <sz val="8"/>
        <rFont val="Calibri"/>
        <family val="2"/>
        <scheme val="minor"/>
      </rPr>
      <t xml:space="preserve"> (Zuschlag)  </t>
    </r>
    <r>
      <rPr>
        <sz val="8"/>
        <rFont val="Calibri"/>
        <family val="2"/>
        <scheme val="minor"/>
      </rPr>
      <t xml:space="preserve">                  
 [Z. 14.2 x _ v. H.]</t>
    </r>
  </si>
  <si>
    <t>Der Basishonorarsatz der Honorartafel zu § 35 HOAI beträgt:</t>
  </si>
  <si>
    <t xml:space="preserve">Das Objekt wird gem. C) Ermittlung der Honorarzone (siehe Blatt "Gebäude_C" und "Räume_C") in nebenstehende Honorarzone zugeordnet:
</t>
  </si>
  <si>
    <t xml:space="preserve">Das Objekt wird gemäß Anlage 10.2 Gebäude / Anlage 10.3 Innenräume HOAI in nebenstehende Honorarzone zugeordnet:  </t>
  </si>
  <si>
    <t>11</t>
  </si>
  <si>
    <r>
      <t>Anrechenbare Kosten</t>
    </r>
    <r>
      <rPr>
        <sz val="8"/>
        <color theme="1"/>
        <rFont val="Calibri"/>
        <family val="2"/>
        <scheme val="minor"/>
      </rPr>
      <t xml:space="preserve"> [Z. 6 +  Z. 7.1 + Z. 8.4]</t>
    </r>
  </si>
  <si>
    <t>9</t>
  </si>
  <si>
    <r>
      <t xml:space="preserve">Anrechenbare Kosten aus Z. 8 </t>
    </r>
    <r>
      <rPr>
        <sz val="8"/>
        <color theme="1"/>
        <rFont val="Calibri"/>
        <family val="2"/>
        <scheme val="minor"/>
      </rPr>
      <t>[Z. 8.2 + Z. 8.3] (§ 33 (2) Nr. 1 HOAI)</t>
    </r>
  </si>
  <si>
    <t>Anrechenbare Kosten aus Z. 8, wenn Z. 8 größer als Z. 8.1
(Z. 8 &gt; Z. 8.1) (§ 33 (2) Nr. 2 HOAI) [(Z. 8 – Z. 8.1) x 0,5]</t>
  </si>
  <si>
    <t>Anrechenbare Kosten aus Z. 8, aber nicht mehr als Z. 8.1
(Z. 8 ≤ Z. 8.1) (§ 33 (2) Nr. 1 HOAI)</t>
  </si>
  <si>
    <t>25 v. H. der sonstigen anrechenbaren Kosten (§ 33 (2) Nr. 1 HOAI)
[0,25 x Z. 6]</t>
  </si>
  <si>
    <t>Kosten für Technische Anlagen KG 400</t>
  </si>
  <si>
    <t>8</t>
  </si>
  <si>
    <t>Anrechenbar max. 7.500 Euro (§37 Abs. 1 HOAI)</t>
  </si>
  <si>
    <t>Kosten für Freianlagen</t>
  </si>
  <si>
    <t>6</t>
  </si>
  <si>
    <t>Summe der nicht anrechenbaren Kosten [Z. 4.1 bis 4.3]</t>
  </si>
  <si>
    <t>- nichtöffentliche Erschließung KG 230</t>
  </si>
  <si>
    <t>- Herrichten KG 210</t>
  </si>
  <si>
    <t>- Kosten der Ausstattung und zu Kunstwerken KG 600</t>
  </si>
  <si>
    <t>2</t>
  </si>
  <si>
    <t>Kosten der Baukonstruktion KG 300</t>
  </si>
  <si>
    <t>Objektplanung Gebäude und Innenräume</t>
  </si>
  <si>
    <t>9.11</t>
  </si>
  <si>
    <t>Überprüfen von Wirtschaftlichkeitsberechnungen zu Investitionen, Verbrauchs- und Instandhaltungskosten</t>
  </si>
  <si>
    <t>Evaluieren von Wirtschaftlichkeitsberechnungen</t>
  </si>
  <si>
    <t>9.10</t>
  </si>
  <si>
    <t>Erfassen, aufbereiten und zusammenstellen der objektspezifischen Objektdaten (z.B. für Bau- und Kostenstatistiken)</t>
  </si>
  <si>
    <t>Aufbereiten der Planungs- und Kostendaten für eine Objektdatei oder Kostenrichtwerte</t>
  </si>
  <si>
    <t>9.09</t>
  </si>
  <si>
    <t>Besonderer Aufwand beim Begehen des baulich noch nicht abgeschlossenen, jedoch übergebenen und genutzten Objektes</t>
  </si>
  <si>
    <t>Baubegehungen nach Übergabe</t>
  </si>
  <si>
    <t>9.08</t>
  </si>
  <si>
    <t>Erbringen von Hausverwaltungsleistungen nach den Anforderungen der Bestimmungen der Autobahn GmbH des Bundes</t>
  </si>
  <si>
    <t>Objektverwaltung</t>
  </si>
  <si>
    <t>9.07</t>
  </si>
  <si>
    <t>Turnusmäßiges Begehen des Objektes zur Feststellung von Veränderungen</t>
  </si>
  <si>
    <t>Objektbeobachtung</t>
  </si>
  <si>
    <t>9.06</t>
  </si>
  <si>
    <t>Ausarbeiten eines Maßnahmenkonzeptes/-kataloges zur Instandhaltung von Gebäuden, technischer Ausrüstung und Einrichtung</t>
  </si>
  <si>
    <t>Erstellen eines Instandhaltungskonzepts</t>
  </si>
  <si>
    <t>9.05</t>
  </si>
  <si>
    <t>Erstellen von Anweisungen zur Unterstützung bei der laufenden Pflege und Wartung technischer und baulicher Anlagen des Objektes</t>
  </si>
  <si>
    <t>Erstellen von Wartungs- und Pflegeanweisungen</t>
  </si>
  <si>
    <t>Erstellen von Listen zur Dokumentation der Ausrüstung in baulicher und technischer Sicht sowie von Inventarverzeichnissen</t>
  </si>
  <si>
    <t>Aufstellen von Ausrüstungs- und Inventarverzeichnissen</t>
  </si>
  <si>
    <t>Erstellen von Bestandsplänen auf Grundlage der vorhandenen Planunterlagen und dem tatsächlich ausgeführten Objekt. Aufbereiten und Zusammenstellen der Planungen und Ausarbeitungen der fachlich Beteiligten zu einer Gesamtdokumentation</t>
  </si>
  <si>
    <t>Erstellen einer Gebäudebestandsdokumentation</t>
  </si>
  <si>
    <t>Veranlassen und überwachen der Nachbesserung oder Beseitigung auftretender Mängel während der Verjährungsfrist nach der Abnahme der Bauleistung</t>
  </si>
  <si>
    <t>Nachtragsmanagement</t>
  </si>
  <si>
    <t>Tätigkeit als verantwortlicher Bauleiter, soweit diese Tätigkeit nach jeweiligem Landesrecht über die Grundleistungen der LPH 8 hinausgeht</t>
  </si>
  <si>
    <t>Differenzieren und detaillieren von Zeitabläufen, z.B. aufstellen bauteilbezogener, gewerks- und firmenspezifischer Terminpläne für Baustellenlogistik, Bauabwicklung, Ablaufdifferenzierung, Beschleunigung, Inbetriebnahme, Mieterübernahme.
Differenzieren und detaillieren von Kostenplänen, z.B. Erstellen von nutzungs-, Auftraggeber bezogener Kostenaufstellungen.
Erstellen von kapazitätsabhängigen Ablaufplänen unter Berücksichtigung der Vorgaben des Auftraggebers oder anderer Beteiligter, z.B. Personaleinsatzpläne, nutzungsspezifische Ablaufpläne, Produktions- und Fertigungsabläufe.
Überwachen und Fortschreiben der genannten Leistungen</t>
  </si>
  <si>
    <t>Aufstellen, Überwachen und Fortschreiben von differenzierten Zeit-, Kosten- oder Kapazitätsplänen</t>
  </si>
  <si>
    <t>Detaillieren des in der Lph. 7 erstellten Mittelabflussplans zur Erfüllung der Zahlungsverpflichtungen des Auftraggebers</t>
  </si>
  <si>
    <t>Aufstellen, Überwachen und Fortschreiben eines Zahlungsplanes</t>
  </si>
  <si>
    <t>7.07</t>
  </si>
  <si>
    <t>7.06</t>
  </si>
  <si>
    <t>Aufstellen, prüfen und werten von Preisspiegeln, z.B. nach Bauabschnitten, Nutzungs-, Nutzerbereichen, Förderbedingungen und Budgetvorgaben</t>
  </si>
  <si>
    <t>Aufstellen, Prüfen und Werten von Preisspiegeln nach besonderen Anforderungen</t>
  </si>
  <si>
    <t>7.05</t>
  </si>
  <si>
    <t>Prüfen und werten einer umfassenden Objekt- und Leistungsbeschreibung mit detailliertem Leistungsprogramm als Grundlage für die Leistungsanforderungen zur GU-Vergabe.
Diese besondere Leistung wird bei Leistungsbeschreibung mit Leistungsprogramm ganz oder teilweise Grundleistung. In diesem Fall entfallen die entsprechenden Grundleistungen dieser Leistungsphase.</t>
  </si>
  <si>
    <t>Prüfen und Werten der Angebote aus Leistungsbeschreibung mit Leistungsprogramm einschließlich Preisspiegel</t>
  </si>
  <si>
    <t>Unterstützen des Auftraggebers bei Nachprüfungsverfahren.
Vorbereiten der erforderlichen Unterlagen, Erstellen ggf. Erforderlicher zusätzlicher Nachweise und Begründungen, Teilnahme an Erörterungsterminen.</t>
  </si>
  <si>
    <t>Fachliche Vorbereitung und Mitwirken bei Nachprüfungsverfahren</t>
  </si>
  <si>
    <t>Darstellen des im Planungs- und Bauablaufs erforderlichen Finanzmittelbedarfs, ermitteln der Termine von Zahlungsverpflichtungen.
Erstellen von Bautenstandsberichten für den Finanzierungsgeber.</t>
  </si>
  <si>
    <t>Mitwirken bei der Mittelabflussplanung</t>
  </si>
  <si>
    <t>Fachtechnisches Prüfen von Nebenangeboten im Angebotsverfahren, Darstellen und Bewerten der konstruktiven, technischen, wirtschaftlichen, terminlichen und gestalterischen Auswirkungen</t>
  </si>
  <si>
    <t>Prüfen und Werten von Nebenangeboten mit Auswirkungen auf die abgestimmte Planung</t>
  </si>
  <si>
    <t>Zu Leistungsphase 7: Mitwirken bei der Vergabe</t>
  </si>
  <si>
    <t>Vergleichende Kostengegenüberstellungen von alternativen Konstruktionen, Materialien oder Ausführungsdetails aufgrund vom Planer bepreister Leistungsverzeichnisse</t>
  </si>
  <si>
    <t>Aufstellen von vergleichenden Kostenübersichten unter Auswertung der Beiträge anderer an der Planung fachlich Beteiligter</t>
  </si>
  <si>
    <t>Aufstellen von alternativen Leistungsverzeichnissen für Einzelvergaben, GU-Vergabe sowie für alternative Lösungen, Konstruktionen, etc.</t>
  </si>
  <si>
    <t>Aufstellen von alternativen Leistungsbeschreibungen für geschlossene Leistungsbereiche</t>
  </si>
  <si>
    <t>Aufstellen der Leistungsbeschreibungen mit Leistungsprogramm auf der Grundlage der detaillierten Objektbeschreibung</t>
  </si>
  <si>
    <t>Zu Leistungsphase 6: Vorbereiten der Vergabe</t>
  </si>
  <si>
    <t>z.B. Werkstattzeichnungen beauftragter Unternehmen, Aufstellungs-, Sockel-, Betriebsabläufe von Maschinenlieferanten, Betriebseinrichtern tec., soweit diese Leistungen Baubereiche und Anlagen an der Planung fachlich Beteiligter betreffen oder in den anrechenbaren Kosten nicht erfasst sind.
Überprüfen erforderlicher Gerüst- und Montagepläne etc. Für die nicht vom Objektplaner geplanten Baukonstruktionen und konstruktiven Einbauten auf Übereinstimmung mit der Ausführung.
Prüfen und integrieren von Detailplanungen nicht in den anrechenbaren Kosten erfasster Bauteile, Einrichtungen, Möblierung, Ausstattungen, Accessoires.</t>
  </si>
  <si>
    <t>Prüfen und Anerkennen von Plänen Dritter, nicht an der Planung fachlich Beteiligter auf Übereinstimmung mit den Ausführungsplänen (zum Beispiel Werkstattzeichnungen von Unternehmen, Aufstellungs- und Fundamentpläne nutzungsspezifischer oder betriebstechnischer Anlagen), soweit die Leistungen Anlagen betreffen, die in den anrechenbaren Kosten nicht erfasst sind</t>
  </si>
  <si>
    <t>Mitwirken beim Festlegen der Kennzeichnung zur Identifikation von gebäudetechnischen Systemen (z.B. nach DIN 6779)</t>
  </si>
  <si>
    <t>Mitwirken beim Anlagenkennzeichnungssystem (AKS)</t>
  </si>
  <si>
    <t>Fortschreiben und verfeinern von Raumbüchern mit differenzierten Angaben zu den Ausführungsfestlegungen (z.B. Ausstattungs-, Materialqualitäten, Farb-, Fabrikatsangaben)</t>
  </si>
  <si>
    <t>Fortschreiben von Raumbüchern in detaillierter Form</t>
  </si>
  <si>
    <t>Prüfen der vom bauausführenden Unternehmen auf Grund der Leistungsbeschreibung mit Leistungsprogramm ausgearbeiteten Ausführungspläne auf Übereinstimmung mit der Entwurfsplanung</t>
  </si>
  <si>
    <t>Aufstellen einer detaillierten Objektbeschreibung als Grundlage der Leistungsbeschreibung mit Leistungsprogramm)</t>
  </si>
  <si>
    <t>Unterstützen des Bauherrn durch beschaffen und zusammenstellen notwendiger Unterlagen sowie technisch, fachliches Beraten im Widerspruchs- oder Klageverfahren</t>
  </si>
  <si>
    <t>Fachliche und organisatorische Unterstützung des Bauherrn im Widerspruchsverfahren, Klageverfahren oder ähnlichen Verfahren</t>
  </si>
  <si>
    <t>Erstellen von Nachweisen, z.B. für Schallschutz, Wärmeschutz, Brandschutz, Sicherheits- und Gesundheitsschutz, und sonstigen Nachweisen. Erarbeiten von Grundlagen für besondere Prüfverfahren.</t>
  </si>
  <si>
    <t>Nachweise, insbesondere technischer, konstruktiver und bauphysikalischer Art, für die Erlangung behördlicher Zustimmungen im Einzelfall</t>
  </si>
  <si>
    <t>Unterstützen und vertreten des Bauherrn bei der Erläuterung technischer und baurechtlicher Fragen gegenüber Nachbarn</t>
  </si>
  <si>
    <t>Mitwirken bei der Beschaffung der nachbarlichen Zustimmung</t>
  </si>
  <si>
    <t>Ergänzen und anpassen von Mengen oder Eigenschaften von Materialien, Oberflächen, der Art der Installationsgegenstände und der Anforderung an nutzungsspezifische Ausstattungen, besondere Raumanforderungen (z.B. Schallschutzmaßnahmen) und Maßnahmen zur Erhöhung der Planungs- und Kostensicherheit.</t>
  </si>
  <si>
    <t>Fortschreiben von Raumbüchern</t>
  </si>
  <si>
    <t>Ermitteln und fortschreiben der Kosten nach Einzelansätzen und –positionen bei Massen und Bauteilen zur Erhöhung der Kostengenauigkeit.</t>
  </si>
  <si>
    <t>Aufstellen und Fortschreiben einer vertieften Kostenberechnung</t>
  </si>
  <si>
    <t>Bewerten der Wirtschaftlichkeit durch Gegenüberstellung der Wechselwirkung zwischen Investitionen und zu erwartenden Betriebskosten (Baunutzungskosten).</t>
  </si>
  <si>
    <t>Wirtschaftlichkeitsberechnung</t>
  </si>
  <si>
    <t>Prüfen und werten in gestalterischer, konstruktiver, wirtschaftlicher und terminlicher Hinsicht.</t>
  </si>
  <si>
    <t>Analyse der Alternativen/Varianten und deren Wertung mit Kostenuntersuchung (Optimierung)</t>
  </si>
  <si>
    <t>2.11</t>
  </si>
  <si>
    <t>Erstellen von Präsentationsmodellen, perspektivischen Darstellungen, bewegten Darstellungen, Animationen, Farb- und Materialcollagen, digitalen Geländemodellen, die über Arbeitshilfen wie Arbeitsmodelle, räumliche Skizzen und Materialmuster zum Klären und als Entscheidungshilfe von räumlichen Situationen, Objektausformungen und Materialentscheidungen erforderlich werden.
zum Beispiel:
–      Präsentationsmodelle
–      Perspektivische Darstellungen
–      Bewegte Darstellung/Animation
–      Farb- und Materialcollagen
–      digitales Geländemodell</t>
  </si>
  <si>
    <t>Anfertigen von besonderen Präsentationshilfen, die für die Klärung im Vorentwurfsprozess nicht notwendig sind</t>
  </si>
  <si>
    <t>2.10</t>
  </si>
  <si>
    <t>Erstellen der Antragsunterlagen.
Abstimmen, formulieren, der Fragestellungen und –nach Erfordernis- zeichnerisches Darstellen relevanter Grundstücks- und Objektsituationen.</t>
  </si>
  <si>
    <t>Durchführen der Voranfrage (Bauanfrage)</t>
  </si>
  <si>
    <t>2.09</t>
  </si>
  <si>
    <t>Untersuchen der Wirtschaftlichkeit eines Vorhabens nach verschiedenen Parametern gemäß dem Leitfaden zur Wirtschaftlichkeitsuntersuchung der Autobahn GmbH des Bundes. Ermitteln und Gegenüberstellen von Investitions-, Betriebs-, Unterhaltskosten, zu erzielenden Renditen über Mieteinnahmen oder Veräußerung.</t>
  </si>
  <si>
    <t>Durchführen von Wirtschaftlichkeitsuntersuchungen</t>
  </si>
  <si>
    <t>2.08</t>
  </si>
  <si>
    <t>Beraten zur Finanzierungsbeschaffung, Informieren zu möglichen Förderprogrammen, Unterstützen bei oder Bearbeiten dieser Anträge</t>
  </si>
  <si>
    <t>Mitwirken bei der Kredit- und Fördermittelbeschaffung</t>
  </si>
  <si>
    <t>Aufstellen eines objektbezogenen Finanzierungsplans, Aufstellen eines Mittelbereitstellungsplans, eines Mittelabflussplans oder einer Budgetplanung.</t>
  </si>
  <si>
    <t>Aufstellen eines Finanzierungsplanes</t>
  </si>
  <si>
    <t>Bearbeiten, Klären, Abstimmen, und Integrieren von besonderen Anforderungen infolge planungs-, baurechtlicher und nutzungsbedingter Erfordernisse.</t>
  </si>
  <si>
    <t>Ergänzen der Vorplanungsunterlagen auf Grund besonderer Anforderungen</t>
  </si>
  <si>
    <t xml:space="preserve">Klären, Abstimmen, Integrieren und Dokumentieren der Vorgaben des Zertifizierungssystems. </t>
  </si>
  <si>
    <t>Durchführen des Zertifizierungssystems</t>
  </si>
  <si>
    <t>Integrieren und Berücksichtigen der Anforderungen des vereinbarten Zertifizierungssystems. Ggf. Anpassung der Planungsabläufe an die Anforderungen.</t>
  </si>
  <si>
    <t>Beachten der Anforderungen des vereinbarten Zertifizierungssystems</t>
  </si>
  <si>
    <t>Untersuchen von Lösungsmöglichkeiten nach unterschiedlichen Anforderungen, z.B. unterschiedliche Vorgaben bzgl. Bedarf, Funktion, Konstruktion, Gestaltung, Kosten einschl. Zur Beurteilung erforderlicher Kostenermittlungen.</t>
  </si>
  <si>
    <t>Untersuchen alternativer Lösungsansätze nach verschiedenen Anforderungen einschließlich Kostenbewertung</t>
  </si>
  <si>
    <t>Aufstellen von Zeit-, Ablauf- und Organisationsplänen Beraten zu notwendigen Beiträgen des Auftraggebers und Dritter, zu Nutzung, Vermietung, Verkauf etc., als Hilfsmittel zur Erreichung der Programmziele</t>
  </si>
  <si>
    <t>Aufstellen eines Katalogs für die Planung und Abwicklung der Programmziele</t>
  </si>
  <si>
    <t>2.17</t>
  </si>
  <si>
    <t>Übergeordnetes Strukturieren, Organisieren und Betreuen der Verfahrensabläufe. Beraten zu fachlichen Anforderungen und Qualifikationen bei der Auswahl und Vergabe von Planungs-, Beratungs- und Gutachterleistungen.</t>
  </si>
  <si>
    <t>Verfahrensbetreuung, Mitwirken bei der Vergabe von Planungs- und Gutachterleistungen</t>
  </si>
  <si>
    <t>Informieren und Beraten des Auftraggebers zu den prinzipiellen Möglichkeiten der Anwendung zu den prinzipiellen Möglichkeiten der Anwendung von Zertifizierungssystemen. Aufzeigen der zu erfüllenden maßgeblichen Kriterien und des damit verbundenen Aufwands und Nutzen.</t>
  </si>
  <si>
    <t>Zusammenstellen der Anforderungen aus Zertifizierungssystemen</t>
  </si>
  <si>
    <t>Erstellen eines groben Projektrasters hinsichtlich unterschiedlicher Parameter, z.B. bzgl. Terminrahmen Planung und Umsetzung, Kostenrahmen, Finanzmittelerfordernissen</t>
  </si>
  <si>
    <t>Projektstrukturplanung</t>
  </si>
  <si>
    <t>Erstes überschlägiges Einschätzen der Wirtschaftlichkeit vor Einstieg in die Planung</t>
  </si>
  <si>
    <t xml:space="preserve">Untersuchungen von Art und Maß der möglichen baulichen Nutzung, der Erschließung, der städtebaulichen Einordnung und Erfüllung der funktionalen Erfordernisse unter Berücksichtigung objektspezifischer Notwendigkeiten, nutzungsbedingter Vorgaben und Vorstellungen des Auftraggebers. </t>
  </si>
  <si>
    <t>Machbarkeitsstudie</t>
  </si>
  <si>
    <t>Erheblichkeitsprüfung, Begutachtung Umwelt
Verträglichkeitsprüfung, -begutachtung. Aufstellen von Entsorgungskonzepten für gesundheits-, umweltgefährdende Stoffe (z.B. Asbestsanierung)</t>
  </si>
  <si>
    <t>Prüfen der Umwelterheblichkeit, Prüfen der Umweltverträglichkeit</t>
  </si>
  <si>
    <t>Beraten bei Planung von Betriebs- und Fertigungsabläufen</t>
  </si>
  <si>
    <t>Betriebsplanung</t>
  </si>
  <si>
    <t>Ermitteln von technisch, konstruktiver Substanz von in die Planung zu integrierenden Grundstücks-, Gebäude-, Einrichtungsbereichen, z.B. archäologische Funde, Kriegsschäden oder Munitionsfunde, Altlasten aus früheren Nutzungen oder geologischen Ursachen, Schadenskartierungen.</t>
  </si>
  <si>
    <t>Technische Substanzerkundung</t>
  </si>
  <si>
    <t>Maßliches oder konstruktives Aufnehmen von Grundstücken, Gebäuden, Anlagen oder Teilen von diesen. Aufnehmen, Ermitteln von Vorgaben, Gegebenheiten bzgl. Lage, Grundstück, Nutzung, Betriebsablauf, Kommunikation sowie der zu übernehmenden Einrichtung und Ausstattung. Ggf. verformungsgerechtes Aufmaß. Darstellen des Bestandes (z.B. 3D-Scannen, digitales Dokumentieren) und präsentieren.</t>
  </si>
  <si>
    <t>Bestandsaufnahme</t>
  </si>
  <si>
    <t>Recherchieren von vorhabenserheblichen Unterlagen und Datenmaterial, z.B. zum Nachweis bereits bestehender Planungen, oder Beschaffen von Datenbeständen, z.B. von Grundstücken bzw. Gebäuden oder von Grundlageninformationen zu planungs- und baurechtlich relevanten Rahmenbedingungen.</t>
  </si>
  <si>
    <t>Beschaffen von Unterlagen, die für das Vorhaben erheblich sind</t>
  </si>
  <si>
    <t>Beraten zu fachlich, technisch, konstruktiven Fragestellungen, bzgl. Grundstücks- und Objektauswahl, Grundstücksbeschaffung und -übertragung</t>
  </si>
  <si>
    <t>Mitwirken bei Grundstücks- und Objektauswahl, -beschaffung und -übertragung</t>
  </si>
  <si>
    <t>Erstellen einer Standort- oder Nutzbarkeitsanalyse</t>
  </si>
  <si>
    <t>Standortanalyse</t>
  </si>
  <si>
    <t>Erstellen eines projekt- und nutzungsspezifischen Raumprogramms</t>
  </si>
  <si>
    <t>Aufstellen eines Raumprogramms</t>
  </si>
  <si>
    <t>Beraten beim Erstellen eines projekt- und nutzungsspezifischen Funktionsprogramms</t>
  </si>
  <si>
    <t>Aufstellen eines Funktionsprogramms</t>
  </si>
  <si>
    <t>Ermitteln des projektspezifischen Bedarfs an Flächen, Volumina, Grundstücksgröße, Ausstattung, etc.</t>
  </si>
  <si>
    <t>Bedarfsermittlung</t>
  </si>
  <si>
    <t>Erstellen einer allgemeinen oder objektspezifischen Bedarfsplanung, z.B. nach DIN 18205, nach Auftraggebervorgaben oder auf Basis von Referenzprojekten.</t>
  </si>
  <si>
    <t>Bedarfsplanung</t>
  </si>
  <si>
    <t>Leistungen und Bewertung für Objektplanung Gebäude</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</si>
  <si>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10 Punkte =   Honorarzone I
11 bis 18 Punkte =   Honorarzone II
19 bis 26 Punkte =   Honorarzone III
27 bis 34 Punkte =   Honorarzone IV
35 bis 42 Punkte =   Honorarzone V
</t>
    </r>
  </si>
  <si>
    <t>(6)</t>
  </si>
  <si>
    <t>(1-6 Punkte)</t>
  </si>
  <si>
    <t>technische Ausrüstung</t>
  </si>
  <si>
    <t>konstruktive Anforderungen</t>
  </si>
  <si>
    <t>(9)</t>
  </si>
  <si>
    <t>(1-9 Punkte)</t>
  </si>
  <si>
    <t>Anzahl der Funktionsbereiche</t>
  </si>
  <si>
    <t>Anforderungen an die Einbindung in die Umgebung</t>
  </si>
  <si>
    <t xml:space="preserve">Das Objekt wird gem. C) Ermittlung der Honorarzone (siehe Blatt "Räume_C") in nebenstehende Honorarzone zugeordnet:
</t>
  </si>
  <si>
    <t xml:space="preserve">Das Objekt wird gemäß Anlage 10.3 HOAI in nebenstehende Honorarzone zugeordnet:  </t>
  </si>
  <si>
    <t>Objektplanung Innenräume</t>
  </si>
  <si>
    <t>Leistungen und Bewertung für Objektplanung Innenräume</t>
  </si>
  <si>
    <t>konstruktive Detailgestaltung</t>
  </si>
  <si>
    <t>Farb- und Materialgestaltung</t>
  </si>
  <si>
    <t>Anforderunen an die Raumzuordnung und Raumproportion</t>
  </si>
  <si>
    <t>Anforderungen an die Lichtgestaltung</t>
  </si>
  <si>
    <t>Honorar für alle FrAnl in FrAnl 1 enthalten</t>
  </si>
  <si>
    <t xml:space="preserve">Hiernach ergibt sich ein Honorar für die Grundleistungen in Höhe von
[Z. 9.5 x Z. 10.1] </t>
  </si>
  <si>
    <t>10</t>
  </si>
  <si>
    <r>
      <t xml:space="preserve">Honorarsatz
</t>
    </r>
    <r>
      <rPr>
        <sz val="8"/>
        <color theme="1"/>
        <rFont val="Calibri"/>
        <family val="2"/>
        <scheme val="minor"/>
      </rPr>
      <t>(100 v. H. des Leistungsbildes) [Z. 9.2 + Z. 9.3 –  Z. 9.4]</t>
    </r>
  </si>
  <si>
    <t>9.5</t>
  </si>
  <si>
    <r>
      <t xml:space="preserve">9.4 </t>
    </r>
    <r>
      <rPr>
        <vertAlign val="superscript"/>
        <sz val="8"/>
        <rFont val="Calibri"/>
        <family val="2"/>
        <scheme val="minor"/>
      </rPr>
      <t>1</t>
    </r>
  </si>
  <si>
    <r>
      <t xml:space="preserve">9.3 </t>
    </r>
    <r>
      <rPr>
        <vertAlign val="superscript"/>
        <sz val="8"/>
        <rFont val="Calibri"/>
        <family val="2"/>
        <scheme val="minor"/>
      </rPr>
      <t>1</t>
    </r>
  </si>
  <si>
    <t>Der Basishonorarsatz der Honorartafel zu § 40 HOAI beträgt:</t>
  </si>
  <si>
    <t xml:space="preserve">Das Objekt wird gem. C) Ermittlung der Honorarzone (siehe Blatt "FrAnl_C") in nebenstehende Honorarzone zugeordnet:
</t>
  </si>
  <si>
    <t xml:space="preserve">Das Objekt wird gemäß Anlage 11.2 HOAI in nebenstehende Honorarzone zugeordnet:  </t>
  </si>
  <si>
    <t>Übertragung der anrechenbaren Kosten aus Z. 7 Teil A)</t>
  </si>
  <si>
    <r>
      <rPr>
        <vertAlign val="superscript"/>
        <sz val="8"/>
        <color theme="1"/>
        <rFont val="Calibri"/>
        <family val="2"/>
        <scheme val="minor"/>
      </rPr>
      <t xml:space="preserve"> 1 </t>
    </r>
    <r>
      <rPr>
        <sz val="8"/>
        <color theme="1"/>
        <rFont val="Calibri"/>
        <family val="2"/>
        <scheme val="minor"/>
      </rPr>
      <t xml:space="preserve">Soweit diese durch den Auftragnehmer geplant oder überwacht werden
</t>
    </r>
    <r>
      <rPr>
        <vertAlign val="superscript"/>
        <sz val="8"/>
        <color theme="1"/>
        <rFont val="Calibri"/>
        <family val="2"/>
        <scheme val="minor"/>
      </rPr>
      <t xml:space="preserve"> 2</t>
    </r>
    <r>
      <rPr>
        <sz val="8"/>
        <color theme="1"/>
        <rFont val="Calibri"/>
        <family val="2"/>
        <scheme val="minor"/>
      </rPr>
      <t xml:space="preserve"> z. B. Amphibien- und Kleintiertunnel sowie damit verbundene Anlagen, soweit keine Nachweise der Standsicherheit erforderlich sind oder diese bei Fertigteilen werksseitig bereitgestellt werden.
 </t>
    </r>
    <r>
      <rPr>
        <vertAlign val="superscript"/>
        <sz val="8"/>
        <color theme="1"/>
        <rFont val="Calibri"/>
        <family val="2"/>
        <scheme val="minor"/>
      </rPr>
      <t>3</t>
    </r>
    <r>
      <rPr>
        <sz val="8"/>
        <color theme="1"/>
        <rFont val="Calibri"/>
        <family val="2"/>
        <scheme val="minor"/>
      </rPr>
      <t xml:space="preserve"> Soweit der Auftragnehmer die Leistungen plant, bei der Beschaffung mitwirkt o. ihre Ausführung o. ihren Einbau fachlich überwacht.
 </t>
    </r>
    <r>
      <rPr>
        <vertAlign val="superscript"/>
        <sz val="8"/>
        <color theme="1"/>
        <rFont val="Calibri"/>
        <family val="2"/>
        <scheme val="minor"/>
      </rPr>
      <t>4</t>
    </r>
    <r>
      <rPr>
        <sz val="8"/>
        <color theme="1"/>
        <rFont val="Calibri"/>
        <family val="2"/>
        <scheme val="minor"/>
      </rPr>
      <t xml:space="preserve"> z. B. öffentliche Erschließung</t>
    </r>
  </si>
  <si>
    <t>Anrechenbare Kosten [Z. 5 + Z. 6]</t>
  </si>
  <si>
    <r>
      <rPr>
        <b/>
        <sz val="8"/>
        <color theme="1"/>
        <rFont val="Calibri"/>
        <family val="2"/>
        <scheme val="minor"/>
      </rPr>
      <t>Anrechenbare Kosten der mitzuverarbeitenden Bausubstanz</t>
    </r>
    <r>
      <rPr>
        <sz val="8"/>
        <color theme="1"/>
        <rFont val="Calibri"/>
        <family val="2"/>
        <scheme val="minor"/>
      </rPr>
      <t xml:space="preserve">
(§ 4 (3) i. V. m. § 2 (7) HOAI)</t>
    </r>
  </si>
  <si>
    <t>Zwischensumme [Z. 1 bis Z. 4.1]</t>
  </si>
  <si>
    <t>Kosten für die Oberflächenbefestigung</t>
  </si>
  <si>
    <r>
      <t xml:space="preserve">Anrechenbare Kosten
</t>
    </r>
    <r>
      <rPr>
        <sz val="8"/>
        <color theme="1"/>
        <rFont val="Calibri"/>
        <family val="2"/>
        <scheme val="minor"/>
      </rPr>
      <t>§§ 4 (1), 38 (2), Ziff. 2 HOAI bei Fußgängerbereichen</t>
    </r>
  </si>
  <si>
    <t xml:space="preserve">Vergleichbare Bauwerke u. Anlagen, die nicht in Z. 3.1 bis 3.3 erfasst sind </t>
  </si>
  <si>
    <r>
      <t>3.4</t>
    </r>
    <r>
      <rPr>
        <vertAlign val="superscript"/>
        <sz val="8"/>
        <color theme="1"/>
        <rFont val="Calibri"/>
        <family val="2"/>
        <scheme val="minor"/>
      </rPr>
      <t>4</t>
    </r>
  </si>
  <si>
    <t>Leistungen zur Ausstattung und zu Kunstwerken</t>
  </si>
  <si>
    <t>Nichtöffentliche Erschließung</t>
  </si>
  <si>
    <t>Herrichten</t>
  </si>
  <si>
    <r>
      <rPr>
        <b/>
        <sz val="8"/>
        <color theme="1"/>
        <rFont val="Calibri"/>
        <family val="2"/>
        <scheme val="minor"/>
      </rPr>
      <t>Anrechenbare Kosten</t>
    </r>
    <r>
      <rPr>
        <sz val="8"/>
        <color theme="1"/>
        <rFont val="Calibri"/>
        <family val="2"/>
        <scheme val="minor"/>
      </rPr>
      <t xml:space="preserve"> §§ 4 (1), 38 (2), Ziff. 1 i. V. m. § 33 (3) HOAI</t>
    </r>
    <r>
      <rPr>
        <vertAlign val="superscript"/>
        <sz val="8"/>
        <color theme="1"/>
        <rFont val="Calibri"/>
        <family val="2"/>
        <scheme val="minor"/>
      </rPr>
      <t>3</t>
    </r>
  </si>
  <si>
    <t xml:space="preserve">Vergleichbare Bauwerke u. Anlagen, die nicht in Z. 2.1 bis 2.8 erfasst sind </t>
  </si>
  <si>
    <r>
      <t>2.9</t>
    </r>
    <r>
      <rPr>
        <vertAlign val="superscript"/>
        <sz val="8"/>
        <color theme="1"/>
        <rFont val="Calibri"/>
        <family val="2"/>
        <scheme val="minor"/>
      </rPr>
      <t>2</t>
    </r>
  </si>
  <si>
    <t>Wege ohne Eignung für den regelmäßigen Fahrverkehr mit einfachen Entwässerungsverhältnissen sowie andere Wege und befestigte Flächen, die als Gestaltungselement der Freianlagen geplant werden und für die keine Grundleistungen nach Teil 3 Abschnitt 3 und 4 HOAI erforderlich sind</t>
  </si>
  <si>
    <t>2.8</t>
  </si>
  <si>
    <t xml:space="preserve">Stege und Brücken, soweit keine Grundleistungen nach Teil 4 Abschnitt 1 HOAI erforderlich sind </t>
  </si>
  <si>
    <t>2.7</t>
  </si>
  <si>
    <t>Stützbauwerke und Geländeabstützungen ohne Verkehrsbelastungen als Mittel zur Geländegestaltung, soweit keine Tragwerke mit durchschnittlichem Schwierigkeitsgrad erforderlich sind</t>
  </si>
  <si>
    <t>2.6</t>
  </si>
  <si>
    <t>Lärmschutzwälle als Mittel zur Geländegestaltung</t>
  </si>
  <si>
    <t xml:space="preserve">Einfache Durchlässe und Uferbefestigungen als Mittel zur Geländegestaltung, soweit keine Grundleistungen nach Teil 4 Abschnitt 1 HOAI erforderlich sind </t>
  </si>
  <si>
    <t>Flächenhafter Erdbau zur Geländegestaltung</t>
  </si>
  <si>
    <t>Teiche ohne Dämme</t>
  </si>
  <si>
    <t>Einzelgewässer mit überwiegend ökolog. u. landschaftspfleg. Elementen</t>
  </si>
  <si>
    <r>
      <rPr>
        <b/>
        <sz val="8"/>
        <color theme="1"/>
        <rFont val="Calibri"/>
        <family val="2"/>
        <scheme val="minor"/>
      </rPr>
      <t>Anrechenbare Kosten aus Bauwerken und Anlagen</t>
    </r>
    <r>
      <rPr>
        <vertAlign val="superscript"/>
        <sz val="8"/>
        <color theme="1"/>
        <rFont val="Calibri"/>
        <family val="2"/>
        <scheme val="minor"/>
      </rPr>
      <t>1</t>
    </r>
    <r>
      <rPr>
        <sz val="8"/>
        <color theme="1"/>
        <rFont val="Calibri"/>
        <family val="2"/>
        <scheme val="minor"/>
      </rPr>
      <t>, (§§ 4 (1); 38 (1) HOAI)</t>
    </r>
  </si>
  <si>
    <t>Ausstattung</t>
  </si>
  <si>
    <t>1.6</t>
  </si>
  <si>
    <t>Landschaftsbau</t>
  </si>
  <si>
    <t>Konstruktiver Ingenieurbau</t>
  </si>
  <si>
    <t>1.4</t>
  </si>
  <si>
    <t>Oberbau</t>
  </si>
  <si>
    <t>Erdbau</t>
  </si>
  <si>
    <t>Baustelleneinrichtung, baubegleitende Leistungen</t>
  </si>
  <si>
    <r>
      <rPr>
        <b/>
        <sz val="8"/>
        <color theme="1"/>
        <rFont val="Calibri"/>
        <family val="2"/>
        <scheme val="minor"/>
      </rPr>
      <t>Anrechenbare Kosten für Außenanlagen</t>
    </r>
    <r>
      <rPr>
        <sz val="8"/>
        <color theme="1"/>
        <rFont val="Calibri"/>
        <family val="2"/>
        <scheme val="minor"/>
      </rPr>
      <t xml:space="preserve"> (§§ 4 (1); 38 (1) HOAI)</t>
    </r>
  </si>
  <si>
    <t>Objektplanung Freianlagen
Landschaftspflegerischer Ausführungsplan</t>
  </si>
  <si>
    <t>Überwachen von Wartungsleistungen</t>
  </si>
  <si>
    <t>Überwachung der Entwicklungs- und Unterhaltungspflege</t>
  </si>
  <si>
    <t>Erstellen einer Freianlagenbestandsdokumentation</t>
  </si>
  <si>
    <t>Bauoberleitung, künstlerische Oberleitung</t>
  </si>
  <si>
    <t>fachliches Mitwirken bei Gerichtsverfahren</t>
  </si>
  <si>
    <t>Dokumentation des Bauablaufs nach besonderen Anforderungen des Auftraggebers</t>
  </si>
  <si>
    <t>Besondere Ausarbeitungen zum Beispiel für Selbsthilfearbeiten</t>
  </si>
  <si>
    <t>Alternative Leistungsbeschreibung für geschlossene Leistungsbereiche</t>
  </si>
  <si>
    <t>Prüfen von Unterlagen der Planfeststellung auf Übereinstimmung mit der Planung</t>
  </si>
  <si>
    <t>Erstellen eines Überflutungsnachweises für Grundstücke</t>
  </si>
  <si>
    <t>Erstellen von Genehmigungsunterlagen und An-trägen nach besonderen Anforderungen</t>
  </si>
  <si>
    <t>Erstellen von Rodungs- und Baumfällanträgen</t>
  </si>
  <si>
    <t>Erfassen, Bewerten und Darstellen des Bestandes gemäß Ortssatzung</t>
  </si>
  <si>
    <t>Mitwirken beim Einholen von Genehmigungen und Erlaubnissen nach Naturschutz-, Fach- und Satzungsrecht</t>
  </si>
  <si>
    <t>Erstellen von landschaftspflegerischen Fachbei-trägen oder natur- und artenschutzrechtlichen Beiträgen</t>
  </si>
  <si>
    <t>Teilnahme an Sitzungen in politischen Gremien oder im Rahmen der Öffentlichkeitsbeteiligung</t>
  </si>
  <si>
    <t>3.14</t>
  </si>
  <si>
    <t>Aufstellen und Berechnen von Lebenszykluskosten</t>
  </si>
  <si>
    <t>3.13</t>
  </si>
  <si>
    <t>Erstellen einer Kosten-Nutzen-Analyse</t>
  </si>
  <si>
    <t>Mitwirken bei der Finanzierungsplanung</t>
  </si>
  <si>
    <t>Abrufen von Fördermitteln nach Vergleich mit den Ist-Kosten (Baufinanzierungsleistungen)</t>
  </si>
  <si>
    <t>Mitwirken bei der Beantragung und Abrechnung von Fördermitteln und Beschäftigungsmaßnahmen</t>
  </si>
  <si>
    <t>Erstellen und Zusammenstellen von Unterlagen für die Beauftragung von Dritten (Sachverständigenbeauftragung)</t>
  </si>
  <si>
    <t>Mitwirken beim Erstellen von Kostenaufstellungen und Planunterlagen für Vermarktung und Vertrieb</t>
  </si>
  <si>
    <t>Mieter- und Nutzungsbefragungen</t>
  </si>
  <si>
    <t>Mitwirken bei Beteiligungsverfahren / Workshops</t>
  </si>
  <si>
    <t>Mitwirken beim Beschaffen nachbarlicher Zustimmungen</t>
  </si>
  <si>
    <t>Mitwirken bei Beantragung von Fördermitteln und Beschäftigungsmaßnahmen</t>
  </si>
  <si>
    <t>Fotodokumentation</t>
  </si>
  <si>
    <t>Bestandsaufnahme, Vermessung</t>
  </si>
  <si>
    <t>Umweltfolgenabschätzung</t>
  </si>
  <si>
    <t>Beschaffen bzw. Aktualisieren bestehender Planunterlagen, Erstellen von Bestandskarten</t>
  </si>
  <si>
    <t>Begutachtung des Standortes mit besonderen Methoden zum Beispiel Bodenanalysen</t>
  </si>
  <si>
    <t>Mitwirken bei der öffentlichen Erschließung</t>
  </si>
  <si>
    <t>Leistungen und Bewertung für Objektplanung Freianlagen Landschaftspflegerischer Ausführungsplan</t>
  </si>
  <si>
    <r>
      <rPr>
        <b/>
        <vertAlign val="superscript"/>
        <sz val="8"/>
        <color theme="1"/>
        <rFont val="Calibri"/>
        <family val="2"/>
        <scheme val="minor"/>
      </rPr>
      <t xml:space="preserve"> </t>
    </r>
    <r>
      <rPr>
        <vertAlign val="superscript"/>
        <sz val="8"/>
        <color theme="1"/>
        <rFont val="Calibri"/>
        <family val="2"/>
        <scheme val="minor"/>
      </rPr>
      <t>1</t>
    </r>
    <r>
      <rPr>
        <sz val="8"/>
        <color theme="1"/>
        <rFont val="Calibri"/>
        <family val="2"/>
        <scheme val="minor"/>
      </rPr>
      <t xml:space="preserve">    eP = ermittelte Punktzahl
Anmerkung:
bis zu 8 Punkte	=   Honorarzone I
9 bis 15 Punkte	=   Honorarzone II
16 bis 22 Punkte	=   Honorarzone III
23 bis 29 Punkte	=   Honorarzone IV
30 bis 36 Punkte	=   Honorarzone V</t>
    </r>
  </si>
  <si>
    <t>Ver- und Entsorgungseinrichtungen</t>
  </si>
  <si>
    <t>(8)</t>
  </si>
  <si>
    <t>(6-7)</t>
  </si>
  <si>
    <t>(4-5)</t>
  </si>
  <si>
    <t>(2-3)</t>
  </si>
  <si>
    <t>(1-8 Punkte)</t>
  </si>
  <si>
    <t>Gestalterische Anforderungen</t>
  </si>
  <si>
    <t>Anforderungen an Schutz, Pflege und Entwicklung von Natur und Landschaft</t>
  </si>
  <si>
    <r>
      <t xml:space="preserve">Honorarzone V
</t>
    </r>
    <r>
      <rPr>
        <sz val="8"/>
        <color theme="1"/>
        <rFont val="Calibri"/>
        <family val="2"/>
        <scheme val="minor"/>
      </rPr>
      <t>sehr hohe Planungsanforderungen</t>
    </r>
  </si>
  <si>
    <r>
      <t xml:space="preserve">Honorarzone IV
</t>
    </r>
    <r>
      <rPr>
        <sz val="8"/>
        <color theme="1"/>
        <rFont val="Calibri"/>
        <family val="2"/>
        <scheme val="minor"/>
      </rPr>
      <t>hohe Planungsanforderungen</t>
    </r>
  </si>
  <si>
    <r>
      <t xml:space="preserve">Honorarzone III
</t>
    </r>
    <r>
      <rPr>
        <sz val="8"/>
        <color theme="1"/>
        <rFont val="Calibri"/>
        <family val="2"/>
        <scheme val="minor"/>
      </rPr>
      <t>durchschnittliche Planungsanforderungen</t>
    </r>
  </si>
  <si>
    <r>
      <t xml:space="preserve">Honorarzone II
</t>
    </r>
    <r>
      <rPr>
        <sz val="8"/>
        <color theme="1"/>
        <rFont val="Calibri"/>
        <family val="2"/>
        <scheme val="minor"/>
      </rPr>
      <t>geringe Planungsanforderungen</t>
    </r>
  </si>
  <si>
    <r>
      <t xml:space="preserve">Honorarzone I
</t>
    </r>
    <r>
      <rPr>
        <sz val="8"/>
        <color theme="1"/>
        <rFont val="Calibri"/>
        <family val="2"/>
        <scheme val="minor"/>
      </rPr>
      <t>sehr geringe</t>
    </r>
    <r>
      <rPr>
        <sz val="10"/>
        <color theme="1"/>
        <rFont val="Calibri"/>
        <family val="2"/>
        <scheme val="minor"/>
      </rPr>
      <t xml:space="preserve"> </t>
    </r>
    <r>
      <rPr>
        <sz val="8"/>
        <color theme="1"/>
        <rFont val="Calibri"/>
        <family val="2"/>
        <scheme val="minor"/>
      </rPr>
      <t>Planungsanforderungen</t>
    </r>
  </si>
  <si>
    <t>6.5</t>
  </si>
  <si>
    <t>Für Objektplanung Gebäude und Innenräume gelten folgende Tabellenblätter:</t>
  </si>
  <si>
    <t>Für Objektplanung Innenräume (ohne Gebäude) gelten folgende Tabellenblätter:</t>
  </si>
  <si>
    <t>Für Objektplanung Freianlagen gelten folgende Tabellenblätter:</t>
  </si>
  <si>
    <r>
      <t>Übertragung der anrechenbaren Kosten aus Z. 9 Teil A)</t>
    </r>
    <r>
      <rPr>
        <b/>
        <vertAlign val="superscript"/>
        <sz val="8"/>
        <color theme="1"/>
        <rFont val="Calibri"/>
        <family val="2"/>
        <scheme val="minor"/>
      </rPr>
      <t>1</t>
    </r>
  </si>
  <si>
    <t>11.5</t>
  </si>
  <si>
    <r>
      <t xml:space="preserve"> zuzüglich _ v. H.</t>
    </r>
    <r>
      <rPr>
        <b/>
        <sz val="8"/>
        <rFont val="Calibri"/>
        <family val="2"/>
        <scheme val="minor"/>
      </rPr>
      <t xml:space="preserve"> (Zuschlag)  </t>
    </r>
    <r>
      <rPr>
        <sz val="8"/>
        <rFont val="Calibri"/>
        <family val="2"/>
        <scheme val="minor"/>
      </rPr>
      <t xml:space="preserve">                  
 [Z. 11.2 x _ v. H.]</t>
    </r>
  </si>
  <si>
    <r>
      <t xml:space="preserve"> abzüglich _ v. H.</t>
    </r>
    <r>
      <rPr>
        <b/>
        <sz val="8"/>
        <rFont val="Calibri"/>
        <family val="2"/>
        <scheme val="minor"/>
      </rPr>
      <t xml:space="preserve"> (Abschlag)</t>
    </r>
    <r>
      <rPr>
        <sz val="8"/>
        <rFont val="Calibri"/>
        <family val="2"/>
        <scheme val="minor"/>
      </rPr>
      <t xml:space="preserve"> 
[Z. 11.2 x _ v. H.]</t>
    </r>
  </si>
  <si>
    <r>
      <t xml:space="preserve">Honorarsatz
</t>
    </r>
    <r>
      <rPr>
        <sz val="8"/>
        <color theme="1"/>
        <rFont val="Calibri"/>
        <family val="2"/>
        <scheme val="minor"/>
      </rPr>
      <t>(100 v. H. des Leistungsbildes) [Z. 11.2 + Z. 11.3 –  Z. 11.4]</t>
    </r>
  </si>
  <si>
    <t>12</t>
  </si>
  <si>
    <t xml:space="preserve">Hiernach ergibt sich ein Honorar für die Grundleistungen in Höhe von
[Z. 11.5 x Z. 12.1] </t>
  </si>
  <si>
    <r>
      <t xml:space="preserve">Zum Honorar für Grundleistungen nach Z. 12.2 wird </t>
    </r>
    <r>
      <rPr>
        <b/>
        <sz val="8"/>
        <color theme="1"/>
        <rFont val="Calibri"/>
        <family val="2"/>
        <scheme val="minor"/>
      </rPr>
      <t xml:space="preserve">für Umbauten und Modernisierungen </t>
    </r>
    <r>
      <rPr>
        <b/>
        <u/>
        <sz val="8"/>
        <color theme="1"/>
        <rFont val="Calibri"/>
        <family val="2"/>
        <scheme val="minor"/>
      </rPr>
      <t>kein</t>
    </r>
    <r>
      <rPr>
        <b/>
        <sz val="8"/>
        <color theme="1"/>
        <rFont val="Calibri"/>
        <family val="2"/>
        <scheme val="minor"/>
      </rPr>
      <t xml:space="preserve"> Zuschlag</t>
    </r>
    <r>
      <rPr>
        <sz val="8"/>
        <color theme="1"/>
        <rFont val="Calibri"/>
        <family val="2"/>
        <scheme val="minor"/>
      </rPr>
      <t xml:space="preserve"> vereinbart.</t>
    </r>
  </si>
  <si>
    <r>
      <t xml:space="preserve">Gesamthonorar für Objektplanung Gebäude und Innenräume
</t>
    </r>
    <r>
      <rPr>
        <sz val="8"/>
        <color theme="1"/>
        <rFont val="Calibri"/>
        <family val="2"/>
        <scheme val="minor"/>
      </rPr>
      <t>[Z. 12.2 + Z. 13.2 – Z. 14.2 + Z. 15.1]</t>
    </r>
  </si>
  <si>
    <r>
      <t xml:space="preserve">Gesamthonorar für Objektplanung Innenräume
</t>
    </r>
    <r>
      <rPr>
        <sz val="8"/>
        <color theme="1"/>
        <rFont val="Calibri"/>
        <family val="2"/>
        <scheme val="minor"/>
      </rPr>
      <t>[Z. 12.2 + Z. 13.2 – Z. 14.2 + Z. 15.1]</t>
    </r>
  </si>
  <si>
    <r>
      <t xml:space="preserve">Gesamthonorar für Fachplanung Geotechnik
</t>
    </r>
    <r>
      <rPr>
        <sz val="8"/>
        <color theme="1"/>
        <rFont val="Calibri"/>
        <family val="2"/>
        <scheme val="minor"/>
      </rPr>
      <t>[Z. 7.2 + Z. 8.1]</t>
    </r>
  </si>
  <si>
    <r>
      <t xml:space="preserve">Gesamthonorar für Fachplanung Tragwerksplanung 
</t>
    </r>
    <r>
      <rPr>
        <sz val="8"/>
        <color theme="1"/>
        <rFont val="Calibri"/>
        <family val="2"/>
        <scheme val="minor"/>
      </rPr>
      <t>[Z. 9.2 + Z. 10.2 – Z. 11.1 + Z. 12.1]</t>
    </r>
  </si>
  <si>
    <r>
      <t xml:space="preserve">Gesamthonorar für Objektplanung Ingenieurbauwerke 
</t>
    </r>
    <r>
      <rPr>
        <sz val="8"/>
        <color theme="1"/>
        <rFont val="Calibri"/>
        <family val="2"/>
        <scheme val="minor"/>
      </rPr>
      <t>[Z. 11.2 + Z. 12.2 – Z. 13.2 + Z. 14.1]</t>
    </r>
  </si>
  <si>
    <r>
      <t xml:space="preserve">Gesamthonorar für Objektplanung Freianlagen
</t>
    </r>
    <r>
      <rPr>
        <sz val="8"/>
        <color theme="1"/>
        <rFont val="Calibri"/>
        <family val="2"/>
        <scheme val="minor"/>
      </rPr>
      <t>[Z. 15.2 + Z. 16.2 – Z. 17.2 + Z. 18.1]</t>
    </r>
  </si>
  <si>
    <t xml:space="preserve">Mit den nachfolgend dargestellten Preisen sind die Preise angegeben, die zur Honorarermittlung angesetzt wurden. Sie dienen des Weiteren zur Abrechnung etwaiger Zusatzleistungen, soweit diese nach Aufwand abgerechnet werden sollen. </t>
  </si>
  <si>
    <t>Geschäftsführer*in</t>
  </si>
  <si>
    <t>Projektleiter*in
(Stellvertreter*in)</t>
  </si>
  <si>
    <t>Projektbearbeiter*in</t>
  </si>
  <si>
    <t>_VA_A+B</t>
  </si>
  <si>
    <t>_VA_C</t>
  </si>
  <si>
    <t>_IBW_A+B</t>
  </si>
  <si>
    <t>_IBW_C</t>
  </si>
  <si>
    <t>_TWPL_A+B</t>
  </si>
  <si>
    <t>_TA_A+B</t>
  </si>
  <si>
    <t>_Geot_A+B</t>
  </si>
  <si>
    <t>_Geb+Räu_A+B</t>
  </si>
  <si>
    <t>_Gebäude_C</t>
  </si>
  <si>
    <t>_Räume_C</t>
  </si>
  <si>
    <t>_Räume_A+B</t>
  </si>
  <si>
    <t>(hier beispielhaft für 5 Tragwerke)</t>
  </si>
  <si>
    <t>_FrAnl_A+B</t>
  </si>
  <si>
    <t>_FrAnl_C</t>
  </si>
  <si>
    <t>(hier beispielhaft für 5 Freianlagen)</t>
  </si>
  <si>
    <t>_VA Bes.Lstg.</t>
  </si>
  <si>
    <t>Besondere Leistungen</t>
  </si>
  <si>
    <t>_IBW Bes.Lstg.</t>
  </si>
  <si>
    <t>_TWPL Bes.Lstg.</t>
  </si>
  <si>
    <t>_TA Bes.Lstg.</t>
  </si>
  <si>
    <t>_Geot Bes.Lstg.</t>
  </si>
  <si>
    <t>_Geb+Räu Bes.Lstg.</t>
  </si>
  <si>
    <t>_Räume Bes.Lstg.</t>
  </si>
  <si>
    <t>_FrAnl Bes.Lstg.</t>
  </si>
  <si>
    <t>(hier beispielhaft für 5 Gebäude und Innenräume)</t>
  </si>
  <si>
    <t>(hier beispielhaft für 5 (nur) Innenräume)</t>
  </si>
  <si>
    <t>Die Vergütung der voraussichtlichen Nebenkosten wird durch den Auftraggeber festgelegt, entsprechend dem Ankreuzfeld in Spalte A. Bitte ausschließlich an dieser Stelle Nebenkosten entspr. angeben.</t>
  </si>
  <si>
    <t>nach Kostenrahmen (nur für die vorläufige Honorarermittlung)</t>
  </si>
  <si>
    <t>nach Kostenschätung</t>
  </si>
  <si>
    <t>nach Kostenberechnung</t>
  </si>
  <si>
    <t>ja/nein</t>
  </si>
  <si>
    <t>bis          1</t>
  </si>
  <si>
    <t>bis          2</t>
  </si>
  <si>
    <t>bis          3</t>
  </si>
  <si>
    <t>bis          4</t>
  </si>
  <si>
    <t>bis          5</t>
  </si>
  <si>
    <t>bis          6</t>
  </si>
  <si>
    <t>bis          7</t>
  </si>
  <si>
    <t>bis          8</t>
  </si>
  <si>
    <t>bis          9</t>
  </si>
  <si>
    <t>TWPL</t>
  </si>
  <si>
    <t>Tragwerksplanung (Fachplanung Tragwerksplanung)</t>
  </si>
  <si>
    <t>Bes.Lstg.</t>
  </si>
  <si>
    <t>Geb.</t>
  </si>
  <si>
    <t>Gebäude</t>
  </si>
  <si>
    <t>Räu</t>
  </si>
  <si>
    <t>Räume/ Innenräume</t>
  </si>
  <si>
    <t>FrAnl</t>
  </si>
  <si>
    <t>Freianlagen</t>
  </si>
  <si>
    <t>Die Bewertung der Leistungsansätze des Teils A und B der jeweiligen Leistungsbeschreibung ist weiterhin in der jeweiligen Leistungsbeschreibung (Word) zu entnehmen. Die jeweilige Summe der Bewertung wurde in das entsprechende Leistungsbild übertragen.</t>
  </si>
  <si>
    <t>Honorarermittlungen A)+B):</t>
  </si>
  <si>
    <t xml:space="preserve">Bei Besonderen Leistungen wird die Summe dieser aus dem jeweiligen Tabellenblatt (C) Beschreibung der Besonderen Leistungen) in die Honorarermittlung in Objekt 1 automatisch übertragen. </t>
  </si>
  <si>
    <t>Die Tabellenblätter der Besonderen Leistungen sind immer mit der jeweiligen Honoarermittlung verknüpft, sodass die Summe der Besonderen Leistungen dort übernommen wird und damit Bestandteil der Honoarübersicht ist und dort nicht separat ausgewiesen wird.</t>
  </si>
  <si>
    <t>Soweit Besondere Leistungen einzelnen Objekten zugeordnet werden sollen, sind die Tabellenblätter entsprechend enthalten und die Besonderen Leistungen einzeln verknüpft. Eventuelle Zuordnungen zu einzelnen Leistungsphasen sind über Hinweise vermerkt.</t>
  </si>
  <si>
    <t>Die Summe aus Teil C) Beschreibung der Besonderen Leistungen, wird i.d.R. dem jeweiligen Leistungsbild zugeordnet.</t>
  </si>
  <si>
    <t>Eventuelle Besonderheiten in Bezug auf die Abrechung objektbezogener Leistungen sind bei Bedarf im Freitext definiert.</t>
  </si>
  <si>
    <t>Die vorliegende Honorarermittlung dient der rechentechnischen Unterstützung und der digitalen Erfassung der Honorare, was Fehleintragungen von Bietern verhindern und die Auswertung von Angeboten vereinfachen soll.
Diese ersetzt nicht die erforderlichen Kenntnisse der notwendigen Grundlagen (beispielsweise HOAI).</t>
  </si>
  <si>
    <t xml:space="preserve">Der Bieter hat ausschließlich die gelb markierten Felder entsprechend auszufüllen. </t>
  </si>
  <si>
    <t xml:space="preserve">Soweit Besondere Leistungen vorgesehen sind, sind diese mit "ja" angegeben. Die Summe aus den Besonderen Leistungen wird in der Regel hier nur dem 1. Objekt zugeordnet (siehe Beschreibung Besondere Leistungen). </t>
  </si>
  <si>
    <t>Link zu Honorarübersicht</t>
  </si>
  <si>
    <t>- Ausstattung und Nebenanlagen von Anlagen des Straßenverkehrs</t>
  </si>
  <si>
    <r>
      <t xml:space="preserve">11 </t>
    </r>
    <r>
      <rPr>
        <b/>
        <vertAlign val="superscript"/>
        <sz val="8"/>
        <color theme="1"/>
        <rFont val="Calibri"/>
        <family val="2"/>
        <scheme val="minor"/>
      </rPr>
      <t>1</t>
    </r>
  </si>
  <si>
    <r>
      <t xml:space="preserve">12 </t>
    </r>
    <r>
      <rPr>
        <b/>
        <vertAlign val="superscript"/>
        <sz val="8"/>
        <color theme="1"/>
        <rFont val="Calibri"/>
        <family val="2"/>
        <scheme val="minor"/>
      </rPr>
      <t>1</t>
    </r>
  </si>
  <si>
    <r>
      <t>Honorarzone und Honorarsatz</t>
    </r>
    <r>
      <rPr>
        <sz val="8"/>
        <color theme="1"/>
        <rFont val="Calibri"/>
        <family val="2"/>
        <scheme val="minor"/>
      </rPr>
      <t xml:space="preserve"> (100 v.H. des Leistungsbildes)</t>
    </r>
  </si>
  <si>
    <t>Das Objekt wird gem. C) Ermittlung der Honorarzone (siehe Blatt "VA_C") in nebenstehende Honorarzone zugeordnet:</t>
  </si>
  <si>
    <t>Das Objekt wird gemäß Anlage 13.2 HOAI in nebenstehende Honorarzone zugeordnet:</t>
  </si>
  <si>
    <t>keine befüllbaren Zellen, automatische Berechnung</t>
  </si>
  <si>
    <t>keine befüllbaren Zellen, Vorgaben von Auftragnehemer</t>
  </si>
  <si>
    <r>
      <t xml:space="preserve">Zum Honorar für Grundleistungen nach Z. 15.2 wird für </t>
    </r>
    <r>
      <rPr>
        <b/>
        <sz val="8"/>
        <color theme="1"/>
        <rFont val="Calibri"/>
        <family val="2"/>
        <scheme val="minor"/>
      </rPr>
      <t>Umbauten und Modernisierungen</t>
    </r>
    <r>
      <rPr>
        <sz val="8"/>
        <color theme="1"/>
        <rFont val="Calibri"/>
        <family val="2"/>
        <scheme val="minor"/>
      </rPr>
      <t xml:space="preserve">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33 v. H.) (§ 48 (6) HOAI) vereinbart.
Hiernach ergibt sich ein Honorarzuschlag in Höhe von [Z. 15.2 x _ v. H.]</t>
    </r>
  </si>
  <si>
    <r>
      <t xml:space="preserve">16.2 </t>
    </r>
    <r>
      <rPr>
        <vertAlign val="superscript"/>
        <sz val="8"/>
        <color theme="1"/>
        <rFont val="Calibri"/>
        <family val="2"/>
        <scheme val="minor"/>
      </rPr>
      <t>2</t>
    </r>
  </si>
  <si>
    <t>Ausfüllhinweise für den Bieter</t>
  </si>
  <si>
    <r>
      <t xml:space="preserve">In der Honorarübersicht </t>
    </r>
    <r>
      <rPr>
        <b/>
        <u/>
        <sz val="11"/>
        <color theme="1"/>
        <rFont val="Calibri"/>
        <family val="2"/>
        <scheme val="minor"/>
      </rPr>
      <t>nur</t>
    </r>
    <r>
      <rPr>
        <sz val="11"/>
        <color theme="1"/>
        <rFont val="Calibri"/>
        <family val="2"/>
        <scheme val="minor"/>
      </rPr>
      <t xml:space="preserve"> in den gelben Feldern Eintragungen vornehmen.</t>
    </r>
  </si>
  <si>
    <r>
      <rPr>
        <vertAlign val="superscript"/>
        <sz val="8"/>
        <rFont val="Calibri"/>
        <family val="2"/>
        <scheme val="minor"/>
      </rPr>
      <t>1</t>
    </r>
    <r>
      <rPr>
        <sz val="8"/>
        <rFont val="Calibri"/>
        <family val="2"/>
        <scheme val="minor"/>
      </rPr>
      <t xml:space="preserve">    Bei gleichzeitiger Beauftragung der Leistungsphase 8 und anderen Leistungsphasen sind getrennte Berechnungen der Verkehrsanlagen vorzunehmen (z.B. in VA 1.2)
</t>
    </r>
    <r>
      <rPr>
        <vertAlign val="superscript"/>
        <sz val="8"/>
        <rFont val="Calibri"/>
        <family val="2"/>
        <scheme val="minor"/>
      </rPr>
      <t xml:space="preserve">2 </t>
    </r>
    <r>
      <rPr>
        <sz val="8"/>
        <rFont val="Calibri"/>
        <family val="2"/>
        <scheme val="minor"/>
      </rPr>
      <t xml:space="preserve">   Die Zeilen 14.3 / 14.4 und 16.2 / 17.2 sind, sofern gelb markiert, vom Bieter auszufüllen.
</t>
    </r>
    <r>
      <rPr>
        <vertAlign val="superscript"/>
        <sz val="8"/>
        <rFont val="Calibri"/>
        <family val="2"/>
        <scheme val="minor"/>
      </rPr>
      <t>3</t>
    </r>
    <r>
      <rPr>
        <sz val="8"/>
        <rFont val="Calibri"/>
        <family val="2"/>
        <scheme val="minor"/>
      </rPr>
      <t xml:space="preserve">    Bei Anwendung der Honorarminderung nach § 11 (3) oder (4) HOAI ist der Vordruck für jedes wiederholte Objekt auszufüllen.</t>
    </r>
  </si>
  <si>
    <r>
      <rPr>
        <b/>
        <sz val="12"/>
        <color theme="1"/>
        <rFont val="Calibri"/>
        <family val="2"/>
        <scheme val="minor"/>
      </rPr>
      <t>C) Ermittlung der Honorarzone</t>
    </r>
    <r>
      <rPr>
        <sz val="12"/>
        <color theme="1"/>
        <rFont val="Calibri"/>
        <family val="2"/>
        <scheme val="minor"/>
      </rPr>
      <t xml:space="preserve">
</t>
    </r>
    <r>
      <rPr>
        <sz val="10"/>
        <color theme="1"/>
        <rFont val="Calibri"/>
        <family val="2"/>
        <scheme val="minor"/>
      </rPr>
      <t>(nur bei nicht eindeutiger Zuordnung in Objektliste der HOAI)</t>
    </r>
  </si>
  <si>
    <t>Verkehrsanlagen</t>
  </si>
  <si>
    <t>nach Kostenschätzung</t>
  </si>
  <si>
    <t xml:space="preserve">Bitte die Bezeichnung für das konkrete Ingenieurbauwerk in "2.1-2.5_IBW_A+B" ändern, nicht in Honorarübersicht </t>
  </si>
  <si>
    <t>Bitte die Bezeichnung für die konkrete Verkehrsanlage in "1.1-1.5_VA_A+B" ändern, nicht in Honorarübersicht</t>
  </si>
  <si>
    <t>IBW</t>
  </si>
  <si>
    <t>Honorar für alle IBW in IBW 1 enthalten</t>
  </si>
  <si>
    <t>Ingenieurbauwerke</t>
  </si>
  <si>
    <r>
      <rPr>
        <b/>
        <sz val="12"/>
        <color theme="1"/>
        <rFont val="Calibri"/>
        <family val="2"/>
        <scheme val="minor"/>
      </rPr>
      <t>C) Ermittlung der Honorarzone</t>
    </r>
    <r>
      <rPr>
        <sz val="10"/>
        <color theme="1"/>
        <rFont val="Calibri"/>
        <family val="2"/>
        <scheme val="minor"/>
      </rPr>
      <t xml:space="preserve">
(nur bei nicht eindeutiger Zuordnung in Objektliste der HOAI)</t>
    </r>
  </si>
  <si>
    <t xml:space="preserve">Erstellen eines Personaleinsatzplanes für die örtliche Bauüberwachung und Übergabe an den AG spätestens zu Baubeginn. Regelmäßige Fortschreibung des Personaleinsatzplanes.
Plausibilitätsprüfung der Absteckung
Überwachung der Ausführung der Bauleistung gemäß HVA B-StB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t>
  </si>
  <si>
    <t>Zustandsfeststellung von Teilen der Leistung, die durch die weitere Ausführung einer Prüfung und Feststellung entzogen werden (z. B. Bewehrung, Planum).
Prüfen und Bewerten von Behinderungs- und Bedenkenanzeigen
Prüfen und Bewerten der Berechtigung von Nachträgen (Sachverhaltsdarstellung, Prüfung auf Vollständigkeit der Nachtragsangebote)
Unverzügliche Information an den Auftraggeber über erkennbare Änderungen der vertraglich zwischen dem Bauauftragnehmer und dem Auftraggeber vereinbarten Bauleistung, über Behinderungen und Unterbrechung der Ausführung, über geändertem Einsatz von Nachunternehmern/anderen Unternehmen sowie über Mengenänderungen und möglichen Kostenerhöhungen.
Mitwirken bei der Abnahme von Leistungen und Lieferungen
Mitwirken bei behördlichen Abnahmen (z. B. Verkehrsbehörde, Feuerwehr)
Überwachen der Beseitigung der bei der Abnahme der Leistung festgestellten Mängel
Prüfung gemäß HVA B-StB der Rechnungen einschließlich der Mengenberechnungen unter Nutzung einer qualifizierten AVA-Software.
Laufende Beurteilung und Information an den Auftraggeber über die zu erwartende Abrechnungssumme.
Überwachung der bauvertragsgemäßen Entsorgung gefährlicher Abfälle i. S. d. KrWG. Anwendung des elektronischen Nachweisverfahrens gemäß NachwV unter Nutzung eigener Signaturkarte und Lesegerät.
Mitwirken beim Überwachen der Prüfung der Funktionsfähigkeit der Anlagenteile und der Gesamtanlage</t>
  </si>
  <si>
    <r>
      <t xml:space="preserve">Hinweise B:
 </t>
    </r>
    <r>
      <rPr>
        <vertAlign val="superscript"/>
        <sz val="8"/>
        <rFont val="Calibri"/>
        <family val="2"/>
        <scheme val="minor"/>
      </rPr>
      <t xml:space="preserve">1 </t>
    </r>
    <r>
      <rPr>
        <sz val="8"/>
        <rFont val="Calibri"/>
        <family val="2"/>
        <scheme val="minor"/>
      </rPr>
      <t xml:space="preserve">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 dass Teil A dieses Vordruckes ggf. mehrfach auszufüllen ist. Die Honorarermittlung (Teil B dieses Vordruckes) erfolgt anhand der Summe der anrechenbaren Kosten, die in diesem Fall als Übertrag in Teil B eingetragen wird.
</t>
    </r>
    <r>
      <rPr>
        <vertAlign val="superscript"/>
        <sz val="8"/>
        <rFont val="Calibri"/>
        <family val="2"/>
        <scheme val="minor"/>
      </rPr>
      <t xml:space="preserve">2 </t>
    </r>
    <r>
      <rPr>
        <sz val="8"/>
        <rFont val="Calibri"/>
        <family val="2"/>
        <scheme val="minor"/>
      </rPr>
      <t xml:space="preserve"> Die Zeilen 10.3 / 10.4 und 12.2 / 13.2 sind, sofern gelb markiert, vom Bieter auszufüllen.
</t>
    </r>
    <r>
      <rPr>
        <vertAlign val="superscript"/>
        <sz val="8"/>
        <rFont val="Calibri"/>
        <family val="2"/>
        <scheme val="minor"/>
      </rPr>
      <t>3</t>
    </r>
    <r>
      <rPr>
        <sz val="8"/>
        <rFont val="Calibri"/>
        <family val="2"/>
        <scheme val="minor"/>
      </rPr>
      <t xml:space="preserve">  Bei Anwendung der Honorarminderung nach § 11 (3) oder (4) HOAI ist der Vordruck für jedes wiederholte Objekt auszufüllen.
</t>
    </r>
  </si>
  <si>
    <r>
      <t xml:space="preserve">13.2 </t>
    </r>
    <r>
      <rPr>
        <vertAlign val="superscript"/>
        <sz val="8"/>
        <color theme="1"/>
        <rFont val="Calibri"/>
        <family val="2"/>
        <scheme val="minor"/>
      </rPr>
      <t>2</t>
    </r>
  </si>
  <si>
    <r>
      <t xml:space="preserve">12.2 </t>
    </r>
    <r>
      <rPr>
        <vertAlign val="superscript"/>
        <sz val="8"/>
        <rFont val="Calibri"/>
        <family val="2"/>
        <scheme val="minor"/>
      </rPr>
      <t>2</t>
    </r>
  </si>
  <si>
    <r>
      <t xml:space="preserve">17 </t>
    </r>
    <r>
      <rPr>
        <b/>
        <vertAlign val="superscript"/>
        <sz val="8"/>
        <color theme="1"/>
        <rFont val="Calibri"/>
        <family val="2"/>
        <scheme val="minor"/>
      </rPr>
      <t>3</t>
    </r>
  </si>
  <si>
    <r>
      <t>17.2</t>
    </r>
    <r>
      <rPr>
        <vertAlign val="superscript"/>
        <sz val="8"/>
        <color theme="1"/>
        <rFont val="Calibri"/>
        <family val="2"/>
        <scheme val="minor"/>
      </rPr>
      <t xml:space="preserve"> 2</t>
    </r>
  </si>
  <si>
    <r>
      <t>11.1</t>
    </r>
    <r>
      <rPr>
        <vertAlign val="superscript"/>
        <sz val="8"/>
        <color theme="1"/>
        <rFont val="Calibri"/>
        <family val="2"/>
        <scheme val="minor"/>
      </rPr>
      <t xml:space="preserve"> 2</t>
    </r>
  </si>
  <si>
    <r>
      <t xml:space="preserve">Hinweise B:
</t>
    </r>
    <r>
      <rPr>
        <vertAlign val="superscript"/>
        <sz val="8"/>
        <rFont val="Calibri"/>
        <family val="2"/>
        <scheme val="minor"/>
      </rPr>
      <t>1</t>
    </r>
    <r>
      <rPr>
        <sz val="8"/>
        <rFont val="Calibri"/>
        <family val="2"/>
        <scheme val="minor"/>
      </rPr>
      <t xml:space="preserve"> 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rFont val="Calibri"/>
        <family val="2"/>
        <scheme val="minor"/>
      </rPr>
      <t>2</t>
    </r>
    <r>
      <rPr>
        <sz val="8"/>
        <rFont val="Calibri"/>
        <family val="2"/>
        <scheme val="minor"/>
      </rPr>
      <t xml:space="preserve"> Die Zeilen 8.3 / 8.4 und 10.2 / 11.1 sind, sofern gelb markiert, vom Bieter auszufüllen.
</t>
    </r>
  </si>
  <si>
    <t xml:space="preserve">Beitrag zur Leistungsbeschreibung mit Leistungsprogramm des Objektplaners                                                                                      Hinweis: Diese Besondere Leistung wird bei Leistungsbeschreibung mit Leistungsprogramm Grundleistung. In diesem Fall entfallen die Grundleistungen dieser Leistungsphase   </t>
  </si>
  <si>
    <t>BK 60/30 – Brückenklasse 60/30 nach DIN 1072 (1985)</t>
  </si>
  <si>
    <t>BK 60 – Brückenklasse 60 nach DIN 1072 (1967)</t>
  </si>
  <si>
    <t>BK 30/30 – Brückenklasse 30/30 nach DIN 1072 (1985)</t>
  </si>
  <si>
    <t>Aufstellen einer prüffähigen statischen Berechnung gem. „Handlungsanweisung zur Beurteilung der Dauerhaftigkeit vorgespannter Bewehrung von älteren     Spannbetonüberbauten, Ausgabe 1998“ (Handlungsanweisung Koppelfugen).</t>
  </si>
  <si>
    <t>Statische Berechnung und Bemessung von Betonbrücken nach den seinerzeit gültigen Normen unmittelbar vor Einführung der DIN-Fachberichte unter Anwendung des globalen Sicherheitskonzeptes:</t>
  </si>
  <si>
    <t>Nachweis der zwingenden Gründe des überwiegenden öffentlichen Interesses der Notwendigkeit der Maßnahme (zum Beispiel Gebiets- und Artenschutz gemäß der Richtlinie 92/43/EWG des Rates vom 21. Mai 1992 zur Erhaltung der natürlichen Lebensräume sowie der wildlebenden Tiere und Pflanzen (ABl. L 206 vom 22.7.1992, S 7)</t>
  </si>
  <si>
    <t>Bearbeiten von Nachträgen gemäß HVA B-StB, u. a.
- Beurteilung, ob und ggf. welche Änderungen oder Ergänzungen des Bauvertrages (Nachtrag) erforderlich sind. Dabei sind auch technische und wirtschaftliche Gesichtspunkte zu berücksichtigen.
- Entwurf des Nachtrags (u. a. Erstellen des Nachtrags-LVs in GAEB-Format (DA 83)) 
- Prüfung des Nachtragsangebotes
- Einholen von Nachweisen und ggf. erforderlicher Aufklärungen des Bau-AN
- Vorbereitung und Protokollierung von Nachtragsverhandlungen
- Entwurf des Nachtragsauftragsschreibens einschließlich Erstellen des Auftrags-LVs in GAEB-Format (DA 86)
- Dokumentation des Nachtragsvorgangs</t>
  </si>
  <si>
    <t>Erstellen eines Personaleinsatzplanes für die örtliche Bauüberwachung und Übergabe an den AG spätestens zu Baubeginn. Regelmäßige Fortschreibung des Personaleinsatzplanes.
Plausibilitätsprüfung der Absteckung
Überwachung der Ausführung der Bauleistung gemäß HVA B-StB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Zustandsfeststellung von Teilen der Leistung, die durch die weitere Ausführung einer Prüfung und Feststellung entzogen werden (z. B. Bewehrung, Planum).
Prüfen und Bewerten von Behinderungs- und Bedenkenanzeigen
Prüfen und Bewerten der Berechtigung von Nachträgen (Sachverhaltsdarstellung, Prüfung auf Vollständigkeit der Nachtragsangebote)</t>
  </si>
  <si>
    <t>Umfang der Funktionsbereiche oder der konstruktiven oder technischen Anforderungen</t>
  </si>
  <si>
    <r>
      <t xml:space="preserve">Übertrag der anrechenbaren Kosten aus Z. 8 Teil A) </t>
    </r>
    <r>
      <rPr>
        <b/>
        <vertAlign val="superscript"/>
        <sz val="8"/>
        <color theme="1"/>
        <rFont val="Calibri"/>
        <family val="2"/>
        <scheme val="minor"/>
      </rPr>
      <t>1</t>
    </r>
  </si>
  <si>
    <t>Das Objekt wird gem. C) Ermittlung der Honorarzone (siehe Blatt "IBW_C") in nebenstehende Honorarzone zugeordnet</t>
  </si>
  <si>
    <t>Das Objekt wird gemäß Anlage 12.2 HOAI in nebenstehende Honorarzone zugeordnet</t>
  </si>
  <si>
    <r>
      <t>Zum Honorar für Grundleistungen nach Z. 11.2 wird für</t>
    </r>
    <r>
      <rPr>
        <b/>
        <sz val="8"/>
        <color theme="1"/>
        <rFont val="Calibri"/>
        <family val="2"/>
        <scheme val="minor"/>
      </rPr>
      <t xml:space="preserve"> Umbauten und Modernisierungen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33 v. H. § 44 (6) HOAI) vereinbart.</t>
    </r>
    <r>
      <rPr>
        <sz val="8"/>
        <rFont val="Calibri"/>
        <family val="2"/>
        <scheme val="minor"/>
      </rPr>
      <t xml:space="preserve">
Hiernach ergibt sich ein Honorarzuschlag in Höhe von  [Z. 11.2 x _ v. H.]  </t>
    </r>
  </si>
  <si>
    <t xml:space="preserve">Überprüfung der Herstellerqualifikation der Stahlbaufirma gemäß DIN EN 1090
Prüfung der Fertigungsstätten auf deren Eignung für das jeweilige Projekt
Prüfung der Qualifikation des eingesetzten Personals des Bau-AN
Prüfung der Ausführungszeichnungen in schweiß- und korrosionsschutztechnischer Sicht
Prüfung der schweißtechnischen Unterlagen (Schweißpläne, Schweißanweisungen, Schweißfolgepläne, Schweißnahtprüfpläne)
Kontrolle der Materialprüfzeugnisse
Identifizierung der verwendeten Bleche anhand der Materialprüfzeugnisse
Kontrolle der Brennschnittgüte und der Schweißnahtvorbereitungen
Überwachung der Schweißarbeiten hinsichtlich Ausführung und Schweißnahtgüte (Sichtprüfung)
Überwachung der zerstörungsfreien Schweißnahtprüfungen durch die Stahlbaufirma
Überwachung der Stahlbauteile hinsichtlich Übereinstimmung mit den Ausführungszeichnungen und Einhaltung der Toleranzen
Durchsicht der Aufzeichnungen der werkseigenen Produktionskontrolle der Stahlbaufirma
</t>
  </si>
  <si>
    <r>
      <t>Zum Honorar für Grundleistungen nach Z. 9.2 wird</t>
    </r>
    <r>
      <rPr>
        <b/>
        <sz val="8"/>
        <color theme="1"/>
        <rFont val="Calibri"/>
        <family val="2"/>
        <scheme val="minor"/>
      </rPr>
      <t xml:space="preserve"> für Umbauten und Modernisierungen</t>
    </r>
    <r>
      <rPr>
        <sz val="8"/>
        <color theme="1"/>
        <rFont val="Calibri"/>
        <family val="2"/>
        <scheme val="minor"/>
      </rPr>
      <t xml:space="preserve">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52 (4) HOAI) vereinbart.
Hiernach ergibt sich ein Honorarzuschlag in Höhe von [Z. 9.2 x _ v. H.]</t>
    </r>
  </si>
  <si>
    <r>
      <t>Zum Honorar für Grundleistungen nach Z. 11.2 wird</t>
    </r>
    <r>
      <rPr>
        <b/>
        <sz val="8"/>
        <color theme="1"/>
        <rFont val="Calibri"/>
        <family val="2"/>
        <scheme val="minor"/>
      </rPr>
      <t xml:space="preserve"> für Umbauten und Modernisierungen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56 (5) HOAI) vereinbart.
Hiernach ergibt sich ein Honorarzuschlag in Höhe von [Z. 11.2 x _ v.H.]</t>
    </r>
  </si>
  <si>
    <t>Bitte die Bezeichnung für die konkrete Verkehrsanlage in "4.1-4.5_TA_A+B" ändern, nicht in Honorarübersicht</t>
  </si>
  <si>
    <r>
      <t xml:space="preserve">Übertragung der anrechenbaren Kosten aus Z. 11 bzw. Z. 12 Teil A) </t>
    </r>
    <r>
      <rPr>
        <b/>
        <vertAlign val="superscript"/>
        <sz val="8"/>
        <color theme="1"/>
        <rFont val="Calibri"/>
        <family val="2"/>
        <scheme val="minor"/>
      </rPr>
      <t>1</t>
    </r>
  </si>
  <si>
    <r>
      <rPr>
        <b/>
        <sz val="12"/>
        <color theme="1"/>
        <rFont val="Calibri"/>
        <family val="2"/>
        <scheme val="minor"/>
      </rPr>
      <t>B) Honorarermittlung</t>
    </r>
    <r>
      <rPr>
        <b/>
        <vertAlign val="superscript"/>
        <sz val="12"/>
        <color theme="1"/>
        <rFont val="Calibri"/>
        <family val="2"/>
        <scheme val="minor"/>
      </rPr>
      <t xml:space="preserve"> 1
</t>
    </r>
    <r>
      <rPr>
        <sz val="10"/>
        <color theme="1"/>
        <rFont val="Calibri"/>
        <family val="2"/>
        <scheme val="minor"/>
      </rPr>
      <t>(ohne Umsatzsteuer)</t>
    </r>
  </si>
  <si>
    <t>Bitte die Bezeichnung für die konkrete Verkehrsanlage in "5.1-5.5_Geot_A+B" ändern, nicht in Honorarübersicht</t>
  </si>
  <si>
    <t>a)</t>
  </si>
  <si>
    <r>
      <rPr>
        <vertAlign val="superscript"/>
        <sz val="8"/>
        <rFont val="Calibri"/>
        <family val="2"/>
        <scheme val="minor"/>
      </rPr>
      <t>1</t>
    </r>
    <r>
      <rPr>
        <sz val="8"/>
        <rFont val="Calibri"/>
        <family val="2"/>
        <scheme val="minor"/>
      </rPr>
      <t xml:space="preserve">    Die Zeilen 6.3 / 6.4 sind ggf. vom Bieter auszufüllen.</t>
    </r>
  </si>
  <si>
    <t>Erstellung einer Wirtschaftlichkeitsuntersuchung gemäß „Richtlinie zur Durchführung von Wirtschaftlichkeitsuntersuchungen im Rahmen von Instandsetzungs-/Erneuerungsmaßnahmen bei Straßenbrücken, RI-WI-BRÜ“ durch Vergleich der Verstärkungsmaßnahmen aus der Machbarkeitsstudie mit einem Ersatzneubau mit Vorschlag für das weitere Vorgehen.</t>
  </si>
  <si>
    <t xml:space="preserve">Aufstellen einer prüffähigen statischen Berechnung hinsichtlich der Zulässigkeit einer Baustellenverkehrsführung (z. B.4+0) bzw. der Nachweis der BK 60 nach DIN 1072 gemäß Anlage 5 der 1. Ergänzung zur Nachrechnungsrichtlinie </t>
  </si>
  <si>
    <t>Inhaltsverzeichnisse für die Standsicherheitsnachweise,</t>
  </si>
  <si>
    <t>Zeichnungsverzeichnisse,</t>
  </si>
  <si>
    <t>Stahllisten einschließlich Mengenberechnung für Stahl- und Spannbetonbauwerke oder –bauteile,</t>
  </si>
  <si>
    <t>Vorspann- und Auspressprotokolle,</t>
  </si>
  <si>
    <t>Gütenachweise von Baustoffen, Abnahmezeugnisse,</t>
  </si>
  <si>
    <t>allgemeine bauaufsichtliche Zulassungen bzw. europäische technische Zulassungen,</t>
  </si>
  <si>
    <t>Vermessungsergebnisse (baubegleitende und Nullmessungen),</t>
  </si>
  <si>
    <t>Bauwerksdaten und Bauwerksbuch (Anforderungen hierzu in 8.03 eintragen) einschließlich sämtlicher Unterlagen (Pläne in der Höhe des Formates DIN A 4),</t>
  </si>
  <si>
    <t>Bestandsübersichtszeichnung(en), ist i. d. R. gesondert zu erstellen</t>
  </si>
  <si>
    <t>Stücklisten einschließlich Mengen- und Beschichtungsflächenberechnung für stählerne Bauwerke oder Bauteile,</t>
  </si>
  <si>
    <t>Korrosionsschutzpläne.</t>
  </si>
  <si>
    <t xml:space="preserve">Der auf das definierte Ziellastniveau bezogene Vergleichswert der Einwirkung mit dem Lastmodell LMM ist sowohl für die Grenzzustände der Tragfähigkeit als auch für die Grenzzustände der Gebrauchstauglichkeit für die maßgebenden Bauteile und Nachweisquerschnitte für
       </t>
  </si>
  <si>
    <t>die Längs- und Querrichtung des Überbaus</t>
  </si>
  <si>
    <t>die Unterbauten</t>
  </si>
  <si>
    <t>die Gründung</t>
  </si>
  <si>
    <t>zu ermitteln.
(Hinweis: Art und Umfang der zu ermittelnden Auslastungsgrade ist eindeutig festzulegen.)</t>
  </si>
  <si>
    <t>Honoar für alle Geot in Geot 1 enthalten</t>
  </si>
  <si>
    <t>Beurteilung der Übereinstimmung der anstehenden Baugrundschichten mit der Prognose,
Beurteilung des sach- und regelgerechten Umgangs mit den Böden, aufbereiteten Felsarten und Baustoffen,
Beurteilung der Qualitätssicherung aus geotechnischer Sicht,
Begutachtung und Freigabe von Aushub- und Gründungssohlen, Baugruben, Pfahlherstellungsarbeiten und zugehörige Protokollen, Spezialtiefbauarbeiten aus geotechnischer Sicht,
Geotechnische Stellungnahme und Nachrechnung bei veränderter Bauausführung,
Umwelttechnische Bewertung der chemischen Analysen und Recherchen sowie resultierende Empfehlungen (umweltrelevante Inhaltsstoffe),</t>
  </si>
  <si>
    <t>Beurteilung des Bauwerksentwurfs aus geotechnischer Sicht,
Beurteilung der Ausführungsplanung für die Strecke aus geotechnischer Sicht,
Beurteilung der Ausführungsplanung in Hinblick auf die Homogenbereiche für die Ausschreibung
Beurteilung der Ausschreibungsunterlage aus geotechnischer Sicht,
Prüfen und Bewerten von geotechnischen Berechnungen und Nachweisen des Auftragnehmers im Hinblick auf Plausibilität und den Ansatz der Bodenkennwerte,
Bewertung von geotechnischen Messungen,
Beurteilung von Schäden und Mängeln aus geotechnischer Sicht</t>
  </si>
  <si>
    <t>Erstellen von geotechnischen Langzeitüberwachungsprogrammen,
Auswertung der Messergebnisse,
Bericht mit Empfehlungen für das weitere Vorgehen</t>
  </si>
  <si>
    <t>Beurteilung der Angebote, Sondervorschläge und Nebenangebote aus geotechnischer Sicht,</t>
  </si>
  <si>
    <t>Geotechnische Beurteilung der geplanten Maßnahmen,</t>
  </si>
  <si>
    <t>Beurteilung des Versuchsdesigns, der Versuchsdurchführung und der Ergebnisse,</t>
  </si>
  <si>
    <t>Planen von Dränanlagen, Anlagen zur Grundwasserabsenkung oder sonstigen ständigen oder bauzeitlichen Eingriffen in das Grundwasser,
Vorschläge über notwendige (Art, Umfang) Grundwasserabsenkungen und -haltungen sowie zeitliche Einordnung derselben in den Bauablauf,</t>
  </si>
  <si>
    <t>Durchführung von Berechnungen in Absprache mit dem  Auftraggeber,</t>
  </si>
  <si>
    <t>Ermittlung der Bettungsziffern,
Ermittlung der wahrscheinlichen und möglichen Baugrundverformungen für die einzelnen Gründungskörper – nach Größe und zeitlichem Verlauf – getrennt:
- nach Einflüssen aus ständigen Bauwerkslasten,
- und Einflüssen aus Bauwerkshinterfüllungen,
- .....................
Angabe über Umfang der Setzungen, Schiefstellungen, Zerrungen, Pressungen und der Zeiträume des Auftretens dieser Verformungen in Bergbaugebieten auf Grund vorheriger Absprache mit dem Bergbautreibenden,
Nachweise der Grenzzustände der Tragfähigkeit (GZ1) und der  Gebrauchstauglichkeit (GZ2) für Ingenieurbauwerke,
Nachweise der Grenzzustände der Tragfähigkeit (GZ1) und der Gebrauchstauglichkeit (GZ2) für Erdbauwerke,</t>
  </si>
  <si>
    <t>Aufstellen eines Programms für Untersuchungen hinsichtlich umweltrelevanter Inhaltsstoffe von  Abtragsmaterialien,
Mitwirkung bei der Vergabe von Labor- und Felduntersuchungen,
Durchführung von Labor- und Felduntersuchungen,</t>
  </si>
  <si>
    <t xml:space="preserve">Einholen von Stellungnahmen und Zusammenstellen von vorhandenen speziellen Unterlagen bei Dritten:
- Geologische Dienste,
- Wasserbehörden,
- Wasser- und Schifffahrtsamt,
- Bergbautreibende,
- Spartenbetreiber,
- Historisch genetische Rekonstruktion der Kampfmittelbelastung (hgR-KM),
- Unterlagen zu Bestandsbauwerken,
- Altlastenkataster,
- Naturschutzbehörde,
- Luftbilder,
- Subrosionskataster,
- Vorhandene Aufschlüsse,
- Betreiber von noch betriebenen bzw. ehemaligen Deponien,
- .....................
Beschaffen von Detailplänen:
- Trassenplanung,
- Bauwerksplanung,
- Bestand,
</t>
  </si>
  <si>
    <t>Erstellen der Ausschreibungsunterlagen nach HVA B-StB für die Erkundungsarbeiten Überwachung der Erkundungsarbeiten, 
Vertragsabwicklung der Erkundungsarbeiten,</t>
  </si>
  <si>
    <t>Geb+Räu</t>
  </si>
  <si>
    <r>
      <t xml:space="preserve">Zum Honorar für Grundleistungen nach Z. 12.2 wird für </t>
    </r>
    <r>
      <rPr>
        <b/>
        <sz val="8"/>
        <color theme="1"/>
        <rFont val="Calibri"/>
        <family val="2"/>
        <scheme val="minor"/>
      </rPr>
      <t>Umbauten und Modernisierungen</t>
    </r>
    <r>
      <rPr>
        <sz val="8"/>
        <color theme="1"/>
        <rFont val="Calibri"/>
        <family val="2"/>
        <scheme val="minor"/>
      </rPr>
      <t xml:space="preserve">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36 (2) HOAI) vereinbart.
Hiernach ergibt sich ein Honorarzuschlag in Höhe von [Z. 12.2 x _ v. H.]</t>
    </r>
  </si>
  <si>
    <t>Honorar für alle Geb+Räu in Geb+Räu 1 enthalten</t>
  </si>
  <si>
    <r>
      <rPr>
        <b/>
        <sz val="12"/>
        <color theme="1"/>
        <rFont val="Calibri"/>
        <family val="2"/>
        <scheme val="minor"/>
      </rPr>
      <t>B) Honorarermittlung</t>
    </r>
    <r>
      <rPr>
        <b/>
        <vertAlign val="superscript"/>
        <sz val="12"/>
        <color theme="1"/>
        <rFont val="Calibri"/>
        <family val="2"/>
        <scheme val="minor"/>
      </rPr>
      <t xml:space="preserve">1   
</t>
    </r>
    <r>
      <rPr>
        <sz val="10"/>
        <color theme="1"/>
        <rFont val="Calibri"/>
        <family val="2"/>
        <scheme val="minor"/>
      </rPr>
      <t>(ohne Umsatzsteuer)</t>
    </r>
  </si>
  <si>
    <t>Bitte die Bezeichnung für die konkrete Verkehrsanlage in "6.1-6.5_Geb+Räu_A+B" ändern, nicht in Honorarübersicht</t>
  </si>
  <si>
    <t>Innenräume</t>
  </si>
  <si>
    <t>Bearbeiten von Nachträgen gemäß HVA B-StB-Vergabehandbuch des Bundes u. a.
- Beurteilung, ob und ggf. welche Änderungen oder Ergänzungen des Bauvertrages (Nachtrag) erforderlich sind. Dabei sind auch technische und wirtschaftliche Gesichtspunkte zu berücksichtigen.
- Entwurf des Nachtrags (u. a. Erstellen des Nachtrags-LVs in GAEB-Format (DA 83)) 
- Prüfung des Nachtragsangebotes
- Einholen von Nachweisen und ggf. erforderlicher Aufklärungen des Bau-AN
- Vorbereitung und Protokollierung von Nachtragsverhandlungen
- Entwurf des Nachtragsauftragsschreibens einschließlich Erstellen des Auftrags-LVs in GAEB-Format (DA 86)
Dokumentation des Nachtragsvorgangs</t>
  </si>
  <si>
    <t>Räume</t>
  </si>
  <si>
    <t>Bitte die Bezeichnung für die konkrete Verkehrsanlage in "7.1-7.5_Räume_A+B" ändern, nicht in Honorarübersicht</t>
  </si>
  <si>
    <t>Bearbeiten von Nachträgen gemäß HVA B-StB-Vergabehandbuch des Bundes u. a.
- Beurteilung, ob und ggf. welche Änderungen oder Ergänzungen des Bauvertrages (Nachtrag) er-forderlich sind. Dabei sind auch technische und wirtschaftliche Gesichtspunkte zu berücksichtigen.
- Entwurf des Nachtrags (u. a. Erstellen des Nachtrags-LVs in GAEB-Format (DA 83)) 
- Prüfung des Nachtragsangebotes
- Einholen von Nachweisen und ggf. erforderlicher Aufklärungen des Bau-AN
- Vorbereitung und Protokollierung von Nachtragsverhandlungen
- Entwurf des Nachtragsauftragsschreibens einschließlich Erstellen des Auftrags-LVs in GAEB-Format (DA 86)
Dokumentation des Nachtragsvorgangs</t>
  </si>
  <si>
    <t>Bitte die Bezeichnung für die konkrete Verkehrsanlage in "8.1-8.5_FrAnl_A+B" ändern, nicht in Honorarübersicht</t>
  </si>
  <si>
    <t>Honorar für alle Räume in Räume 1 enthalten</t>
  </si>
  <si>
    <r>
      <rPr>
        <b/>
        <sz val="12"/>
        <color theme="1"/>
        <rFont val="Calibri"/>
        <family val="2"/>
        <scheme val="minor"/>
      </rPr>
      <t>B) Honorarermittlung</t>
    </r>
    <r>
      <rPr>
        <b/>
        <vertAlign val="superscript"/>
        <sz val="12"/>
        <color theme="1"/>
        <rFont val="Calibri"/>
        <family val="2"/>
        <scheme val="minor"/>
      </rPr>
      <t xml:space="preserve">
</t>
    </r>
    <r>
      <rPr>
        <sz val="10"/>
        <color theme="1"/>
        <rFont val="Calibri"/>
        <family val="2"/>
        <scheme val="minor"/>
      </rPr>
      <t>(ohne Umsatzsteuer)</t>
    </r>
  </si>
  <si>
    <r>
      <rPr>
        <vertAlign val="superscript"/>
        <sz val="8"/>
        <rFont val="Calibri"/>
        <family val="2"/>
        <scheme val="minor"/>
      </rPr>
      <t>1</t>
    </r>
    <r>
      <rPr>
        <sz val="8"/>
        <rFont val="Calibri"/>
        <family val="2"/>
        <scheme val="minor"/>
      </rPr>
      <t xml:space="preserve"> Die Zeilen 9.3 / 9.4 sind, sofern gelb markiert, vom Bieter auszufüllen..</t>
    </r>
  </si>
  <si>
    <t>Erarbeiten von Ausarbeitungen nach den Anforderungen der naturschutzrechtlichen Eingriffsregelung sowie des besonderen Arten- und Biotopschutzrechtes, Eingriffsgutachten, Eingriffs- / Ausgleichsbilanz nach landesrechtlichen Regelungen</t>
  </si>
  <si>
    <t>Beteiligung von externen Initiativ- und Betroffenengruppen bei Planung und Ausführung</t>
  </si>
  <si>
    <t>Beurteilen und Bewerten der vorhanden Bausubstanz, Bauteile, Materialien, Einbauten oder der zu schützenden oder zu erhaltenden Gehölze oder Vegetationsbestände</t>
  </si>
  <si>
    <t>Erarbeiten von Unterlagen für besondere technische Prüfverfahren</t>
  </si>
  <si>
    <r>
      <t xml:space="preserve">Ergänzendes, umfassendes, detailliertes Beschreiben der genehmigten Planung hinsichtlich baurechtlicher, technischer, konstruktiver, gestalterischer, wirtschaftlicher und nutzungsbedingter Anforderungen
</t>
    </r>
    <r>
      <rPr>
        <i/>
        <sz val="10"/>
        <color rgb="FFFF0000"/>
        <rFont val="Calibri"/>
        <family val="2"/>
        <scheme val="minor"/>
      </rPr>
      <t>Hinweis: Diese besondere Leistung wird bei Leistungsbeschreibung mit Leistungsprogramm ganz oder teilweise Grundleistung. In diesem Fall entfallen die entsprechenden Grundleistungen dieser Leistungsphase.</t>
    </r>
  </si>
  <si>
    <r>
      <t xml:space="preserve">Prüfen von Ausführungsplänen von bauausführenden Unternehmen hinsichtlich der definierten Anforderungen der detaillierten Objektbeschreibung.
</t>
    </r>
    <r>
      <rPr>
        <i/>
        <sz val="10"/>
        <color rgb="FFFF0000"/>
        <rFont val="Calibri"/>
        <family val="2"/>
        <scheme val="minor"/>
      </rPr>
      <t>Hinweis: Diese besondere Leistung wird bei Leistungsbeschreibung mit Leistungsprogramm ganz oder teilweise Grundleistung. In diesem Fall entfallen die entsprechenden Grundleistungen dieser Leistungsphase.</t>
    </r>
  </si>
  <si>
    <r>
      <t xml:space="preserve">Erstellen einer umfassenden Objekt- und Leistungsbeschreibung mit detailliertem Leistungsprogramm als Grundlage für die Leistungsanforderungen einer GU-Vergabe
</t>
    </r>
    <r>
      <rPr>
        <i/>
        <sz val="10"/>
        <color rgb="FFFF0000"/>
        <rFont val="Calibri"/>
        <family val="2"/>
        <scheme val="minor"/>
      </rPr>
      <t>Hinweis: Diese besondere Leistung wird bei einer Leistungsbeschreibung mit Leistungsprogramm ganz oder teilweise zur Grundleistung. In diesem Fall entfallen die entsprechenden Grundleistungen dieser Leistungsphase.</t>
    </r>
  </si>
  <si>
    <t xml:space="preserve">Erstellen eines Personaleinsatzplanes und Übergabe an den AG spätestens zu Baubeginn. Regelmäßige Fortschreibung des Personaleinsatzplanes.
Plausibilitätsprüfung der Absteckung
Überwachung der Ausführung der Bauleistung gemäß HVA B-StB – Vergabehandbuch des Bundes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Zustandsfeststellung von Teilen der Leistung, die durch die weitere Ausführung einer Prüfung und Fest-stellung entzogen werden (z. B. Mauerwerk, Planum).
Prüfen und Bewerten von Behinderungs- und Bedenkenanzeigen
Prüfen und Bewerten der Berechtigung von Nachträgen (Sachverhaltsdarstellung, Prüfung auf Vollständigkeit der Nachtragsangebote)
Unverzügliche Information an den Auftraggeber über erkennbare Änderungen der vertraglich zwischen dem Bauauftragnehmer und dem Auftraggeber vereinbarten Bauleistung, über Behinderungen und Unterbrechung der Ausführung, über geändertem Einsatz von Nachunternehmern/ anderen Unternehmen sowie über Mengenänderungen und möglichen Kostenerhöhungen.
Mitwirken bei der Abnahme von Leistungen und Lieferungen
Mitwirken bei behördlichen Abnahmen </t>
  </si>
  <si>
    <t>Überwachen der Beseitigung der bei der Abnahme der Leistung festgestellten Mängel
Prüfung gemäß HVA B-StB-Vergabehandbuch des Bundes der Rechnungen einschließlich der Men-genberechnungen unter Nutzung einer qualifizierten AVA-Software.
Laufende Beurteilung und Information an den Auftraggeber über die zu erwartenden Abrechnungssumme.
Überwachung der bauvertragsgemäßen Entsorgung gefährlicher Abfälle i. S. d. KrWG. Anwendung des elektronischen Nachweisverfahrens gemäß NachwV unter Nutzung eigener Signaturkarte und Lesegerät.
Mitwirken beim Überwachen der Prüfung der Funktionsfähigkeit der Anlagenteile und der Gesamtanlage</t>
  </si>
  <si>
    <t xml:space="preserve">Erstellen eines Personaleinsatzplanes und Übergabe an den AG spätestens zu Baubeginn. Regelmäßige Fortschreibung des Personaleinsatzplanes.
Plausibilitätsprüfung der Absteckung
Überwachung der Ausführung der Bauleistung gemäß HVA B-StB – Vergabehandbuch des Bundes
- Mitwirken beim Einweisen des Bauauftragnehmers in die Baumaßnahme (Bauanlaufbesprechung)
- Überwachen der Ausführung des Objektes auf Übereinstimmung mit den zur Ausführung freigegebenen Unterlagen, dem Bauvertrag und den Vorgaben des Auftraggebers
- Gemeinsames Aufmaß mit den ausführenden Unternehmen
- Prüfung der Leistungsnachweise (Aufmaß, Wiegescheine, Lieferscheine, Stundenlohnzettel usw.)
- Auswertung der Eignungs-, Eigenüberwachungs- und ggf. Fremdüberwachungsprüfung
- Durchführung oder Veranlassen von Kontrollprüfungen
- Dokumentation des Bauablaufs (z. B. Bautagebuch, Fotodokumentation)
- Überwachen der vertraglich vereinbarten Termine und Fristen einschließlich der Überwachung der angemessenen Förderung der Ausführung (z. B. durch ausreichende Arbeitskräfte, Geräte, Gerüste, Stoffe oder Bauteile)
Zustandsfeststellung von Teilen der Leistung, die durch die weitere Ausführung einer Prüfung und Fest-stellung entzogen werden (z.B. Mauerwerk, Planum).
Prüfen und Bewerten von Behinderungs- und Bedenkenanzeigen
Prüfen und Bewerten der Berechtigung von Nachträgen (Sachverhaltsdarstellung, Prüfung auf Vollstän-digkeit der Nachtragsangebote)
Unverzügliche Information an den Auftraggeber über erkennbare Änderungen der vertraglich zwischen dem Bauauftragnehmer und dem Auftraggeber vereinbarten Bauleistung, über Behinderungen und Unterbrechung der Ausführung, über geändertem Einsatz von Nachunternehmern/anderen Unternehmen sowie über Mengenänderungen und möglichen Kostenerhöhungen.
Mitwirken bei der Abnahme von Leistungen und Lieferungen
Mitwirken bei behördlichen Abnahmen </t>
  </si>
  <si>
    <t>Kartieren und Untersuchen des Bestandes, floristische oder faunistische Kartierungen</t>
  </si>
  <si>
    <t>Erarbeiten besonderer Darstellungen, z.B. Modelle, Perspektiven, Animationen</t>
  </si>
  <si>
    <t>Erarbeitung von Unterlagen für besondere technische Prüfverfahren (z.B. Lastplattendruckversuche)</t>
  </si>
  <si>
    <t>Auswahl von Pflanzen beim Lieferanten (Erzeuger)</t>
  </si>
  <si>
    <t>Das Objekt wird gemäß Anlage 14.2 HOAI in nebenstehende Honorarzone 
zugeordnet</t>
  </si>
  <si>
    <r>
      <t>zuzüglich _ v. H.</t>
    </r>
    <r>
      <rPr>
        <b/>
        <sz val="8"/>
        <rFont val="Calibri"/>
        <family val="2"/>
        <scheme val="minor"/>
      </rPr>
      <t xml:space="preserve"> (Zuschlag)  </t>
    </r>
    <r>
      <rPr>
        <sz val="8"/>
        <rFont val="Calibri"/>
        <family val="2"/>
        <scheme val="minor"/>
      </rPr>
      <t xml:space="preserve">                  
[Z. 8.2 x _ v. H.]</t>
    </r>
  </si>
  <si>
    <r>
      <t>zuzüglich _ v. H.</t>
    </r>
    <r>
      <rPr>
        <b/>
        <sz val="8"/>
        <rFont val="Calibri"/>
        <family val="2"/>
        <scheme val="minor"/>
      </rPr>
      <t xml:space="preserve"> (Zuschlag)  </t>
    </r>
    <r>
      <rPr>
        <sz val="8"/>
        <rFont val="Calibri"/>
        <family val="2"/>
        <scheme val="minor"/>
      </rPr>
      <t xml:space="preserve">                  
[Z. 10.2 x _ v. H.]</t>
    </r>
  </si>
  <si>
    <r>
      <t>abzüglich _ v. H.</t>
    </r>
    <r>
      <rPr>
        <b/>
        <sz val="8"/>
        <rFont val="Calibri"/>
        <family val="2"/>
        <scheme val="minor"/>
      </rPr>
      <t xml:space="preserve"> (Abschlag sowie Minderung wegen großer Längenausdehnung)</t>
    </r>
    <r>
      <rPr>
        <sz val="8"/>
        <rFont val="Calibri"/>
        <family val="2"/>
        <scheme val="minor"/>
      </rPr>
      <t xml:space="preserve">
[Z. 10.2 x _ v. H.]</t>
    </r>
  </si>
  <si>
    <r>
      <t>abzüglich _ v. H.</t>
    </r>
    <r>
      <rPr>
        <b/>
        <sz val="8"/>
        <rFont val="Calibri"/>
        <family val="2"/>
        <scheme val="minor"/>
      </rPr>
      <t xml:space="preserve"> (Abschlag sowie Minderung wegen großer Längenausdehnung)</t>
    </r>
    <r>
      <rPr>
        <sz val="8"/>
        <rFont val="Calibri"/>
        <family val="2"/>
        <scheme val="minor"/>
      </rPr>
      <t xml:space="preserve">
[Z. 8.2 x _ v. H.]</t>
    </r>
  </si>
  <si>
    <r>
      <t xml:space="preserve">Honorarsatz
</t>
    </r>
    <r>
      <rPr>
        <sz val="8"/>
        <color theme="1"/>
        <rFont val="Calibri"/>
        <family val="2"/>
        <scheme val="minor"/>
      </rPr>
      <t>[Z. 8.2 + Z. 8.3 – Z. 8.4]</t>
    </r>
  </si>
  <si>
    <t>Kontrolle der Betonherstellung und -verarbeitung auf der Baustelle in besonderen Fällen sowie Auswertung der Güteprüfung</t>
  </si>
  <si>
    <r>
      <t xml:space="preserve">Übertragung der anrechenbaren Kosten aus Z. 8 Teil A) </t>
    </r>
    <r>
      <rPr>
        <b/>
        <vertAlign val="superscript"/>
        <sz val="8"/>
        <color theme="1"/>
        <rFont val="Calibri"/>
        <family val="2"/>
        <scheme val="minor"/>
      </rPr>
      <t>1</t>
    </r>
  </si>
  <si>
    <t xml:space="preserve">Das Objekt wird gemäß Anlage 15.2 HOAI in nebenstehende Honorarzone zugeordnet:  </t>
  </si>
  <si>
    <r>
      <rPr>
        <vertAlign val="superscript"/>
        <sz val="8"/>
        <rFont val="Calibri"/>
        <family val="2"/>
        <scheme val="minor"/>
      </rPr>
      <t>1</t>
    </r>
    <r>
      <rPr>
        <sz val="8"/>
        <rFont val="Calibri"/>
        <family val="2"/>
        <scheme val="minor"/>
      </rPr>
      <t xml:space="preserve">    Auftrag für mehrere vergleichbare Objekte nach § 11 (2) HOAI: Umfasst ein Auftrag mehrere vergleichbare Objekte entsprechend § 11 (2) HOAI, ist das Honorar nach der Summe der anrechenbaren Kosten zu berechnen. Die Ermittlung der anrechenbaren Kosten erfolgt i. d. R. für jedes Objekt einzeln, sodass Teil A dieses Vordruckes ggf. mehrfach auszufüllen ist. Die Honorarermittlung (Teil B dieses Vordruckes) erfolgt anhand der Summe der anrechenbaren Kosten, die in diesem Fall als Übertrag in Teil B eingetragen wird.
</t>
    </r>
    <r>
      <rPr>
        <vertAlign val="superscript"/>
        <sz val="8"/>
        <rFont val="Calibri"/>
        <family val="2"/>
        <scheme val="minor"/>
      </rPr>
      <t xml:space="preserve">2 </t>
    </r>
    <r>
      <rPr>
        <sz val="8"/>
        <rFont val="Calibri"/>
        <family val="2"/>
        <scheme val="minor"/>
      </rPr>
      <t xml:space="preserve">   Die Zeilen 10.3 / 10.4 und 12.2 / 13.2 sind, sofern gelb markiert, vom Bieter auszufüllen.</t>
    </r>
  </si>
  <si>
    <t>Gesamthonorar für Fachplanung Technische Ausrüstung der Anlagengruppe</t>
  </si>
  <si>
    <r>
      <t xml:space="preserve">Gesamthonorar
</t>
    </r>
    <r>
      <rPr>
        <sz val="8"/>
        <color theme="1"/>
        <rFont val="Calibri"/>
        <family val="2"/>
        <scheme val="minor"/>
      </rPr>
      <t>[Z. 11.2 + Z. 12.2 – Z. 13.2 + Z. 14.1]</t>
    </r>
  </si>
  <si>
    <t>1.</t>
  </si>
  <si>
    <t>2.</t>
  </si>
  <si>
    <t>3.</t>
  </si>
  <si>
    <t>4.</t>
  </si>
  <si>
    <t>5.</t>
  </si>
  <si>
    <t>6.</t>
  </si>
  <si>
    <t>7.</t>
  </si>
  <si>
    <t>8.</t>
  </si>
  <si>
    <t>Abwasser-, Wasser- und Gasanlagen</t>
  </si>
  <si>
    <t>Wärmeversorgungsanlagen</t>
  </si>
  <si>
    <t>Lufttechnische Anlagen</t>
  </si>
  <si>
    <t>Starkstromanlagen</t>
  </si>
  <si>
    <t>Förderanlagen</t>
  </si>
  <si>
    <t>Gebäudeautomation und Automation von IBW</t>
  </si>
  <si>
    <t>Fernmelde- und informationstechn. Anlagen</t>
  </si>
  <si>
    <t>nutzungsspezifische/ verfahrenstechn. Anlagen</t>
  </si>
  <si>
    <t>auswählen</t>
  </si>
  <si>
    <t>Das Honorar wird endgültig ermittelt für die Teilleistungen</t>
  </si>
  <si>
    <r>
      <t>Die Leistungen sind nach der Leistungsbeschreibung  bewertet mit</t>
    </r>
    <r>
      <rPr>
        <b/>
        <sz val="8"/>
        <color theme="1"/>
        <rFont val="Calibri"/>
        <family val="2"/>
        <scheme val="minor"/>
      </rPr>
      <t xml:space="preserve"> </t>
    </r>
  </si>
  <si>
    <r>
      <t xml:space="preserve">Zum Honorar für Grundleistungen nach Z. 12.2 wird für </t>
    </r>
    <r>
      <rPr>
        <b/>
        <sz val="8"/>
        <color theme="1"/>
        <rFont val="Calibri"/>
        <family val="2"/>
        <scheme val="minor"/>
      </rPr>
      <t xml:space="preserve">Umbauten und Modernisierungen </t>
    </r>
    <r>
      <rPr>
        <b/>
        <u/>
        <sz val="8"/>
        <color theme="1"/>
        <rFont val="Calibri"/>
        <family val="2"/>
        <scheme val="minor"/>
      </rPr>
      <t>ein</t>
    </r>
    <r>
      <rPr>
        <b/>
        <sz val="8"/>
        <color theme="1"/>
        <rFont val="Calibri"/>
        <family val="2"/>
        <scheme val="minor"/>
      </rPr>
      <t xml:space="preserve"> Zuschlag</t>
    </r>
    <r>
      <rPr>
        <sz val="8"/>
        <color theme="1"/>
        <rFont val="Calibri"/>
        <family val="2"/>
        <scheme val="minor"/>
      </rPr>
      <t xml:space="preserve"> in Höhe von _ v. H. (max. 50 v. H.) (§ 36 (2) HOAI) vereinbart.
Hiernach ergibt sich ein Honorarzuschlag in Höhe von [Z. 12.2 x _ v. H.]</t>
    </r>
  </si>
  <si>
    <r>
      <rPr>
        <vertAlign val="superscript"/>
        <sz val="8"/>
        <rFont val="Calibri"/>
        <family val="2"/>
        <scheme val="minor"/>
      </rPr>
      <t xml:space="preserve">1 </t>
    </r>
    <r>
      <rPr>
        <sz val="8"/>
        <rFont val="Calibri"/>
        <family val="2"/>
        <scheme val="minor"/>
      </rPr>
      <t xml:space="preserve">   Die Zeilen 11.3/ 11.4 und 13.2/ 14.2 sind, sofern gelb markiert, vom Bieter auszufüllen..
</t>
    </r>
    <r>
      <rPr>
        <vertAlign val="superscript"/>
        <sz val="8"/>
        <rFont val="Calibri"/>
        <family val="2"/>
        <scheme val="minor"/>
      </rPr>
      <t>2</t>
    </r>
    <r>
      <rPr>
        <sz val="8"/>
        <rFont val="Calibri"/>
        <family val="2"/>
        <scheme val="minor"/>
      </rPr>
      <t xml:space="preserve">    Bei Anwendung der Honorarminderung nach § 11 (3) oder (4) HOAI ist der Vordruck für jedes wiederholte Objekt auszufüllen.</t>
    </r>
  </si>
  <si>
    <r>
      <t>14</t>
    </r>
    <r>
      <rPr>
        <b/>
        <vertAlign val="superscript"/>
        <sz val="8"/>
        <color theme="1"/>
        <rFont val="Calibri"/>
        <family val="2"/>
        <scheme val="minor"/>
      </rPr>
      <t xml:space="preserve"> 2</t>
    </r>
  </si>
  <si>
    <r>
      <t>14.2</t>
    </r>
    <r>
      <rPr>
        <vertAlign val="superscript"/>
        <sz val="8"/>
        <color theme="1"/>
        <rFont val="Calibri"/>
        <family val="2"/>
        <scheme val="minor"/>
      </rPr>
      <t>1</t>
    </r>
  </si>
  <si>
    <r>
      <t>13.2</t>
    </r>
    <r>
      <rPr>
        <vertAlign val="superscript"/>
        <sz val="8"/>
        <color theme="1"/>
        <rFont val="Calibri"/>
        <family val="2"/>
        <scheme val="minor"/>
      </rPr>
      <t>1</t>
    </r>
  </si>
  <si>
    <r>
      <t xml:space="preserve">11.3 </t>
    </r>
    <r>
      <rPr>
        <vertAlign val="superscript"/>
        <sz val="8"/>
        <rFont val="Calibri"/>
        <family val="2"/>
        <scheme val="minor"/>
      </rPr>
      <t>1</t>
    </r>
  </si>
  <si>
    <r>
      <t xml:space="preserve">11.4 </t>
    </r>
    <r>
      <rPr>
        <vertAlign val="superscript"/>
        <sz val="8"/>
        <rFont val="Calibri"/>
        <family val="2"/>
        <scheme val="minor"/>
      </rPr>
      <t>1</t>
    </r>
  </si>
  <si>
    <t>Preisblatt "Stunden- und Tagessätze"</t>
  </si>
  <si>
    <t>MH</t>
  </si>
  <si>
    <r>
      <rPr>
        <b/>
        <sz val="11"/>
        <color theme="1"/>
        <rFont val="Calibri"/>
        <family val="2"/>
        <scheme val="minor"/>
      </rPr>
      <t>Geltungsbereich:</t>
    </r>
    <r>
      <rPr>
        <sz val="11"/>
        <color theme="1"/>
        <rFont val="Calibri"/>
        <family val="2"/>
        <scheme val="minor"/>
      </rPr>
      <t xml:space="preserve"> </t>
    </r>
  </si>
  <si>
    <t>Diese Preisblätter ersetzen ausschließlich die Word-Dokumente des HVA F-StB Honorarermittlung gem. HOAI insbesondere die Honorarübersicht, Honorarermittlung für das jeweilige Leistungsbild und den jeweiligen Teil C) der Leistungsbeschreibung (Besondere Leistungen, für die Preisangaben, die durch den Bieter erforderlich sind). Die Preisangaben in den Honorarermittlungen werden in die Honorarübersicht automatisch übertragen.</t>
  </si>
  <si>
    <t>Fachplanung
Tragwerks-planung</t>
  </si>
  <si>
    <t>€/Personen-Monat</t>
  </si>
  <si>
    <t>€/PMt</t>
  </si>
  <si>
    <t>Personen-Monat</t>
  </si>
  <si>
    <t>Personaleinsatzplan:</t>
  </si>
  <si>
    <t>Im Personaleinsatzplan nur, falls vorhanden, in den gelben Feldern (siehe €/PMT) Eintragungen vornehmen.</t>
  </si>
  <si>
    <t>Sofern keine gelben Felder vorhanden sind, ergeben sich die €/PMt aus den Bietereintragungen in C) Beschreibung der Besonderen Leistungen.</t>
  </si>
  <si>
    <t>Stunden- und Tagessätze (netto)</t>
  </si>
  <si>
    <t>Funktion</t>
  </si>
  <si>
    <t>EUR / Stunde</t>
  </si>
  <si>
    <t>EUR / Tag</t>
  </si>
  <si>
    <t>Stunden:</t>
  </si>
  <si>
    <r>
      <rPr>
        <vertAlign val="superscript"/>
        <sz val="9"/>
        <color theme="4"/>
        <rFont val="Calibri"/>
        <family val="2"/>
        <scheme val="minor"/>
      </rPr>
      <t>1</t>
    </r>
    <r>
      <rPr>
        <sz val="9"/>
        <color theme="4"/>
        <rFont val="Calibri"/>
        <family val="2"/>
        <scheme val="minor"/>
      </rPr>
      <t xml:space="preserve"> - Namentliche Benennung der Personen, welche die Leistung erbringen.</t>
    </r>
  </si>
  <si>
    <r>
      <t>Name, Vorname</t>
    </r>
    <r>
      <rPr>
        <b/>
        <vertAlign val="superscript"/>
        <sz val="10"/>
        <color theme="1"/>
        <rFont val="Calibri"/>
        <family val="2"/>
        <scheme val="minor"/>
      </rPr>
      <t>1</t>
    </r>
  </si>
  <si>
    <r>
      <rPr>
        <b/>
        <u/>
        <sz val="8"/>
        <color theme="1"/>
        <rFont val="Calibri"/>
        <family val="2"/>
        <scheme val="minor"/>
      </rPr>
      <t>Keine</t>
    </r>
    <r>
      <rPr>
        <b/>
        <sz val="8"/>
        <color theme="1"/>
        <rFont val="Calibri"/>
        <family val="2"/>
        <scheme val="minor"/>
      </rPr>
      <t xml:space="preserve"> Minderung</t>
    </r>
  </si>
  <si>
    <r>
      <t xml:space="preserve">Zum Honorar für Grundleistungen nach Z. 15.2 wird </t>
    </r>
    <r>
      <rPr>
        <b/>
        <sz val="8"/>
        <color theme="1"/>
        <rFont val="Calibri"/>
        <family val="2"/>
        <scheme val="minor"/>
      </rPr>
      <t xml:space="preserve">bei im Wesentlichen gleichen Verkehrsanlagen nach § 11 (3) HOAI oder bei gleichen Verkehrsanlagen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v.H. vereinbart.
Hiernach ergibt sich eine Honorarminderung in Höhe von [Z. 15.2 x _ v. H.]</t>
    </r>
  </si>
  <si>
    <r>
      <t xml:space="preserve">Zum Honorar für Grundleistungen nach Z. 11.2 wird </t>
    </r>
    <r>
      <rPr>
        <b/>
        <u/>
        <sz val="8"/>
        <color theme="1"/>
        <rFont val="Calibri"/>
        <family val="2"/>
        <scheme val="minor"/>
      </rPr>
      <t>keine</t>
    </r>
    <r>
      <rPr>
        <sz val="8"/>
        <color theme="1"/>
        <rFont val="Calibri"/>
        <family val="2"/>
        <scheme val="minor"/>
      </rPr>
      <t xml:space="preserve"> </t>
    </r>
    <r>
      <rPr>
        <b/>
        <sz val="8"/>
        <color theme="1"/>
        <rFont val="Calibri"/>
        <family val="2"/>
        <scheme val="minor"/>
      </rPr>
      <t>Minderung</t>
    </r>
    <r>
      <rPr>
        <sz val="8"/>
        <color theme="1"/>
        <rFont val="Calibri"/>
        <family val="2"/>
        <scheme val="minor"/>
      </rPr>
      <t xml:space="preserve"> vereinbart.</t>
    </r>
  </si>
  <si>
    <r>
      <t>Zum Honorar für Grundleistungen nach Z. 11.2 wird</t>
    </r>
    <r>
      <rPr>
        <b/>
        <sz val="8"/>
        <color theme="1"/>
        <rFont val="Calibri"/>
        <family val="2"/>
        <scheme val="minor"/>
      </rPr>
      <t xml:space="preserve"> bei im Wesentlichen gleichen Ingenieurbauwerken nach § 11 (3) HOAI oder bei gleichen Ingenieurbauwerken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11.2 x _ v.H.]</t>
    </r>
  </si>
  <si>
    <r>
      <t xml:space="preserve">Zum Honorar für Grundleistungen nach Z. 9.2 wird </t>
    </r>
    <r>
      <rPr>
        <b/>
        <sz val="8"/>
        <color theme="1"/>
        <rFont val="Calibri"/>
        <family val="2"/>
        <scheme val="minor"/>
      </rPr>
      <t xml:space="preserve">bei im Wesentlichen gleichen Ingenieurbauwerken nach § 11 (3) HOAI oder bei gleichen Ingenieurbauwerken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9.2 x _ v. H.]</t>
    </r>
  </si>
  <si>
    <r>
      <t>Zum Honorar für Grundleistungen nach Z. 11.2 wird</t>
    </r>
    <r>
      <rPr>
        <b/>
        <sz val="8"/>
        <color theme="1"/>
        <rFont val="Calibri"/>
        <family val="2"/>
        <scheme val="minor"/>
      </rPr>
      <t xml:space="preserve"> </t>
    </r>
    <r>
      <rPr>
        <b/>
        <u/>
        <sz val="8"/>
        <color theme="1"/>
        <rFont val="Calibri"/>
        <family val="2"/>
        <scheme val="minor"/>
      </rPr>
      <t>keine</t>
    </r>
    <r>
      <rPr>
        <b/>
        <sz val="8"/>
        <color theme="1"/>
        <rFont val="Calibri"/>
        <family val="2"/>
        <scheme val="minor"/>
      </rPr>
      <t xml:space="preserve"> Minderung</t>
    </r>
    <r>
      <rPr>
        <sz val="8"/>
        <color theme="1"/>
        <rFont val="Calibri"/>
        <family val="2"/>
        <scheme val="minor"/>
      </rPr>
      <t xml:space="preserve"> vereinbart.</t>
    </r>
  </si>
  <si>
    <r>
      <t xml:space="preserve">Zum Honorar für Grundleistungen nach Z. 11.2 wird </t>
    </r>
    <r>
      <rPr>
        <b/>
        <sz val="8"/>
        <color theme="1"/>
        <rFont val="Calibri"/>
        <family val="2"/>
        <scheme val="minor"/>
      </rPr>
      <t xml:space="preserve">bei im Wesentlichen gleichen Ingenieurbauwerken nach § 11 (3) HOAI oder bei gleichen Ingenieurbauwerken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v.H. vereinbart.
Hiernach ergibt sich eine Honorarminderung in Höhe von [Z. 11.2 x _ v.H.]</t>
    </r>
  </si>
  <si>
    <r>
      <rPr>
        <b/>
        <u/>
        <sz val="8"/>
        <color theme="1"/>
        <rFont val="Calibri"/>
        <family val="2"/>
        <scheme val="minor"/>
      </rPr>
      <t>keine</t>
    </r>
    <r>
      <rPr>
        <b/>
        <sz val="8"/>
        <color theme="1"/>
        <rFont val="Calibri"/>
        <family val="2"/>
        <scheme val="minor"/>
      </rPr>
      <t xml:space="preserve"> Minderung</t>
    </r>
  </si>
  <si>
    <r>
      <t xml:space="preserve">Zum Honorar für Grundleistungen nach Z. 12.2 wird </t>
    </r>
    <r>
      <rPr>
        <b/>
        <sz val="8"/>
        <color theme="1"/>
        <rFont val="Calibri"/>
        <family val="2"/>
        <scheme val="minor"/>
      </rPr>
      <t xml:space="preserve">bei im Wesentlichen gleichen Gebäuden nach § 11 (3) HOAI oder bei gleichen Gebäuden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12.2 x _ v. H.]	</t>
    </r>
  </si>
  <si>
    <r>
      <t xml:space="preserve">Zum Honorar für Grundleistungen nach Z. 12.2 wird </t>
    </r>
    <r>
      <rPr>
        <b/>
        <sz val="8"/>
        <color theme="1"/>
        <rFont val="Calibri"/>
        <family val="2"/>
        <scheme val="minor"/>
      </rPr>
      <t xml:space="preserve">bei im Wesentlichen gleichen Räumen nach § 11 (3) HOAI oder bei gleichen Räumen nach § 11 (4) HOAI </t>
    </r>
    <r>
      <rPr>
        <b/>
        <u/>
        <sz val="8"/>
        <color theme="1"/>
        <rFont val="Calibri"/>
        <family val="2"/>
        <scheme val="minor"/>
      </rPr>
      <t>eine</t>
    </r>
    <r>
      <rPr>
        <b/>
        <sz val="8"/>
        <color theme="1"/>
        <rFont val="Calibri"/>
        <family val="2"/>
        <scheme val="minor"/>
      </rPr>
      <t xml:space="preserve"> Minderung</t>
    </r>
    <r>
      <rPr>
        <sz val="8"/>
        <color theme="1"/>
        <rFont val="Calibri"/>
        <family val="2"/>
        <scheme val="minor"/>
      </rPr>
      <t xml:space="preserve"> der Prozentsätze der Leistungsphasen 1 bis 6 in Höhe von _ v. H. vereinbart.
Hiernach ergibt sich eine Honorarminderung in Höhe von [Z. 12.2 x _ v. H.]	</t>
    </r>
  </si>
  <si>
    <t>1.17</t>
  </si>
  <si>
    <t>1.18</t>
  </si>
  <si>
    <t>Initiale Projektunterlage (IPU)</t>
  </si>
  <si>
    <t>Fertige Projetkunterlage (FPU)</t>
  </si>
  <si>
    <t>0.01</t>
  </si>
  <si>
    <t>BIM</t>
  </si>
  <si>
    <t>0.02</t>
  </si>
  <si>
    <t>Bewertungssystem Nachhaltiges Bauen (BNB)</t>
  </si>
  <si>
    <t>Tragwerk Schwierigkeitsgrad</t>
  </si>
  <si>
    <t xml:space="preserve"> Anforderungen Gründung</t>
  </si>
  <si>
    <t>Rahmen- und Skelettbauten</t>
  </si>
  <si>
    <t>Spannbeton/Traggerüst</t>
  </si>
  <si>
    <t>55 v. H der Kosten der Baukonstruktion [0,55 x Z. 1]</t>
  </si>
  <si>
    <t>Deckenkonstruktionen, Flächentragwerke</t>
  </si>
  <si>
    <t>Fachplanung Tragwerksplanung LP 1-6</t>
  </si>
  <si>
    <r>
      <t xml:space="preserve">Honorarzone I
</t>
    </r>
    <r>
      <rPr>
        <b/>
        <sz val="8"/>
        <rFont val="Calibri"/>
        <family val="2"/>
        <scheme val="minor"/>
      </rPr>
      <t>sehr gering</t>
    </r>
  </si>
  <si>
    <r>
      <t xml:space="preserve">Honorarzone II
</t>
    </r>
    <r>
      <rPr>
        <b/>
        <sz val="8"/>
        <rFont val="Calibri"/>
        <family val="2"/>
        <scheme val="minor"/>
      </rPr>
      <t>gering</t>
    </r>
  </si>
  <si>
    <r>
      <t xml:space="preserve">Honorarzone III
</t>
    </r>
    <r>
      <rPr>
        <b/>
        <sz val="8"/>
        <rFont val="Calibri"/>
        <family val="2"/>
        <scheme val="minor"/>
      </rPr>
      <t>durchschnittlich</t>
    </r>
  </si>
  <si>
    <r>
      <t xml:space="preserve">Honorarzone IV
</t>
    </r>
    <r>
      <rPr>
        <b/>
        <sz val="8"/>
        <rFont val="Calibri"/>
        <family val="2"/>
        <scheme val="minor"/>
      </rPr>
      <t>hoch</t>
    </r>
  </si>
  <si>
    <r>
      <t xml:space="preserve">Honorarzone V
</t>
    </r>
    <r>
      <rPr>
        <b/>
        <sz val="8"/>
        <rFont val="Calibri"/>
        <family val="2"/>
        <scheme val="minor"/>
      </rPr>
      <t>sehr hoch</t>
    </r>
  </si>
  <si>
    <r>
      <t xml:space="preserve">eP </t>
    </r>
    <r>
      <rPr>
        <b/>
        <vertAlign val="superscript"/>
        <sz val="10"/>
        <rFont val="Calibri"/>
        <family val="2"/>
        <scheme val="minor"/>
      </rPr>
      <t>1</t>
    </r>
  </si>
  <si>
    <t>A-09824-00</t>
  </si>
  <si>
    <t>AM Recklinghausen - Neubau einer Werkstatt- &amp; KFZ-Halle</t>
  </si>
  <si>
    <t>TWPL_Tragwerksplanung</t>
  </si>
  <si>
    <t>Gesamtkosten Gebäude [Z. 1.1 + Z. 2]</t>
  </si>
  <si>
    <t>10 v. H. der Kosten für technische Anlagen [0,10 x Z. 4]</t>
  </si>
  <si>
    <t>Kosten für Traggerüste bei Gebäuden</t>
  </si>
  <si>
    <t>Tragwerksplanung</t>
  </si>
  <si>
    <t>230-26-3071</t>
  </si>
  <si>
    <t>230-26-3071 Tragwerksplanung</t>
  </si>
  <si>
    <t xml:space="preserve">Technische Zeichner/sonst. Mitarbeiter </t>
  </si>
  <si>
    <t xml:space="preserve">Auftragsnehmer / Projektleitung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</si>
</sst>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43" formatCode="_-* #,##0.00_-;\-* #,##0.00_-;_-* &quot;-&quot;??_-;_-@_-"/>
    <numFmt numFmtId="164" formatCode="0.0%"/>
    <numFmt numFmtId="165" formatCode="0.0"/>
    <numFmt numFmtId="166" formatCode="0.0\ %"/>
    <numFmt numFmtId="167" formatCode="#,##0.00\ &quot;€&quot;"/>
  </numFmts>
  <fonts count="66" x14ac:knownFonts="1">
    <font>
      <sz val="11"/>
      <color theme="1"/>
      <name val="Calibri"/>
      <family val="2"/>
      <scheme val="minor"/>
    </font>
    <font>
      <sz val="10"/>
      <color theme="1"/>
      <name val="Calibri"/>
      <family val="2"/>
    </font>
    <font>
      <sz val="10"/>
      <color theme="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sz val="8"/>
      <color theme="1"/>
      <name val="Calibri"/>
      <family val="2"/>
      <scheme val="minor"/>
    </font>
    <font>
      <sz val="8"/>
      <name val="Calibri"/>
      <family val="2"/>
      <scheme val="minor"/>
    </font>
    <font>
      <b/>
      <sz val="8"/>
      <color theme="1"/>
      <name val="Calibri"/>
      <family val="2"/>
      <scheme val="minor"/>
    </font>
    <font>
      <vertAlign val="superscript"/>
      <sz val="8"/>
      <color theme="1"/>
      <name val="Calibri"/>
      <family val="2"/>
      <scheme val="minor"/>
    </font>
    <font>
      <b/>
      <u/>
      <sz val="8"/>
      <color theme="1"/>
      <name val="Calibri"/>
      <family val="2"/>
      <scheme val="minor"/>
    </font>
    <font>
      <b/>
      <sz val="8"/>
      <color rgb="FF000000"/>
      <name val="Calibri"/>
      <family val="2"/>
      <scheme val="minor"/>
    </font>
    <font>
      <sz val="10"/>
      <color rgb="FF0070C0"/>
      <name val="Calibri"/>
      <family val="2"/>
      <scheme val="minor"/>
    </font>
    <font>
      <b/>
      <sz val="14"/>
      <color theme="1"/>
      <name val="Calibri"/>
      <family val="2"/>
      <scheme val="minor"/>
    </font>
    <font>
      <sz val="12"/>
      <color theme="1"/>
      <name val="Calibri"/>
      <family val="2"/>
      <scheme val="minor"/>
    </font>
    <font>
      <sz val="8"/>
      <color rgb="FF0070C0"/>
      <name val="Calibri"/>
      <family val="2"/>
      <scheme val="minor"/>
    </font>
    <font>
      <b/>
      <sz val="9"/>
      <color theme="1"/>
      <name val="Calibri"/>
      <family val="2"/>
      <scheme val="minor"/>
    </font>
    <font>
      <b/>
      <vertAlign val="superscript"/>
      <sz val="8"/>
      <color theme="1"/>
      <name val="Calibri"/>
      <family val="2"/>
      <scheme val="minor"/>
    </font>
    <font>
      <b/>
      <sz val="8"/>
      <name val="Calibri"/>
      <family val="2"/>
      <scheme val="minor"/>
    </font>
    <font>
      <sz val="10"/>
      <name val="Calibri"/>
      <family val="2"/>
      <scheme val="minor"/>
    </font>
    <font>
      <sz val="10"/>
      <color theme="1" tint="0.499984740745262"/>
      <name val="Calibri"/>
      <family val="2"/>
      <scheme val="minor"/>
    </font>
    <font>
      <b/>
      <sz val="10"/>
      <name val="Calibri"/>
      <family val="2"/>
      <scheme val="minor"/>
    </font>
    <font>
      <b/>
      <sz val="11"/>
      <name val="Calibri"/>
      <family val="2"/>
      <scheme val="minor"/>
    </font>
    <font>
      <b/>
      <sz val="12"/>
      <name val="Calibri"/>
      <family val="2"/>
      <scheme val="minor"/>
    </font>
    <font>
      <b/>
      <vertAlign val="superscript"/>
      <sz val="12"/>
      <color theme="1"/>
      <name val="Calibri"/>
      <family val="2"/>
      <scheme val="minor"/>
    </font>
    <font>
      <sz val="9"/>
      <color theme="1"/>
      <name val="Calibri"/>
      <family val="2"/>
      <scheme val="minor"/>
    </font>
    <font>
      <b/>
      <vertAlign val="superscript"/>
      <sz val="12"/>
      <name val="Calibri"/>
      <family val="2"/>
      <scheme val="minor"/>
    </font>
    <font>
      <i/>
      <sz val="10"/>
      <color theme="1"/>
      <name val="Calibri"/>
      <family val="2"/>
      <scheme val="minor"/>
    </font>
    <font>
      <sz val="9"/>
      <name val="Calibri"/>
      <family val="2"/>
      <scheme val="minor"/>
    </font>
    <font>
      <b/>
      <sz val="10"/>
      <color rgb="FFFF0000"/>
      <name val="Calibri"/>
      <family val="2"/>
      <scheme val="minor"/>
    </font>
    <font>
      <sz val="10"/>
      <color rgb="FF3366FF"/>
      <name val="Calibri"/>
      <family val="2"/>
      <scheme val="minor"/>
    </font>
    <font>
      <b/>
      <sz val="10"/>
      <color rgb="FF3366FF"/>
      <name val="Calibri"/>
      <family val="2"/>
      <scheme val="minor"/>
    </font>
    <font>
      <b/>
      <sz val="14"/>
      <name val="Calibri"/>
      <family val="2"/>
      <scheme val="minor"/>
    </font>
    <font>
      <sz val="10"/>
      <color rgb="FFFF0000"/>
      <name val="Calibri"/>
      <family val="2"/>
      <scheme val="minor"/>
    </font>
    <font>
      <sz val="10"/>
      <color theme="0" tint="-0.14999847407452621"/>
      <name val="Calibri"/>
      <family val="2"/>
      <scheme val="minor"/>
    </font>
    <font>
      <b/>
      <sz val="24"/>
      <color theme="1"/>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color theme="1"/>
      <name val="Calibri"/>
      <family val="2"/>
      <scheme val="minor"/>
    </font>
    <font>
      <sz val="14"/>
      <name val="Calibri"/>
      <family val="2"/>
      <scheme val="minor"/>
    </font>
    <font>
      <b/>
      <sz val="10"/>
      <color theme="1"/>
      <name val="Arial"/>
      <family val="2"/>
    </font>
    <font>
      <vertAlign val="superscript"/>
      <sz val="11"/>
      <color theme="1"/>
      <name val="Calibri"/>
      <family val="2"/>
      <scheme val="minor"/>
    </font>
    <font>
      <sz val="11"/>
      <color theme="1"/>
      <name val="Calibri"/>
      <family val="2"/>
      <scheme val="minor"/>
    </font>
    <font>
      <vertAlign val="superscript"/>
      <sz val="8"/>
      <name val="Calibri"/>
      <family val="2"/>
      <scheme val="minor"/>
    </font>
    <font>
      <sz val="8"/>
      <color theme="1"/>
      <name val="Calibri"/>
      <family val="2"/>
    </font>
    <font>
      <u/>
      <sz val="11"/>
      <color theme="10"/>
      <name val="Calibri"/>
      <family val="2"/>
      <scheme val="minor"/>
    </font>
    <font>
      <u/>
      <sz val="9"/>
      <color theme="10"/>
      <name val="Calibri"/>
      <family val="2"/>
      <scheme val="minor"/>
    </font>
    <font>
      <sz val="10"/>
      <color theme="1"/>
      <name val="Arial"/>
      <family val="2"/>
    </font>
    <font>
      <b/>
      <sz val="8"/>
      <color rgb="FFFF0000"/>
      <name val="Calibri"/>
      <family val="2"/>
      <scheme val="minor"/>
    </font>
    <font>
      <b/>
      <sz val="10"/>
      <color rgb="FF000000"/>
      <name val="Calibri"/>
      <family val="2"/>
      <scheme val="minor"/>
    </font>
    <font>
      <sz val="12"/>
      <name val="Calibri"/>
      <family val="2"/>
      <scheme val="minor"/>
    </font>
    <font>
      <i/>
      <sz val="8"/>
      <color rgb="FF3366FF"/>
      <name val="Calibri"/>
      <family val="2"/>
      <scheme val="minor"/>
    </font>
    <font>
      <i/>
      <sz val="10"/>
      <color rgb="FF3366FF"/>
      <name val="Calibri"/>
      <family val="2"/>
      <scheme val="minor"/>
    </font>
    <font>
      <b/>
      <sz val="10"/>
      <color theme="1"/>
      <name val="Calibri"/>
      <family val="2"/>
    </font>
    <font>
      <sz val="10"/>
      <color theme="1"/>
      <name val="Calibri"/>
      <family val="2"/>
    </font>
    <font>
      <b/>
      <sz val="8"/>
      <color rgb="FF000000"/>
      <name val="Calibri"/>
      <family val="2"/>
    </font>
    <font>
      <b/>
      <sz val="10"/>
      <color rgb="FF000000"/>
      <name val="Calibri"/>
      <family val="2"/>
    </font>
    <font>
      <i/>
      <sz val="10"/>
      <color rgb="FFFF0000"/>
      <name val="Calibri"/>
      <family val="2"/>
      <scheme val="minor"/>
    </font>
    <font>
      <sz val="10"/>
      <color theme="0"/>
      <name val="Calibri"/>
      <family val="2"/>
      <scheme val="minor"/>
    </font>
    <font>
      <sz val="9"/>
      <color theme="4"/>
      <name val="Calibri"/>
      <family val="2"/>
      <scheme val="minor"/>
    </font>
    <font>
      <vertAlign val="superscript"/>
      <sz val="9"/>
      <color theme="4"/>
      <name val="Calibri"/>
      <family val="2"/>
      <scheme val="minor"/>
    </font>
    <font>
      <sz val="10"/>
      <name val="Calibri"/>
      <family val="2"/>
    </font>
    <font>
      <b/>
      <sz val="12"/>
      <color rgb="FFFF0000"/>
      <name val="Calibri"/>
      <family val="2"/>
      <scheme val="minor"/>
    </font>
    <font>
      <b/>
      <vertAlign val="superscript"/>
      <sz val="1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rgb="FFD9E1F2"/>
        <bgColor indexed="64"/>
      </patternFill>
    </fill>
    <fill>
      <patternFill patternType="solid">
        <fgColor theme="2" tint="-9.9978637043366805E-2"/>
        <bgColor indexed="64"/>
      </patternFill>
    </fill>
  </fills>
  <borders count="74">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9" fontId="44" fillId="0" borderId="0" applyFont="0" applyFill="0" applyBorder="0" applyAlignment="0" applyProtection="0"/>
    <xf numFmtId="0" fontId="47" fillId="0" borderId="0" applyNumberFormat="0" applyFill="0" applyBorder="0" applyAlignment="0" applyProtection="0"/>
    <xf numFmtId="0" fontId="2" fillId="0" borderId="0"/>
    <xf numFmtId="43" fontId="2" fillId="0" borderId="0" applyFont="0" applyFill="0" applyBorder="0" applyAlignment="0" applyProtection="0"/>
    <xf numFmtId="0" fontId="49" fillId="0" borderId="0"/>
    <xf numFmtId="44" fontId="44" fillId="0" borderId="0" applyFont="0" applyFill="0" applyBorder="0" applyAlignment="0" applyProtection="0"/>
  </cellStyleXfs>
  <cellXfs count="1186">
    <xf numFmtId="0" fontId="0" fillId="0" borderId="0" xfId="0"/>
    <xf numFmtId="0" fontId="5" fillId="0" borderId="0" xfId="0" applyFont="1" applyAlignment="1">
      <alignment vertical="center"/>
    </xf>
    <xf numFmtId="0" fontId="5" fillId="0" borderId="0" xfId="0" applyFont="1"/>
    <xf numFmtId="0" fontId="4" fillId="0" borderId="0" xfId="0" applyFont="1"/>
    <xf numFmtId="0" fontId="5" fillId="0" borderId="0" xfId="0" applyFont="1" applyAlignment="1">
      <alignment horizontal="center" vertical="center"/>
    </xf>
    <xf numFmtId="0" fontId="4" fillId="0" borderId="0" xfId="0" applyFont="1" applyAlignment="1">
      <alignment wrapText="1"/>
    </xf>
    <xf numFmtId="0" fontId="4" fillId="0" borderId="11" xfId="0" applyFont="1" applyBorder="1" applyAlignment="1">
      <alignment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9" fillId="2" borderId="15" xfId="0" applyFont="1" applyFill="1" applyBorder="1" applyAlignment="1">
      <alignment vertical="center" wrapText="1"/>
    </xf>
    <xf numFmtId="0" fontId="3" fillId="2" borderId="14" xfId="0" applyFont="1" applyFill="1" applyBorder="1" applyAlignment="1">
      <alignment horizontal="center" vertical="center"/>
    </xf>
    <xf numFmtId="0" fontId="3" fillId="2" borderId="11" xfId="0" applyFont="1" applyFill="1" applyBorder="1" applyAlignment="1">
      <alignment horizontal="center" vertical="center"/>
    </xf>
    <xf numFmtId="0" fontId="17" fillId="2" borderId="0" xfId="0" applyFont="1" applyFill="1" applyAlignment="1">
      <alignment wrapText="1"/>
    </xf>
    <xf numFmtId="0" fontId="3" fillId="2" borderId="0" xfId="0" applyFont="1" applyFill="1" applyAlignment="1">
      <alignment horizontal="center" vertical="center"/>
    </xf>
    <xf numFmtId="49" fontId="4" fillId="2" borderId="0" xfId="0" applyNumberFormat="1" applyFont="1" applyFill="1" applyAlignment="1">
      <alignment horizontal="right" vertical="center"/>
    </xf>
    <xf numFmtId="0" fontId="9" fillId="2" borderId="12" xfId="0" applyFont="1" applyFill="1" applyBorder="1" applyAlignment="1">
      <alignment vertical="center" wrapText="1"/>
    </xf>
    <xf numFmtId="49" fontId="7" fillId="2" borderId="12"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xf>
    <xf numFmtId="0" fontId="7" fillId="2" borderId="7" xfId="0" applyFont="1" applyFill="1" applyBorder="1" applyAlignment="1">
      <alignment horizontal="center" vertical="center"/>
    </xf>
    <xf numFmtId="0" fontId="7" fillId="0" borderId="0" xfId="0" applyFont="1"/>
    <xf numFmtId="4" fontId="20" fillId="0" borderId="11" xfId="0" applyNumberFormat="1" applyFont="1" applyBorder="1" applyAlignment="1">
      <alignment vertical="center"/>
    </xf>
    <xf numFmtId="0" fontId="4" fillId="0" borderId="0" xfId="0" applyFont="1" applyAlignment="1">
      <alignment vertical="center"/>
    </xf>
    <xf numFmtId="0" fontId="3" fillId="0" borderId="0" xfId="0" applyFont="1"/>
    <xf numFmtId="0" fontId="4" fillId="2" borderId="0" xfId="0" applyFont="1" applyFill="1"/>
    <xf numFmtId="0" fontId="2" fillId="0" borderId="0" xfId="0" applyFont="1" applyAlignment="1">
      <alignment vertical="center"/>
    </xf>
    <xf numFmtId="0" fontId="2" fillId="0" borderId="0" xfId="0" applyFont="1"/>
    <xf numFmtId="49" fontId="2" fillId="0" borderId="0" xfId="0" applyNumberFormat="1" applyFont="1"/>
    <xf numFmtId="0" fontId="2" fillId="0" borderId="0" xfId="0" applyFont="1" applyAlignment="1">
      <alignment horizontal="left"/>
    </xf>
    <xf numFmtId="0" fontId="28" fillId="0" borderId="0" xfId="0" applyFont="1" applyAlignment="1">
      <alignment horizontal="center" vertical="center" wrapText="1"/>
    </xf>
    <xf numFmtId="0" fontId="20" fillId="2" borderId="0" xfId="0" applyFont="1" applyFill="1" applyAlignment="1">
      <alignment horizontal="right" vertical="center"/>
    </xf>
    <xf numFmtId="4" fontId="2" fillId="2" borderId="0" xfId="0" applyNumberFormat="1" applyFont="1" applyFill="1" applyAlignment="1">
      <alignment vertical="center"/>
    </xf>
    <xf numFmtId="49" fontId="2" fillId="2" borderId="0" xfId="0" applyNumberFormat="1" applyFont="1" applyFill="1" applyAlignment="1">
      <alignment horizontal="center" vertical="center"/>
    </xf>
    <xf numFmtId="4" fontId="4" fillId="2" borderId="0" xfId="0" applyNumberFormat="1" applyFont="1" applyFill="1" applyAlignment="1">
      <alignment vertical="center"/>
    </xf>
    <xf numFmtId="0" fontId="17" fillId="0" borderId="0" xfId="0" applyFont="1" applyAlignment="1">
      <alignment wrapText="1"/>
    </xf>
    <xf numFmtId="0" fontId="4" fillId="3" borderId="0" xfId="0" applyFont="1" applyFill="1" applyAlignment="1">
      <alignment vertical="center" wrapText="1"/>
    </xf>
    <xf numFmtId="165" fontId="2" fillId="6" borderId="0" xfId="0" applyNumberFormat="1" applyFont="1" applyFill="1" applyAlignment="1">
      <alignment horizontal="center" vertical="center"/>
    </xf>
    <xf numFmtId="49" fontId="2" fillId="6" borderId="0" xfId="0" applyNumberFormat="1" applyFont="1" applyFill="1" applyAlignment="1">
      <alignment horizontal="center" vertical="center"/>
    </xf>
    <xf numFmtId="4" fontId="31" fillId="4" borderId="0" xfId="0" applyNumberFormat="1" applyFont="1" applyFill="1" applyAlignment="1" applyProtection="1">
      <alignment vertical="center"/>
      <protection locked="0"/>
    </xf>
    <xf numFmtId="0" fontId="32" fillId="3" borderId="0" xfId="0" applyFont="1" applyFill="1" applyAlignment="1">
      <alignment vertical="center" wrapText="1"/>
    </xf>
    <xf numFmtId="0" fontId="31" fillId="0" borderId="0" xfId="0" applyFont="1" applyAlignment="1">
      <alignment horizontal="center" vertical="center"/>
    </xf>
    <xf numFmtId="0" fontId="4" fillId="2" borderId="0" xfId="0" applyFont="1" applyFill="1" applyAlignment="1">
      <alignment vertical="center"/>
    </xf>
    <xf numFmtId="0" fontId="3" fillId="6" borderId="15" xfId="0" applyFont="1" applyFill="1" applyBorder="1" applyAlignment="1">
      <alignment horizontal="center" vertical="center"/>
    </xf>
    <xf numFmtId="0" fontId="3" fillId="6" borderId="14" xfId="0" applyFont="1" applyFill="1" applyBorder="1" applyAlignment="1">
      <alignment horizontal="center" vertical="center"/>
    </xf>
    <xf numFmtId="0" fontId="9" fillId="0" borderId="11" xfId="0" applyFont="1" applyBorder="1" applyAlignment="1">
      <alignment vertical="center"/>
    </xf>
    <xf numFmtId="4" fontId="4" fillId="3" borderId="23" xfId="0" applyNumberFormat="1" applyFont="1" applyFill="1" applyBorder="1" applyAlignment="1">
      <alignment vertical="center"/>
    </xf>
    <xf numFmtId="4" fontId="4" fillId="3" borderId="34" xfId="0" applyNumberFormat="1" applyFont="1" applyFill="1" applyBorder="1" applyAlignment="1">
      <alignment vertical="center"/>
    </xf>
    <xf numFmtId="0" fontId="7" fillId="0" borderId="11" xfId="0" applyFont="1" applyBorder="1" applyAlignment="1">
      <alignment horizontal="left" vertical="center"/>
    </xf>
    <xf numFmtId="0" fontId="9" fillId="0" borderId="3" xfId="0" applyFont="1" applyBorder="1" applyAlignment="1">
      <alignment vertical="center"/>
    </xf>
    <xf numFmtId="4" fontId="4" fillId="3" borderId="35" xfId="0" applyNumberFormat="1" applyFont="1" applyFill="1" applyBorder="1" applyAlignment="1">
      <alignment vertical="center"/>
    </xf>
    <xf numFmtId="0" fontId="12" fillId="3" borderId="33" xfId="0" applyFont="1" applyFill="1" applyBorder="1" applyAlignment="1">
      <alignment vertical="center"/>
    </xf>
    <xf numFmtId="0" fontId="12" fillId="3" borderId="18" xfId="0" applyFont="1" applyFill="1" applyBorder="1" applyAlignment="1">
      <alignment vertical="center"/>
    </xf>
    <xf numFmtId="4" fontId="34" fillId="3" borderId="35" xfId="0" applyNumberFormat="1" applyFont="1" applyFill="1" applyBorder="1" applyAlignment="1">
      <alignment vertical="center"/>
    </xf>
    <xf numFmtId="0" fontId="12" fillId="3" borderId="26" xfId="0" applyFont="1" applyFill="1" applyBorder="1" applyAlignment="1">
      <alignment vertical="center"/>
    </xf>
    <xf numFmtId="4" fontId="2" fillId="2" borderId="21" xfId="0" applyNumberFormat="1" applyFont="1" applyFill="1" applyBorder="1" applyAlignment="1">
      <alignment vertical="center"/>
    </xf>
    <xf numFmtId="0" fontId="7" fillId="2" borderId="0" xfId="0" applyFont="1" applyFill="1" applyAlignment="1">
      <alignment vertical="center" wrapText="1"/>
    </xf>
    <xf numFmtId="49" fontId="3" fillId="2" borderId="0" xfId="0" applyNumberFormat="1" applyFont="1" applyFill="1" applyAlignment="1">
      <alignment horizontal="center" vertical="center" wrapText="1"/>
    </xf>
    <xf numFmtId="0" fontId="7" fillId="2" borderId="0" xfId="0" applyFont="1" applyFill="1"/>
    <xf numFmtId="0" fontId="2" fillId="2" borderId="0" xfId="0" applyFont="1" applyFill="1" applyAlignment="1">
      <alignment vertical="center"/>
    </xf>
    <xf numFmtId="0" fontId="37" fillId="0" borderId="0" xfId="0" applyFont="1"/>
    <xf numFmtId="0" fontId="39" fillId="3" borderId="34" xfId="0" applyFont="1" applyFill="1" applyBorder="1"/>
    <xf numFmtId="0" fontId="39" fillId="3" borderId="34" xfId="0" applyFont="1" applyFill="1" applyBorder="1" applyAlignment="1">
      <alignment horizontal="left" vertical="top"/>
    </xf>
    <xf numFmtId="0" fontId="2" fillId="2" borderId="0" xfId="0" applyFont="1" applyFill="1" applyAlignment="1">
      <alignment vertical="center" wrapText="1"/>
    </xf>
    <xf numFmtId="4" fontId="2" fillId="0" borderId="0" xfId="0" applyNumberFormat="1" applyFont="1"/>
    <xf numFmtId="0" fontId="2" fillId="2" borderId="0" xfId="0" applyFont="1" applyFill="1"/>
    <xf numFmtId="4" fontId="2" fillId="3" borderId="35" xfId="0" applyNumberFormat="1" applyFont="1" applyFill="1" applyBorder="1" applyAlignment="1">
      <alignment vertical="center"/>
    </xf>
    <xf numFmtId="4" fontId="2" fillId="3" borderId="34" xfId="0" applyNumberFormat="1" applyFont="1" applyFill="1" applyBorder="1" applyAlignment="1">
      <alignment horizontal="right" vertical="top"/>
    </xf>
    <xf numFmtId="4" fontId="2" fillId="0" borderId="21" xfId="0" applyNumberFormat="1" applyFont="1" applyBorder="1" applyAlignment="1">
      <alignment vertical="center"/>
    </xf>
    <xf numFmtId="4" fontId="2" fillId="3" borderId="34" xfId="0" applyNumberFormat="1" applyFont="1" applyFill="1" applyBorder="1" applyAlignment="1">
      <alignment vertical="center"/>
    </xf>
    <xf numFmtId="4" fontId="2" fillId="3" borderId="28" xfId="0" applyNumberFormat="1" applyFont="1" applyFill="1" applyBorder="1" applyAlignment="1">
      <alignment vertical="center"/>
    </xf>
    <xf numFmtId="4" fontId="2" fillId="3" borderId="26" xfId="0" applyNumberFormat="1" applyFont="1" applyFill="1" applyBorder="1" applyAlignment="1">
      <alignment vertical="center"/>
    </xf>
    <xf numFmtId="0" fontId="2" fillId="2" borderId="0" xfId="0" applyFont="1" applyFill="1" applyAlignment="1">
      <alignment horizontal="center" vertical="center"/>
    </xf>
    <xf numFmtId="0" fontId="2" fillId="2" borderId="0" xfId="0" applyFont="1" applyFill="1" applyAlignment="1">
      <alignment wrapText="1"/>
    </xf>
    <xf numFmtId="0" fontId="2" fillId="2" borderId="0" xfId="0" applyFont="1" applyFill="1" applyAlignment="1">
      <alignment horizontal="right" vertical="top" wrapText="1"/>
    </xf>
    <xf numFmtId="4" fontId="2" fillId="3" borderId="22" xfId="0" applyNumberFormat="1" applyFont="1" applyFill="1" applyBorder="1" applyAlignment="1">
      <alignment vertical="center"/>
    </xf>
    <xf numFmtId="4" fontId="2" fillId="3" borderId="23" xfId="0" applyNumberFormat="1" applyFont="1" applyFill="1" applyBorder="1" applyAlignment="1">
      <alignment vertical="center"/>
    </xf>
    <xf numFmtId="4" fontId="2" fillId="3" borderId="24" xfId="0" applyNumberFormat="1" applyFont="1" applyFill="1" applyBorder="1" applyAlignment="1">
      <alignment vertical="center"/>
    </xf>
    <xf numFmtId="4" fontId="2" fillId="0" borderId="25" xfId="0" applyNumberFormat="1" applyFont="1" applyBorder="1" applyAlignment="1">
      <alignment vertical="center"/>
    </xf>
    <xf numFmtId="0" fontId="2" fillId="0" borderId="0" xfId="0" applyFont="1" applyAlignment="1">
      <alignment wrapText="1"/>
    </xf>
    <xf numFmtId="0" fontId="2" fillId="0" borderId="0" xfId="0" applyFont="1" applyBorder="1" applyAlignment="1">
      <alignment vertical="center"/>
    </xf>
    <xf numFmtId="0" fontId="0" fillId="0" borderId="3" xfId="0" applyBorder="1" applyAlignment="1">
      <alignment horizontal="left" vertical="center"/>
    </xf>
    <xf numFmtId="0" fontId="0" fillId="0" borderId="0" xfId="0" applyAlignment="1">
      <alignment horizontal="left" vertical="center"/>
    </xf>
    <xf numFmtId="4" fontId="2" fillId="2" borderId="39" xfId="0" applyNumberFormat="1" applyFont="1" applyFill="1" applyBorder="1" applyAlignment="1">
      <alignment horizontal="right" vertical="center"/>
    </xf>
    <xf numFmtId="0" fontId="0" fillId="0" borderId="0" xfId="0" applyAlignment="1">
      <alignment horizontal="right"/>
    </xf>
    <xf numFmtId="4" fontId="2" fillId="3" borderId="35" xfId="0" applyNumberFormat="1" applyFont="1" applyFill="1" applyBorder="1" applyAlignment="1">
      <alignment horizontal="right" vertical="center"/>
    </xf>
    <xf numFmtId="4" fontId="2" fillId="3" borderId="34" xfId="0" applyNumberFormat="1" applyFont="1" applyFill="1" applyBorder="1" applyAlignment="1">
      <alignment horizontal="right" vertical="center"/>
    </xf>
    <xf numFmtId="4" fontId="2" fillId="6" borderId="21" xfId="0" applyNumberFormat="1" applyFont="1" applyFill="1" applyBorder="1" applyAlignment="1">
      <alignment vertical="center"/>
    </xf>
    <xf numFmtId="0" fontId="7" fillId="0" borderId="25" xfId="0" applyFont="1" applyBorder="1" applyAlignment="1">
      <alignment wrapText="1"/>
    </xf>
    <xf numFmtId="0" fontId="4" fillId="2" borderId="0" xfId="0" applyFont="1" applyFill="1" applyAlignment="1">
      <alignment horizontal="center" vertical="center"/>
    </xf>
    <xf numFmtId="0" fontId="7" fillId="6" borderId="11" xfId="0" applyFont="1" applyFill="1" applyBorder="1" applyAlignment="1">
      <alignment horizontal="center" vertical="center" wrapText="1"/>
    </xf>
    <xf numFmtId="0" fontId="2" fillId="0" borderId="0" xfId="0" applyFont="1" applyAlignment="1">
      <alignment horizontal="right" vertical="top" wrapText="1"/>
    </xf>
    <xf numFmtId="0" fontId="39" fillId="3" borderId="0" xfId="0" applyFont="1" applyFill="1" applyBorder="1"/>
    <xf numFmtId="0" fontId="39" fillId="3" borderId="0" xfId="0" applyFont="1" applyFill="1" applyBorder="1" applyAlignment="1">
      <alignment horizontal="left" vertical="top"/>
    </xf>
    <xf numFmtId="0" fontId="2" fillId="0" borderId="0" xfId="0" applyFont="1" applyAlignment="1">
      <alignment horizontal="center" vertical="center"/>
    </xf>
    <xf numFmtId="0" fontId="2" fillId="2" borderId="0" xfId="0" applyFont="1" applyFill="1" applyAlignment="1">
      <alignment vertical="top"/>
    </xf>
    <xf numFmtId="0" fontId="2" fillId="2" borderId="43" xfId="0" applyFont="1" applyFill="1" applyBorder="1" applyAlignment="1">
      <alignment vertical="top"/>
    </xf>
    <xf numFmtId="0" fontId="4" fillId="0" borderId="0" xfId="0" applyFont="1" applyAlignment="1"/>
    <xf numFmtId="0" fontId="7" fillId="0" borderId="0" xfId="0" applyFont="1" applyAlignment="1">
      <alignment vertical="top" wrapText="1"/>
    </xf>
    <xf numFmtId="0" fontId="7" fillId="6" borderId="17" xfId="0" applyFont="1" applyFill="1" applyBorder="1" applyAlignment="1">
      <alignment horizontal="center" vertical="center" wrapText="1"/>
    </xf>
    <xf numFmtId="0" fontId="7" fillId="0" borderId="17" xfId="0" applyFont="1" applyBorder="1" applyAlignment="1">
      <alignment horizontal="center" vertical="center"/>
    </xf>
    <xf numFmtId="0" fontId="9" fillId="0" borderId="17" xfId="0" applyFont="1" applyBorder="1" applyAlignment="1">
      <alignment horizontal="center" vertical="center"/>
    </xf>
    <xf numFmtId="16" fontId="7" fillId="0" borderId="17" xfId="0" quotePrefix="1" applyNumberFormat="1" applyFont="1" applyBorder="1" applyAlignment="1">
      <alignment horizontal="center" vertical="center"/>
    </xf>
    <xf numFmtId="49" fontId="9" fillId="0" borderId="17" xfId="0" applyNumberFormat="1" applyFont="1" applyBorder="1" applyAlignment="1">
      <alignment horizontal="center" vertical="center"/>
    </xf>
    <xf numFmtId="0" fontId="9" fillId="0" borderId="18" xfId="0" applyFont="1" applyBorder="1" applyAlignment="1">
      <alignment horizontal="center" vertical="center"/>
    </xf>
    <xf numFmtId="49" fontId="8" fillId="0" borderId="17" xfId="0" applyNumberFormat="1" applyFont="1" applyBorder="1" applyAlignment="1">
      <alignment horizontal="center" vertical="center"/>
    </xf>
    <xf numFmtId="49" fontId="7" fillId="0" borderId="17" xfId="0" applyNumberFormat="1" applyFont="1" applyBorder="1" applyAlignment="1">
      <alignment horizontal="center" vertical="top"/>
    </xf>
    <xf numFmtId="49" fontId="7" fillId="0" borderId="20" xfId="0" applyNumberFormat="1" applyFont="1" applyBorder="1" applyAlignment="1">
      <alignment horizontal="center" vertical="top"/>
    </xf>
    <xf numFmtId="0" fontId="9" fillId="3" borderId="40" xfId="0" applyFont="1" applyFill="1" applyBorder="1" applyAlignment="1">
      <alignment horizontal="center" vertical="center"/>
    </xf>
    <xf numFmtId="0" fontId="12" fillId="3" borderId="35" xfId="0" applyFont="1" applyFill="1" applyBorder="1" applyAlignment="1">
      <alignment vertical="center"/>
    </xf>
    <xf numFmtId="0" fontId="7" fillId="0" borderId="21" xfId="0" applyFont="1" applyBorder="1" applyAlignment="1">
      <alignment vertical="center" wrapText="1"/>
    </xf>
    <xf numFmtId="4" fontId="2" fillId="0" borderId="28" xfId="0" applyNumberFormat="1" applyFont="1" applyBorder="1" applyAlignment="1">
      <alignment vertical="center"/>
    </xf>
    <xf numFmtId="4" fontId="4" fillId="2" borderId="29" xfId="0" applyNumberFormat="1" applyFont="1" applyFill="1" applyBorder="1" applyAlignment="1">
      <alignment vertical="center"/>
    </xf>
    <xf numFmtId="0" fontId="9" fillId="0" borderId="41" xfId="0" applyFont="1" applyBorder="1" applyAlignment="1">
      <alignment horizontal="center" vertical="center"/>
    </xf>
    <xf numFmtId="0" fontId="9" fillId="0" borderId="33" xfId="0" applyFont="1" applyBorder="1" applyAlignment="1">
      <alignment horizontal="center" vertical="center"/>
    </xf>
    <xf numFmtId="0" fontId="9" fillId="0" borderId="20" xfId="0" applyFont="1" applyBorder="1" applyAlignment="1">
      <alignment horizontal="center" vertical="center"/>
    </xf>
    <xf numFmtId="49" fontId="7" fillId="0" borderId="18" xfId="0" applyNumberFormat="1" applyFont="1" applyBorder="1" applyAlignment="1">
      <alignment horizontal="center" vertical="center"/>
    </xf>
    <xf numFmtId="0" fontId="9" fillId="3" borderId="36" xfId="0" applyFont="1" applyFill="1" applyBorder="1" applyAlignment="1">
      <alignment horizontal="center" vertical="center"/>
    </xf>
    <xf numFmtId="0" fontId="4" fillId="2" borderId="44" xfId="0" applyFont="1" applyFill="1" applyBorder="1" applyAlignment="1">
      <alignment horizontal="center"/>
    </xf>
    <xf numFmtId="4" fontId="4" fillId="0" borderId="29" xfId="0" applyNumberFormat="1" applyFont="1" applyBorder="1" applyAlignment="1">
      <alignment vertical="center"/>
    </xf>
    <xf numFmtId="4" fontId="2" fillId="3" borderId="6" xfId="0" applyNumberFormat="1" applyFont="1" applyFill="1" applyBorder="1" applyAlignment="1">
      <alignment horizontal="right" vertical="top"/>
    </xf>
    <xf numFmtId="4" fontId="2" fillId="0" borderId="29" xfId="0" applyNumberFormat="1" applyFont="1" applyBorder="1" applyAlignment="1">
      <alignment vertical="center"/>
    </xf>
    <xf numFmtId="4" fontId="2" fillId="0" borderId="22" xfId="0" applyNumberFormat="1" applyFont="1" applyBorder="1" applyAlignment="1">
      <alignment vertical="center"/>
    </xf>
    <xf numFmtId="49" fontId="2" fillId="0" borderId="0" xfId="0" applyNumberFormat="1" applyFont="1" applyAlignment="1">
      <alignment horizontal="center"/>
    </xf>
    <xf numFmtId="0" fontId="0" fillId="0" borderId="1" xfId="0" applyBorder="1"/>
    <xf numFmtId="0" fontId="0" fillId="0" borderId="2" xfId="0" applyBorder="1"/>
    <xf numFmtId="0" fontId="0" fillId="0" borderId="10" xfId="0" applyBorder="1"/>
    <xf numFmtId="0" fontId="0" fillId="0" borderId="13" xfId="0" applyBorder="1"/>
    <xf numFmtId="0" fontId="0" fillId="0" borderId="14" xfId="0" applyBorder="1"/>
    <xf numFmtId="0" fontId="0" fillId="0" borderId="5" xfId="0" applyBorder="1"/>
    <xf numFmtId="0" fontId="0" fillId="0" borderId="6" xfId="0" applyBorder="1"/>
    <xf numFmtId="0" fontId="0" fillId="0" borderId="7" xfId="0" applyBorder="1"/>
    <xf numFmtId="0" fontId="0" fillId="0" borderId="4" xfId="0" applyBorder="1" applyAlignment="1">
      <alignment horizontal="left" vertical="center"/>
    </xf>
    <xf numFmtId="0" fontId="0" fillId="0" borderId="8" xfId="0" applyBorder="1" applyAlignment="1">
      <alignment horizontal="left" vertical="center"/>
    </xf>
    <xf numFmtId="0" fontId="0" fillId="0" borderId="0" xfId="0" applyBorder="1"/>
    <xf numFmtId="0" fontId="0" fillId="0" borderId="4" xfId="0" applyBorder="1"/>
    <xf numFmtId="0" fontId="36" fillId="0" borderId="47" xfId="0" applyFont="1" applyFill="1" applyBorder="1" applyAlignment="1"/>
    <xf numFmtId="0" fontId="36" fillId="0" borderId="46" xfId="0" applyFont="1" applyFill="1" applyBorder="1" applyAlignment="1"/>
    <xf numFmtId="4" fontId="2" fillId="3" borderId="0" xfId="0" applyNumberFormat="1" applyFont="1" applyFill="1" applyBorder="1" applyAlignment="1">
      <alignment horizontal="right" vertical="center"/>
    </xf>
    <xf numFmtId="0" fontId="29" fillId="0" borderId="39" xfId="0" applyFont="1" applyBorder="1" applyAlignment="1">
      <alignment vertical="center" wrapText="1"/>
    </xf>
    <xf numFmtId="0" fontId="9" fillId="0" borderId="25" xfId="0" applyFont="1" applyBorder="1" applyAlignment="1">
      <alignment vertical="center"/>
    </xf>
    <xf numFmtId="0" fontId="9" fillId="0" borderId="26" xfId="0" applyFont="1" applyBorder="1"/>
    <xf numFmtId="0" fontId="7" fillId="0" borderId="26" xfId="0" applyFont="1" applyBorder="1" applyAlignment="1">
      <alignment vertical="top" wrapText="1"/>
    </xf>
    <xf numFmtId="0" fontId="9" fillId="0" borderId="0" xfId="0" applyFont="1" applyBorder="1" applyAlignment="1">
      <alignment horizontal="left" vertical="center"/>
    </xf>
    <xf numFmtId="0" fontId="9" fillId="0" borderId="35" xfId="0" applyFont="1" applyBorder="1"/>
    <xf numFmtId="0" fontId="7" fillId="0" borderId="25" xfId="0" applyFont="1" applyBorder="1"/>
    <xf numFmtId="4" fontId="4" fillId="3" borderId="0" xfId="0" applyNumberFormat="1" applyFont="1" applyFill="1" applyBorder="1" applyAlignment="1">
      <alignment vertical="center"/>
    </xf>
    <xf numFmtId="0" fontId="7" fillId="0" borderId="0" xfId="0" applyFont="1" applyBorder="1" applyAlignment="1">
      <alignment horizontal="center" vertical="top" wrapText="1"/>
    </xf>
    <xf numFmtId="0" fontId="7" fillId="0" borderId="0" xfId="0" applyFont="1" applyBorder="1" applyAlignment="1">
      <alignment horizontal="left" vertical="top" wrapText="1"/>
    </xf>
    <xf numFmtId="0" fontId="4" fillId="2" borderId="55" xfId="0" applyFont="1" applyFill="1" applyBorder="1" applyAlignment="1">
      <alignment horizontal="center"/>
    </xf>
    <xf numFmtId="0" fontId="9" fillId="2" borderId="54" xfId="0" applyFont="1" applyFill="1" applyBorder="1" applyAlignment="1">
      <alignment horizontal="center" vertical="center" textRotation="90"/>
    </xf>
    <xf numFmtId="0" fontId="9" fillId="0" borderId="21" xfId="0" applyFont="1" applyBorder="1" applyAlignment="1">
      <alignment vertical="center"/>
    </xf>
    <xf numFmtId="0" fontId="9" fillId="0" borderId="21" xfId="0" applyFont="1" applyBorder="1"/>
    <xf numFmtId="0" fontId="9" fillId="0" borderId="25" xfId="0" applyFont="1" applyBorder="1"/>
    <xf numFmtId="0" fontId="7" fillId="0" borderId="21" xfId="0" applyFont="1" applyBorder="1"/>
    <xf numFmtId="0" fontId="4" fillId="0" borderId="11" xfId="0" applyFont="1" applyBorder="1" applyAlignment="1">
      <alignment vertical="center" wrapText="1"/>
    </xf>
    <xf numFmtId="4" fontId="4" fillId="3" borderId="42" xfId="0" applyNumberFormat="1" applyFont="1" applyFill="1" applyBorder="1" applyAlignment="1">
      <alignment horizontal="right" vertical="center"/>
    </xf>
    <xf numFmtId="0" fontId="7" fillId="0" borderId="25" xfId="0" applyFont="1" applyBorder="1" applyAlignment="1">
      <alignment vertical="center" wrapText="1"/>
    </xf>
    <xf numFmtId="4" fontId="4" fillId="0" borderId="61" xfId="0" applyNumberFormat="1" applyFont="1" applyBorder="1" applyAlignment="1">
      <alignment vertical="center"/>
    </xf>
    <xf numFmtId="0" fontId="4" fillId="2" borderId="59" xfId="0" applyFont="1" applyFill="1" applyBorder="1"/>
    <xf numFmtId="0" fontId="7" fillId="0" borderId="17" xfId="0" applyNumberFormat="1" applyFont="1" applyBorder="1" applyAlignment="1">
      <alignment horizontal="center" vertical="center"/>
    </xf>
    <xf numFmtId="0" fontId="9" fillId="0" borderId="17" xfId="0" applyNumberFormat="1" applyFont="1" applyBorder="1" applyAlignment="1">
      <alignment horizontal="center" vertical="center"/>
    </xf>
    <xf numFmtId="0" fontId="9" fillId="0" borderId="18" xfId="0" applyNumberFormat="1" applyFont="1" applyBorder="1" applyAlignment="1">
      <alignment horizontal="center" vertical="center"/>
    </xf>
    <xf numFmtId="0" fontId="9" fillId="0" borderId="40" xfId="0" applyNumberFormat="1" applyFont="1" applyBorder="1" applyAlignment="1">
      <alignment horizontal="center" vertical="center"/>
    </xf>
    <xf numFmtId="0" fontId="4" fillId="3" borderId="40" xfId="0" applyNumberFormat="1" applyFont="1" applyFill="1" applyBorder="1" applyAlignment="1">
      <alignment horizontal="center" vertical="center"/>
    </xf>
    <xf numFmtId="49" fontId="9" fillId="0" borderId="18" xfId="0" applyNumberFormat="1" applyFont="1" applyBorder="1" applyAlignment="1">
      <alignment horizontal="center" vertical="center"/>
    </xf>
    <xf numFmtId="0" fontId="7" fillId="6" borderId="20" xfId="0" applyFont="1" applyFill="1" applyBorder="1" applyAlignment="1">
      <alignment horizontal="center" vertical="center" wrapText="1"/>
    </xf>
    <xf numFmtId="0" fontId="9" fillId="0" borderId="0" xfId="0" applyFont="1" applyAlignment="1">
      <alignment horizontal="left" vertical="center"/>
    </xf>
    <xf numFmtId="0" fontId="15" fillId="2" borderId="44" xfId="0" applyFont="1" applyFill="1" applyBorder="1" applyAlignment="1">
      <alignment horizontal="center" vertical="center" wrapText="1"/>
    </xf>
    <xf numFmtId="0" fontId="9" fillId="2" borderId="42" xfId="0" applyFont="1" applyFill="1" applyBorder="1"/>
    <xf numFmtId="49" fontId="7" fillId="0" borderId="27" xfId="0" quotePrefix="1" applyNumberFormat="1" applyFont="1" applyBorder="1" applyAlignment="1">
      <alignment horizontal="center" vertical="center"/>
    </xf>
    <xf numFmtId="49" fontId="7" fillId="0" borderId="20" xfId="0" quotePrefix="1" applyNumberFormat="1" applyFont="1" applyBorder="1" applyAlignment="1">
      <alignment horizontal="center" vertical="center"/>
    </xf>
    <xf numFmtId="0" fontId="9" fillId="0" borderId="40" xfId="0" applyFont="1" applyBorder="1" applyAlignment="1">
      <alignment horizontal="center" vertical="center"/>
    </xf>
    <xf numFmtId="4" fontId="4" fillId="0" borderId="21" xfId="0" applyNumberFormat="1" applyFont="1" applyBorder="1" applyAlignment="1">
      <alignment vertical="center"/>
    </xf>
    <xf numFmtId="4" fontId="2" fillId="3" borderId="35" xfId="0" applyNumberFormat="1" applyFont="1" applyFill="1" applyBorder="1" applyAlignment="1">
      <alignment horizontal="center" vertical="top"/>
    </xf>
    <xf numFmtId="4" fontId="2" fillId="3" borderId="35" xfId="0" applyNumberFormat="1" applyFont="1" applyFill="1" applyBorder="1" applyAlignment="1">
      <alignment vertical="top"/>
    </xf>
    <xf numFmtId="49" fontId="9" fillId="0" borderId="40" xfId="0" applyNumberFormat="1" applyFont="1" applyBorder="1" applyAlignment="1">
      <alignment horizontal="center" vertical="center"/>
    </xf>
    <xf numFmtId="4" fontId="4" fillId="3" borderId="42" xfId="0" applyNumberFormat="1" applyFont="1" applyFill="1" applyBorder="1" applyAlignment="1">
      <alignment horizontal="right" vertical="top"/>
    </xf>
    <xf numFmtId="49" fontId="4" fillId="2" borderId="0" xfId="0" applyNumberFormat="1" applyFont="1" applyFill="1" applyAlignment="1">
      <alignment horizontal="right" vertical="center"/>
    </xf>
    <xf numFmtId="0" fontId="2" fillId="0" borderId="0" xfId="0" applyFont="1" applyAlignment="1" applyProtection="1">
      <alignment vertical="center"/>
    </xf>
    <xf numFmtId="0" fontId="2" fillId="0" borderId="0" xfId="0" applyFont="1" applyProtection="1"/>
    <xf numFmtId="0" fontId="22" fillId="0" borderId="0" xfId="0" applyFont="1" applyAlignment="1" applyProtection="1">
      <alignment vertical="center" wrapText="1"/>
    </xf>
    <xf numFmtId="0" fontId="22" fillId="0" borderId="0" xfId="0" applyFont="1" applyAlignment="1" applyProtection="1">
      <alignment horizontal="center" vertical="center" wrapText="1"/>
    </xf>
    <xf numFmtId="0" fontId="17" fillId="0" borderId="0" xfId="0" applyFont="1" applyProtection="1"/>
    <xf numFmtId="0" fontId="4" fillId="3" borderId="0" xfId="0" applyFont="1" applyFill="1" applyAlignment="1" applyProtection="1">
      <alignment vertical="center" wrapText="1"/>
    </xf>
    <xf numFmtId="0" fontId="32" fillId="3" borderId="0" xfId="0" applyFont="1" applyFill="1" applyAlignment="1" applyProtection="1">
      <alignment vertical="center" wrapText="1"/>
    </xf>
    <xf numFmtId="0" fontId="4" fillId="0" borderId="0" xfId="0" applyFont="1" applyAlignment="1" applyProtection="1">
      <alignment vertical="center"/>
    </xf>
    <xf numFmtId="165" fontId="2" fillId="6" borderId="0" xfId="0" applyNumberFormat="1" applyFont="1" applyFill="1" applyAlignment="1" applyProtection="1">
      <alignment horizontal="center" vertical="center"/>
    </xf>
    <xf numFmtId="49" fontId="2" fillId="6" borderId="0" xfId="0" applyNumberFormat="1" applyFont="1" applyFill="1" applyAlignment="1" applyProtection="1">
      <alignment horizontal="center" vertical="center"/>
    </xf>
    <xf numFmtId="4" fontId="2" fillId="2" borderId="0" xfId="0" applyNumberFormat="1" applyFont="1" applyFill="1" applyAlignment="1" applyProtection="1">
      <alignment vertical="center"/>
    </xf>
    <xf numFmtId="49" fontId="2" fillId="0" borderId="0" xfId="0" applyNumberFormat="1" applyFont="1" applyProtection="1"/>
    <xf numFmtId="0" fontId="2" fillId="0" borderId="0" xfId="0" applyFont="1" applyAlignment="1" applyProtection="1">
      <alignment horizontal="left"/>
    </xf>
    <xf numFmtId="4" fontId="4" fillId="2" borderId="0" xfId="0" applyNumberFormat="1" applyFont="1" applyFill="1" applyAlignment="1" applyProtection="1">
      <alignment vertical="center"/>
    </xf>
    <xf numFmtId="0" fontId="17" fillId="0" borderId="0" xfId="0" applyFont="1" applyAlignment="1" applyProtection="1">
      <alignment wrapText="1"/>
    </xf>
    <xf numFmtId="0" fontId="28" fillId="0" borderId="0" xfId="0" applyFont="1" applyAlignment="1" applyProtection="1">
      <alignment horizontal="center" vertical="center" wrapText="1"/>
    </xf>
    <xf numFmtId="0" fontId="2" fillId="0" borderId="0" xfId="0" applyFont="1" applyAlignment="1" applyProtection="1">
      <alignment horizontal="center" vertical="center"/>
    </xf>
    <xf numFmtId="0" fontId="31" fillId="0" borderId="0" xfId="0" applyFont="1" applyAlignment="1" applyProtection="1">
      <alignment horizontal="center" vertical="center"/>
    </xf>
    <xf numFmtId="49" fontId="2" fillId="6" borderId="0" xfId="0" applyNumberFormat="1" applyFont="1" applyFill="1" applyAlignment="1" applyProtection="1">
      <alignment horizontal="center" vertical="center" wrapText="1"/>
    </xf>
    <xf numFmtId="0" fontId="4" fillId="3" borderId="0" xfId="0" applyFont="1" applyFill="1" applyAlignment="1" applyProtection="1">
      <alignment horizontal="center" vertical="center" wrapText="1"/>
    </xf>
    <xf numFmtId="0" fontId="17" fillId="0" borderId="0" xfId="0" applyFont="1" applyAlignment="1" applyProtection="1">
      <alignment horizontal="center" wrapText="1"/>
    </xf>
    <xf numFmtId="0" fontId="4" fillId="3" borderId="0" xfId="0" applyFont="1" applyFill="1" applyAlignment="1" applyProtection="1">
      <alignment vertical="center"/>
    </xf>
    <xf numFmtId="0" fontId="7" fillId="6" borderId="40" xfId="0" applyFont="1" applyFill="1" applyBorder="1" applyAlignment="1">
      <alignment horizontal="center" vertical="center" wrapText="1"/>
    </xf>
    <xf numFmtId="0" fontId="9" fillId="3" borderId="25" xfId="0" applyFont="1" applyFill="1" applyBorder="1" applyAlignment="1">
      <alignment vertical="center"/>
    </xf>
    <xf numFmtId="0" fontId="9" fillId="3" borderId="3" xfId="0" applyFont="1" applyFill="1" applyBorder="1" applyAlignment="1">
      <alignment vertical="center"/>
    </xf>
    <xf numFmtId="4" fontId="4" fillId="3" borderId="34" xfId="0" applyNumberFormat="1" applyFont="1" applyFill="1" applyBorder="1" applyAlignment="1">
      <alignment horizontal="right" vertical="center"/>
    </xf>
    <xf numFmtId="4" fontId="4" fillId="3" borderId="0" xfId="0" applyNumberFormat="1" applyFont="1" applyFill="1" applyBorder="1" applyAlignment="1">
      <alignment horizontal="right" vertical="center"/>
    </xf>
    <xf numFmtId="4" fontId="4" fillId="3" borderId="16" xfId="0" applyNumberFormat="1" applyFont="1" applyFill="1" applyBorder="1" applyAlignment="1">
      <alignment horizontal="right" vertical="center"/>
    </xf>
    <xf numFmtId="4" fontId="2" fillId="3" borderId="16" xfId="0" applyNumberFormat="1" applyFont="1" applyFill="1" applyBorder="1" applyAlignment="1">
      <alignment horizontal="right" vertical="center"/>
    </xf>
    <xf numFmtId="4" fontId="2" fillId="3" borderId="6" xfId="0" applyNumberFormat="1" applyFont="1" applyFill="1" applyBorder="1" applyAlignment="1">
      <alignment horizontal="right" vertical="center"/>
    </xf>
    <xf numFmtId="0" fontId="12" fillId="3" borderId="16" xfId="0" applyFont="1" applyFill="1" applyBorder="1" applyAlignment="1">
      <alignment horizontal="right" vertical="center"/>
    </xf>
    <xf numFmtId="4" fontId="2" fillId="3" borderId="8" xfId="0" applyNumberFormat="1" applyFont="1" applyFill="1" applyBorder="1" applyAlignment="1">
      <alignment horizontal="right" vertical="center"/>
    </xf>
    <xf numFmtId="0" fontId="2" fillId="2" borderId="0" xfId="0" applyFont="1" applyFill="1" applyBorder="1" applyAlignment="1">
      <alignment vertical="top"/>
    </xf>
    <xf numFmtId="4" fontId="2" fillId="2" borderId="11" xfId="0" applyNumberFormat="1" applyFont="1" applyFill="1" applyBorder="1" applyAlignment="1">
      <alignment vertical="center"/>
    </xf>
    <xf numFmtId="4" fontId="4" fillId="3" borderId="11" xfId="0" applyNumberFormat="1" applyFont="1" applyFill="1" applyBorder="1" applyAlignment="1">
      <alignment horizontal="center" vertical="center"/>
    </xf>
    <xf numFmtId="4" fontId="2" fillId="6" borderId="11" xfId="0" applyNumberFormat="1" applyFont="1" applyFill="1" applyBorder="1" applyAlignment="1">
      <alignment vertical="center"/>
    </xf>
    <xf numFmtId="0" fontId="9" fillId="3" borderId="17" xfId="0" applyNumberFormat="1" applyFont="1" applyFill="1" applyBorder="1" applyAlignment="1">
      <alignment horizontal="center" vertical="center"/>
    </xf>
    <xf numFmtId="4" fontId="4" fillId="2" borderId="67" xfId="0" applyNumberFormat="1" applyFont="1" applyFill="1" applyBorder="1" applyAlignment="1">
      <alignment vertical="center"/>
    </xf>
    <xf numFmtId="0" fontId="4" fillId="0" borderId="61" xfId="0" applyFont="1" applyBorder="1" applyAlignment="1">
      <alignment horizontal="center" wrapText="1"/>
    </xf>
    <xf numFmtId="0" fontId="7" fillId="0" borderId="41" xfId="0" applyFont="1" applyBorder="1" applyAlignment="1">
      <alignment horizontal="center" vertical="center"/>
    </xf>
    <xf numFmtId="4" fontId="2" fillId="3" borderId="32" xfId="0" applyNumberFormat="1" applyFont="1" applyFill="1" applyBorder="1" applyAlignment="1">
      <alignment vertical="center"/>
    </xf>
    <xf numFmtId="4" fontId="2" fillId="3" borderId="50" xfId="0" applyNumberFormat="1" applyFont="1" applyFill="1" applyBorder="1" applyAlignment="1">
      <alignment vertical="center"/>
    </xf>
    <xf numFmtId="4" fontId="4" fillId="3" borderId="67" xfId="0" applyNumberFormat="1" applyFont="1" applyFill="1" applyBorder="1" applyAlignment="1">
      <alignment vertical="center"/>
    </xf>
    <xf numFmtId="4" fontId="4" fillId="3" borderId="51" xfId="0" applyNumberFormat="1" applyFont="1" applyFill="1" applyBorder="1" applyAlignment="1">
      <alignment vertical="center"/>
    </xf>
    <xf numFmtId="4" fontId="2" fillId="3" borderId="51" xfId="0" applyNumberFormat="1" applyFont="1" applyFill="1" applyBorder="1" applyAlignment="1">
      <alignment vertical="center"/>
    </xf>
    <xf numFmtId="4" fontId="2" fillId="3" borderId="63" xfId="0" applyNumberFormat="1" applyFont="1" applyFill="1" applyBorder="1" applyAlignment="1">
      <alignment vertical="center"/>
    </xf>
    <xf numFmtId="4" fontId="34" fillId="3" borderId="23" xfId="0" applyNumberFormat="1" applyFont="1" applyFill="1" applyBorder="1" applyAlignment="1">
      <alignment vertical="center"/>
    </xf>
    <xf numFmtId="4" fontId="34" fillId="3" borderId="65" xfId="0" applyNumberFormat="1" applyFont="1" applyFill="1" applyBorder="1" applyAlignment="1">
      <alignment vertical="center"/>
    </xf>
    <xf numFmtId="4" fontId="4" fillId="3" borderId="46" xfId="0" applyNumberFormat="1" applyFont="1" applyFill="1" applyBorder="1" applyAlignment="1">
      <alignment horizontal="right" vertical="center"/>
    </xf>
    <xf numFmtId="4" fontId="4" fillId="3" borderId="26" xfId="0" applyNumberFormat="1" applyFont="1" applyFill="1" applyBorder="1" applyAlignment="1">
      <alignment horizontal="right" vertical="center"/>
    </xf>
    <xf numFmtId="4" fontId="4" fillId="3" borderId="28" xfId="0" applyNumberFormat="1" applyFont="1" applyFill="1" applyBorder="1" applyAlignment="1">
      <alignment horizontal="right" vertical="center"/>
    </xf>
    <xf numFmtId="4" fontId="4" fillId="3" borderId="35" xfId="0" applyNumberFormat="1" applyFont="1" applyFill="1" applyBorder="1" applyAlignment="1">
      <alignment horizontal="right" vertical="center"/>
    </xf>
    <xf numFmtId="4" fontId="35" fillId="3" borderId="23" xfId="0" applyNumberFormat="1" applyFont="1" applyFill="1" applyBorder="1" applyAlignment="1">
      <alignment horizontal="right" vertical="center"/>
    </xf>
    <xf numFmtId="4" fontId="35" fillId="3" borderId="65" xfId="0" applyNumberFormat="1" applyFont="1" applyFill="1" applyBorder="1" applyAlignment="1">
      <alignment horizontal="right" vertical="center"/>
    </xf>
    <xf numFmtId="4" fontId="2" fillId="3" borderId="68" xfId="0" applyNumberFormat="1" applyFont="1" applyFill="1" applyBorder="1" applyAlignment="1">
      <alignment horizontal="right" vertical="center"/>
    </xf>
    <xf numFmtId="4" fontId="4" fillId="3" borderId="26" xfId="0" applyNumberFormat="1" applyFont="1" applyFill="1" applyBorder="1" applyAlignment="1">
      <alignment horizontal="center" vertical="center"/>
    </xf>
    <xf numFmtId="4" fontId="2" fillId="3" borderId="2" xfId="0" applyNumberFormat="1" applyFont="1" applyFill="1" applyBorder="1" applyAlignment="1">
      <alignment horizontal="right" vertical="center"/>
    </xf>
    <xf numFmtId="4" fontId="2" fillId="3" borderId="69" xfId="0" applyNumberFormat="1" applyFont="1" applyFill="1" applyBorder="1" applyAlignment="1">
      <alignment horizontal="right" vertical="center"/>
    </xf>
    <xf numFmtId="4" fontId="2" fillId="3" borderId="46" xfId="0" applyNumberFormat="1" applyFont="1" applyFill="1" applyBorder="1" applyAlignment="1">
      <alignment horizontal="right" vertical="center"/>
    </xf>
    <xf numFmtId="4" fontId="2" fillId="3" borderId="27" xfId="0" applyNumberFormat="1" applyFont="1" applyFill="1" applyBorder="1" applyAlignment="1">
      <alignment horizontal="right" vertical="center"/>
    </xf>
    <xf numFmtId="0" fontId="2" fillId="3" borderId="34" xfId="0" applyFont="1" applyFill="1" applyBorder="1" applyAlignment="1">
      <alignment horizontal="right" vertical="center"/>
    </xf>
    <xf numFmtId="0" fontId="2" fillId="3" borderId="28" xfId="0" applyFont="1" applyFill="1" applyBorder="1" applyAlignment="1">
      <alignment horizontal="right" vertical="center"/>
    </xf>
    <xf numFmtId="0" fontId="12" fillId="3" borderId="0" xfId="0" applyFont="1" applyFill="1" applyBorder="1" applyAlignment="1">
      <alignment horizontal="right" vertical="center"/>
    </xf>
    <xf numFmtId="0" fontId="12" fillId="3" borderId="46" xfId="0" applyFont="1" applyFill="1" applyBorder="1" applyAlignment="1">
      <alignment vertical="center"/>
    </xf>
    <xf numFmtId="4" fontId="7" fillId="3" borderId="44" xfId="0" applyNumberFormat="1" applyFont="1" applyFill="1" applyBorder="1" applyAlignment="1">
      <alignment vertical="center"/>
    </xf>
    <xf numFmtId="4" fontId="2" fillId="3" borderId="46" xfId="0" applyNumberFormat="1" applyFont="1" applyFill="1" applyBorder="1" applyAlignment="1">
      <alignment vertical="center"/>
    </xf>
    <xf numFmtId="0" fontId="2" fillId="3" borderId="65" xfId="0" applyFont="1" applyFill="1" applyBorder="1" applyAlignment="1">
      <alignment horizontal="center" vertical="center"/>
    </xf>
    <xf numFmtId="4" fontId="2" fillId="3" borderId="14" xfId="0" applyNumberFormat="1" applyFont="1" applyFill="1" applyBorder="1" applyAlignment="1">
      <alignment horizontal="right" vertical="center"/>
    </xf>
    <xf numFmtId="0" fontId="2" fillId="3" borderId="44" xfId="0" applyFont="1" applyFill="1" applyBorder="1" applyAlignment="1">
      <alignment horizontal="right" vertical="center"/>
    </xf>
    <xf numFmtId="0" fontId="2" fillId="3" borderId="42" xfId="0" applyFont="1" applyFill="1" applyBorder="1" applyAlignment="1">
      <alignment horizontal="right" vertical="center"/>
    </xf>
    <xf numFmtId="4" fontId="2" fillId="6" borderId="9" xfId="0" applyNumberFormat="1" applyFont="1" applyFill="1" applyBorder="1" applyAlignment="1">
      <alignment vertical="center"/>
    </xf>
    <xf numFmtId="4" fontId="2" fillId="6" borderId="12" xfId="0" applyNumberFormat="1" applyFont="1" applyFill="1" applyBorder="1" applyAlignment="1">
      <alignment vertical="center"/>
    </xf>
    <xf numFmtId="4" fontId="2" fillId="6" borderId="66" xfId="0" applyNumberFormat="1" applyFont="1" applyFill="1" applyBorder="1" applyAlignment="1">
      <alignment vertical="center"/>
    </xf>
    <xf numFmtId="4" fontId="30" fillId="3" borderId="34" xfId="0" applyNumberFormat="1" applyFont="1" applyFill="1" applyBorder="1" applyAlignment="1">
      <alignment horizontal="right" vertical="center"/>
    </xf>
    <xf numFmtId="0" fontId="7" fillId="0" borderId="21" xfId="0" applyFont="1" applyBorder="1" applyAlignment="1">
      <alignment vertical="center"/>
    </xf>
    <xf numFmtId="4" fontId="30" fillId="3" borderId="45" xfId="0" applyNumberFormat="1" applyFont="1" applyFill="1" applyBorder="1" applyAlignment="1">
      <alignment horizontal="right" vertical="center"/>
    </xf>
    <xf numFmtId="4" fontId="20" fillId="6" borderId="12" xfId="0" applyNumberFormat="1" applyFont="1" applyFill="1" applyBorder="1" applyAlignment="1">
      <alignment horizontal="center" vertical="center"/>
    </xf>
    <xf numFmtId="4" fontId="20" fillId="6" borderId="9" xfId="0" applyNumberFormat="1" applyFont="1" applyFill="1" applyBorder="1" applyAlignment="1">
      <alignment horizontal="center"/>
    </xf>
    <xf numFmtId="0" fontId="9" fillId="6" borderId="25" xfId="0" applyNumberFormat="1" applyFont="1" applyFill="1" applyBorder="1" applyAlignment="1">
      <alignment horizontal="left" vertical="center"/>
    </xf>
    <xf numFmtId="0" fontId="9" fillId="6" borderId="3" xfId="0" applyNumberFormat="1" applyFont="1" applyFill="1" applyBorder="1" applyAlignment="1">
      <alignment horizontal="right" vertical="center" indent="2"/>
    </xf>
    <xf numFmtId="0" fontId="22" fillId="0" borderId="0" xfId="0" applyFont="1" applyAlignment="1" applyProtection="1">
      <alignment horizontal="left" vertical="center"/>
    </xf>
    <xf numFmtId="0" fontId="37" fillId="3" borderId="34" xfId="0" applyFont="1" applyFill="1" applyBorder="1" applyAlignment="1">
      <alignment horizontal="left" vertical="top" wrapText="1"/>
    </xf>
    <xf numFmtId="0" fontId="4" fillId="0" borderId="37" xfId="0" applyFont="1" applyBorder="1" applyAlignment="1">
      <alignment horizontal="center" wrapText="1"/>
    </xf>
    <xf numFmtId="0" fontId="7" fillId="2" borderId="0" xfId="0" applyFont="1" applyFill="1" applyAlignment="1">
      <alignment horizontal="left" vertical="center" wrapText="1"/>
    </xf>
    <xf numFmtId="49" fontId="7" fillId="0" borderId="17" xfId="0" applyNumberFormat="1" applyFont="1" applyBorder="1" applyAlignment="1">
      <alignment horizontal="center" vertical="center"/>
    </xf>
    <xf numFmtId="0" fontId="9" fillId="0" borderId="11" xfId="0" applyFont="1" applyBorder="1" applyAlignment="1">
      <alignment horizontal="left" vertical="center"/>
    </xf>
    <xf numFmtId="49" fontId="4" fillId="2" borderId="0" xfId="0" applyNumberFormat="1" applyFont="1" applyFill="1" applyAlignment="1">
      <alignment horizontal="right" vertical="center"/>
    </xf>
    <xf numFmtId="0" fontId="2" fillId="2" borderId="0" xfId="0" applyFont="1" applyFill="1" applyAlignment="1">
      <alignment horizontal="right" vertical="top"/>
    </xf>
    <xf numFmtId="49" fontId="7" fillId="0" borderId="20"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9" fillId="0" borderId="3" xfId="0" applyFont="1" applyBorder="1" applyAlignment="1">
      <alignment horizontal="left" vertical="center"/>
    </xf>
    <xf numFmtId="4" fontId="4" fillId="2" borderId="0" xfId="0" applyNumberFormat="1" applyFont="1" applyFill="1" applyAlignment="1">
      <alignment horizontal="right" vertical="center"/>
    </xf>
    <xf numFmtId="4" fontId="2" fillId="3" borderId="18" xfId="0" applyNumberFormat="1" applyFont="1" applyFill="1" applyBorder="1" applyAlignment="1">
      <alignment horizontal="right" vertical="center"/>
    </xf>
    <xf numFmtId="4" fontId="2" fillId="3" borderId="4" xfId="0" applyNumberFormat="1" applyFont="1" applyFill="1" applyBorder="1" applyAlignment="1">
      <alignment horizontal="right" vertical="center"/>
    </xf>
    <xf numFmtId="4" fontId="4" fillId="2" borderId="0" xfId="0" applyNumberFormat="1" applyFont="1" applyFill="1" applyAlignment="1" applyProtection="1">
      <alignment horizontal="right" vertical="center"/>
    </xf>
    <xf numFmtId="4" fontId="4" fillId="3" borderId="8" xfId="0" applyNumberFormat="1" applyFont="1" applyFill="1" applyBorder="1" applyAlignment="1">
      <alignment vertical="center"/>
    </xf>
    <xf numFmtId="166" fontId="2" fillId="6" borderId="11" xfId="0" applyNumberFormat="1" applyFont="1" applyFill="1" applyBorder="1" applyAlignment="1">
      <alignment horizontal="center" vertical="center"/>
    </xf>
    <xf numFmtId="166" fontId="13" fillId="4" borderId="29" xfId="0" applyNumberFormat="1" applyFont="1" applyFill="1" applyBorder="1" applyAlignment="1" applyProtection="1">
      <alignment horizontal="center" vertical="center"/>
      <protection locked="0"/>
    </xf>
    <xf numFmtId="0" fontId="2" fillId="2" borderId="0" xfId="0" applyFont="1" applyFill="1" applyAlignment="1">
      <alignment horizontal="right" vertical="top"/>
    </xf>
    <xf numFmtId="0" fontId="37" fillId="3" borderId="0" xfId="0" applyFont="1" applyFill="1" applyBorder="1"/>
    <xf numFmtId="0" fontId="37" fillId="3" borderId="34" xfId="0" applyFont="1" applyFill="1" applyBorder="1" applyAlignment="1">
      <alignment horizontal="right"/>
    </xf>
    <xf numFmtId="0" fontId="37" fillId="3" borderId="0" xfId="0" applyFont="1" applyFill="1" applyBorder="1" applyAlignment="1">
      <alignment horizontal="left"/>
    </xf>
    <xf numFmtId="0" fontId="37" fillId="3" borderId="34" xfId="0" applyFont="1" applyFill="1" applyBorder="1"/>
    <xf numFmtId="0" fontId="37" fillId="3" borderId="34" xfId="0" quotePrefix="1" applyFont="1" applyFill="1" applyBorder="1" applyAlignment="1">
      <alignment horizontal="right"/>
    </xf>
    <xf numFmtId="0" fontId="37" fillId="3" borderId="0" xfId="0" quotePrefix="1" applyFont="1" applyFill="1" applyBorder="1" applyAlignment="1">
      <alignment horizontal="right"/>
    </xf>
    <xf numFmtId="0" fontId="37" fillId="3" borderId="0" xfId="0" quotePrefix="1" applyFont="1" applyFill="1" applyBorder="1" applyAlignment="1">
      <alignment horizontal="center"/>
    </xf>
    <xf numFmtId="0" fontId="37" fillId="3" borderId="0" xfId="0" quotePrefix="1" applyFont="1" applyFill="1" applyBorder="1" applyAlignment="1">
      <alignment horizontal="left"/>
    </xf>
    <xf numFmtId="0" fontId="37" fillId="3" borderId="0" xfId="0" quotePrefix="1" applyFont="1" applyFill="1" applyBorder="1" applyAlignment="1"/>
    <xf numFmtId="49" fontId="37" fillId="3" borderId="34" xfId="0" quotePrefix="1" applyNumberFormat="1" applyFont="1" applyFill="1" applyBorder="1" applyAlignment="1">
      <alignment horizontal="right"/>
    </xf>
    <xf numFmtId="49" fontId="37" fillId="3" borderId="0" xfId="0" quotePrefix="1" applyNumberFormat="1" applyFont="1" applyFill="1" applyBorder="1" applyAlignment="1">
      <alignment horizontal="right"/>
    </xf>
    <xf numFmtId="0" fontId="37" fillId="3" borderId="0" xfId="0" applyFont="1" applyFill="1" applyBorder="1" applyAlignment="1">
      <alignment horizontal="left" vertical="top" wrapText="1"/>
    </xf>
    <xf numFmtId="0" fontId="37" fillId="3" borderId="0" xfId="0" quotePrefix="1" applyFont="1" applyFill="1" applyBorder="1"/>
    <xf numFmtId="0" fontId="0" fillId="0" borderId="0" xfId="0" applyFont="1" applyFill="1"/>
    <xf numFmtId="0" fontId="0" fillId="3" borderId="34" xfId="0" applyFont="1" applyFill="1" applyBorder="1"/>
    <xf numFmtId="0" fontId="0" fillId="3" borderId="0" xfId="0" applyFont="1" applyFill="1" applyBorder="1"/>
    <xf numFmtId="0" fontId="0" fillId="3" borderId="35" xfId="0" applyFont="1" applyFill="1" applyBorder="1"/>
    <xf numFmtId="0" fontId="0" fillId="0" borderId="0" xfId="0" applyFont="1"/>
    <xf numFmtId="0" fontId="0" fillId="3" borderId="0" xfId="0" applyFont="1" applyFill="1" applyBorder="1" applyAlignment="1">
      <alignment horizontal="left" vertical="top" wrapText="1"/>
    </xf>
    <xf numFmtId="0" fontId="0" fillId="0" borderId="0" xfId="0" applyFont="1" applyFill="1" applyBorder="1" applyAlignment="1">
      <alignment vertical="top"/>
    </xf>
    <xf numFmtId="0" fontId="0" fillId="0" borderId="35" xfId="0" applyFont="1" applyFill="1" applyBorder="1" applyAlignment="1">
      <alignment vertical="top"/>
    </xf>
    <xf numFmtId="0" fontId="0" fillId="3" borderId="34" xfId="0" applyFont="1" applyFill="1" applyBorder="1" applyAlignment="1">
      <alignment horizontal="left" vertical="top" wrapText="1"/>
    </xf>
    <xf numFmtId="0" fontId="0" fillId="3" borderId="0" xfId="0" quotePrefix="1" applyFont="1" applyFill="1" applyBorder="1" applyAlignment="1">
      <alignment horizontal="right"/>
    </xf>
    <xf numFmtId="0" fontId="0" fillId="3" borderId="0" xfId="0" quotePrefix="1" applyFont="1" applyFill="1" applyBorder="1" applyAlignment="1">
      <alignment horizontal="center"/>
    </xf>
    <xf numFmtId="0" fontId="0" fillId="3" borderId="0" xfId="0" quotePrefix="1" applyFont="1" applyFill="1" applyBorder="1" applyAlignment="1">
      <alignment horizontal="left"/>
    </xf>
    <xf numFmtId="0" fontId="0" fillId="3" borderId="35" xfId="0" applyFont="1" applyFill="1" applyBorder="1" applyAlignment="1">
      <alignment horizontal="left" vertical="top" wrapText="1"/>
    </xf>
    <xf numFmtId="0" fontId="0" fillId="3" borderId="34" xfId="0" applyFont="1" applyFill="1" applyBorder="1" applyAlignment="1">
      <alignment vertical="top"/>
    </xf>
    <xf numFmtId="0" fontId="0" fillId="3" borderId="0" xfId="0" applyFont="1" applyFill="1" applyBorder="1" applyAlignment="1">
      <alignment vertical="top" wrapText="1"/>
    </xf>
    <xf numFmtId="0" fontId="0" fillId="3" borderId="35" xfId="0" applyFont="1" applyFill="1" applyBorder="1" applyAlignment="1">
      <alignment vertical="top" wrapText="1"/>
    </xf>
    <xf numFmtId="0" fontId="0" fillId="0" borderId="0" xfId="0" applyFont="1" applyAlignment="1">
      <alignment horizontal="left" vertical="center"/>
    </xf>
    <xf numFmtId="0" fontId="0" fillId="3" borderId="42" xfId="0" applyFont="1" applyFill="1" applyBorder="1"/>
    <xf numFmtId="0" fontId="0" fillId="3" borderId="43" xfId="0" applyFont="1" applyFill="1" applyBorder="1"/>
    <xf numFmtId="0" fontId="0" fillId="3" borderId="44" xfId="0" applyFont="1" applyFill="1" applyBorder="1"/>
    <xf numFmtId="0" fontId="4" fillId="0" borderId="36" xfId="0" applyFont="1" applyBorder="1" applyAlignment="1">
      <alignment wrapText="1"/>
    </xf>
    <xf numFmtId="0" fontId="9" fillId="6" borderId="17" xfId="0" applyFont="1" applyFill="1" applyBorder="1" applyAlignment="1">
      <alignment horizontal="center" vertical="center" wrapText="1"/>
    </xf>
    <xf numFmtId="0" fontId="7" fillId="6" borderId="41" xfId="0" applyFont="1" applyFill="1" applyBorder="1" applyAlignment="1">
      <alignment horizontal="center" vertical="center" wrapText="1"/>
    </xf>
    <xf numFmtId="0" fontId="12" fillId="7" borderId="33" xfId="0" applyFont="1" applyFill="1" applyBorder="1" applyAlignment="1">
      <alignment vertical="center"/>
    </xf>
    <xf numFmtId="0" fontId="12" fillId="7" borderId="47" xfId="0" applyFont="1" applyFill="1" applyBorder="1" applyAlignment="1">
      <alignment vertical="center"/>
    </xf>
    <xf numFmtId="0" fontId="12" fillId="7" borderId="46" xfId="0" applyFont="1" applyFill="1" applyBorder="1" applyAlignment="1">
      <alignment vertical="center"/>
    </xf>
    <xf numFmtId="4" fontId="2" fillId="7" borderId="44" xfId="0" applyNumberFormat="1" applyFont="1" applyFill="1" applyBorder="1" applyAlignment="1">
      <alignment vertical="center"/>
    </xf>
    <xf numFmtId="4" fontId="2" fillId="7" borderId="16" xfId="0" applyNumberFormat="1" applyFont="1" applyFill="1" applyBorder="1" applyAlignment="1">
      <alignment horizontal="right" vertical="center"/>
    </xf>
    <xf numFmtId="4" fontId="2" fillId="7" borderId="6" xfId="0" applyNumberFormat="1" applyFont="1" applyFill="1" applyBorder="1" applyAlignment="1">
      <alignment horizontal="right" vertical="center"/>
    </xf>
    <xf numFmtId="4" fontId="4" fillId="3" borderId="45" xfId="0" applyNumberFormat="1" applyFont="1" applyFill="1" applyBorder="1" applyAlignment="1">
      <alignment horizontal="right" vertical="center"/>
    </xf>
    <xf numFmtId="4" fontId="4" fillId="3" borderId="68" xfId="0" applyNumberFormat="1" applyFont="1" applyFill="1" applyBorder="1" applyAlignment="1">
      <alignment horizontal="right" vertical="center"/>
    </xf>
    <xf numFmtId="4" fontId="4" fillId="2" borderId="39" xfId="0" applyNumberFormat="1" applyFont="1" applyFill="1" applyBorder="1" applyAlignment="1">
      <alignment horizontal="right" vertical="center"/>
    </xf>
    <xf numFmtId="0" fontId="48" fillId="2" borderId="0" xfId="2" applyFont="1" applyFill="1" applyAlignment="1">
      <alignment vertical="top"/>
    </xf>
    <xf numFmtId="4" fontId="7" fillId="3" borderId="18" xfId="0" applyNumberFormat="1" applyFont="1" applyFill="1" applyBorder="1" applyAlignment="1">
      <alignment horizontal="right" vertical="center"/>
    </xf>
    <xf numFmtId="0" fontId="4" fillId="2" borderId="54" xfId="0" applyFont="1" applyFill="1" applyBorder="1" applyAlignment="1">
      <alignment vertical="center"/>
    </xf>
    <xf numFmtId="0" fontId="4" fillId="2" borderId="58" xfId="0" applyFont="1" applyFill="1" applyBorder="1" applyAlignment="1">
      <alignment vertical="center"/>
    </xf>
    <xf numFmtId="4" fontId="50" fillId="3" borderId="45" xfId="0" applyNumberFormat="1" applyFont="1" applyFill="1" applyBorder="1" applyAlignment="1">
      <alignment horizontal="right" vertical="center"/>
    </xf>
    <xf numFmtId="4" fontId="50" fillId="3" borderId="34" xfId="0" applyNumberFormat="1" applyFont="1" applyFill="1" applyBorder="1" applyAlignment="1">
      <alignment horizontal="right" vertical="center"/>
    </xf>
    <xf numFmtId="4" fontId="9" fillId="3" borderId="34" xfId="0" applyNumberFormat="1" applyFont="1" applyFill="1" applyBorder="1" applyAlignment="1">
      <alignment horizontal="right" vertical="center"/>
    </xf>
    <xf numFmtId="4" fontId="9" fillId="3" borderId="16" xfId="0" applyNumberFormat="1" applyFont="1" applyFill="1" applyBorder="1" applyAlignment="1">
      <alignment horizontal="right" vertical="center"/>
    </xf>
    <xf numFmtId="0" fontId="9" fillId="2" borderId="54" xfId="0" applyFont="1" applyFill="1" applyBorder="1" applyAlignment="1">
      <alignment vertical="center"/>
    </xf>
    <xf numFmtId="4" fontId="7" fillId="3" borderId="45" xfId="0" applyNumberFormat="1" applyFont="1" applyFill="1" applyBorder="1" applyAlignment="1">
      <alignment horizontal="right" vertical="center"/>
    </xf>
    <xf numFmtId="4" fontId="7" fillId="3" borderId="16" xfId="0" applyNumberFormat="1" applyFont="1" applyFill="1" applyBorder="1" applyAlignment="1">
      <alignment horizontal="right" vertical="center"/>
    </xf>
    <xf numFmtId="4" fontId="7" fillId="3" borderId="34" xfId="0" applyNumberFormat="1" applyFont="1" applyFill="1" applyBorder="1" applyAlignment="1">
      <alignment horizontal="right" vertical="center"/>
    </xf>
    <xf numFmtId="4" fontId="7" fillId="3" borderId="51" xfId="0" applyNumberFormat="1" applyFont="1" applyFill="1" applyBorder="1" applyAlignment="1">
      <alignment horizontal="right" vertical="center"/>
    </xf>
    <xf numFmtId="4" fontId="7" fillId="3" borderId="27" xfId="0" applyNumberFormat="1" applyFont="1" applyFill="1" applyBorder="1" applyAlignment="1">
      <alignment horizontal="right" vertical="center"/>
    </xf>
    <xf numFmtId="0" fontId="7" fillId="3" borderId="34" xfId="0" applyFont="1" applyFill="1" applyBorder="1" applyAlignment="1">
      <alignment horizontal="right" vertical="center"/>
    </xf>
    <xf numFmtId="0" fontId="7" fillId="3" borderId="42" xfId="0" applyFont="1" applyFill="1" applyBorder="1" applyAlignment="1">
      <alignment horizontal="right" vertical="center"/>
    </xf>
    <xf numFmtId="0" fontId="35" fillId="3" borderId="15" xfId="0" applyFont="1" applyFill="1" applyBorder="1" applyAlignment="1">
      <alignment horizontal="right" vertical="center" wrapText="1"/>
    </xf>
    <xf numFmtId="0" fontId="4" fillId="3" borderId="5" xfId="0" applyFont="1" applyFill="1" applyBorder="1" applyAlignment="1">
      <alignment vertical="center"/>
    </xf>
    <xf numFmtId="0" fontId="4" fillId="3" borderId="26" xfId="0" applyFont="1" applyFill="1" applyBorder="1" applyAlignment="1">
      <alignment vertical="center"/>
    </xf>
    <xf numFmtId="0" fontId="51" fillId="3" borderId="0" xfId="0" applyFont="1" applyFill="1" applyBorder="1" applyAlignment="1">
      <alignment horizontal="right" vertical="center"/>
    </xf>
    <xf numFmtId="0" fontId="51" fillId="3" borderId="46" xfId="0" applyFont="1" applyFill="1" applyBorder="1" applyAlignment="1">
      <alignment vertical="center"/>
    </xf>
    <xf numFmtId="4" fontId="2" fillId="3" borderId="44" xfId="0" applyNumberFormat="1" applyFont="1" applyFill="1" applyBorder="1" applyAlignment="1">
      <alignment vertical="center"/>
    </xf>
    <xf numFmtId="0" fontId="51" fillId="3" borderId="47" xfId="0" applyFont="1" applyFill="1" applyBorder="1" applyAlignment="1">
      <alignment vertical="center"/>
    </xf>
    <xf numFmtId="0" fontId="51" fillId="3" borderId="32" xfId="0" applyFont="1" applyFill="1" applyBorder="1" applyAlignment="1">
      <alignment vertical="center"/>
    </xf>
    <xf numFmtId="0" fontId="7" fillId="2" borderId="11" xfId="0" applyFont="1" applyFill="1" applyBorder="1" applyAlignment="1">
      <alignment horizontal="left" vertical="center"/>
    </xf>
    <xf numFmtId="0" fontId="7" fillId="2" borderId="21" xfId="0" applyFont="1" applyFill="1" applyBorder="1" applyAlignment="1">
      <alignment vertical="center" wrapText="1"/>
    </xf>
    <xf numFmtId="0" fontId="7" fillId="2" borderId="3" xfId="0" applyFont="1" applyFill="1" applyBorder="1" applyAlignment="1">
      <alignment vertical="center"/>
    </xf>
    <xf numFmtId="0" fontId="7" fillId="2" borderId="25" xfId="0" applyFont="1" applyFill="1" applyBorder="1" applyAlignment="1">
      <alignment vertical="center"/>
    </xf>
    <xf numFmtId="0" fontId="7" fillId="2" borderId="56" xfId="0" applyFont="1" applyFill="1" applyBorder="1" applyAlignment="1">
      <alignment horizontal="center" vertical="center" textRotation="90"/>
    </xf>
    <xf numFmtId="0" fontId="22" fillId="6" borderId="3" xfId="0" applyFont="1" applyFill="1" applyBorder="1" applyAlignment="1">
      <alignment vertical="center" wrapText="1"/>
    </xf>
    <xf numFmtId="0" fontId="22" fillId="6" borderId="8" xfId="0" applyFont="1" applyFill="1" applyBorder="1" applyAlignment="1">
      <alignment vertical="center" wrapText="1"/>
    </xf>
    <xf numFmtId="0" fontId="22" fillId="6" borderId="4" xfId="0" applyFont="1" applyFill="1" applyBorder="1" applyAlignment="1">
      <alignment vertical="center" wrapText="1"/>
    </xf>
    <xf numFmtId="0" fontId="22" fillId="6" borderId="8" xfId="0" applyFont="1" applyFill="1" applyBorder="1" applyAlignment="1">
      <alignment vertical="center"/>
    </xf>
    <xf numFmtId="0" fontId="22" fillId="6" borderId="8" xfId="0" applyFont="1" applyFill="1" applyBorder="1" applyAlignment="1">
      <alignment horizontal="right" vertical="center" wrapText="1"/>
    </xf>
    <xf numFmtId="0" fontId="4" fillId="6" borderId="18" xfId="0" applyFont="1" applyFill="1" applyBorder="1" applyAlignment="1">
      <alignment horizontal="right" vertical="center"/>
    </xf>
    <xf numFmtId="16" fontId="4" fillId="6" borderId="8" xfId="0" quotePrefix="1" applyNumberFormat="1" applyFont="1" applyFill="1" applyBorder="1" applyAlignment="1">
      <alignment horizontal="center" vertical="center"/>
    </xf>
    <xf numFmtId="16" fontId="4" fillId="6" borderId="25" xfId="0" quotePrefix="1" applyNumberFormat="1" applyFont="1" applyFill="1" applyBorder="1" applyAlignment="1">
      <alignment horizontal="left" vertical="center"/>
    </xf>
    <xf numFmtId="0" fontId="20" fillId="0" borderId="39" xfId="0" applyFont="1" applyBorder="1" applyAlignment="1">
      <alignment vertical="center" wrapText="1"/>
    </xf>
    <xf numFmtId="0" fontId="2" fillId="0" borderId="61" xfId="0" applyFont="1" applyBorder="1" applyAlignment="1">
      <alignment horizontal="left" vertical="center" wrapText="1"/>
    </xf>
    <xf numFmtId="0" fontId="53" fillId="2" borderId="0" xfId="0" applyFont="1" applyFill="1" applyAlignment="1" applyProtection="1">
      <alignment vertical="center" wrapText="1"/>
    </xf>
    <xf numFmtId="0" fontId="4" fillId="0" borderId="0" xfId="0" applyFont="1" applyProtection="1"/>
    <xf numFmtId="49" fontId="2" fillId="2" borderId="0" xfId="0" applyNumberFormat="1" applyFont="1" applyFill="1" applyAlignment="1" applyProtection="1">
      <alignment vertical="center" wrapText="1"/>
    </xf>
    <xf numFmtId="0" fontId="54" fillId="2" borderId="0" xfId="0" applyFont="1" applyFill="1" applyAlignment="1" applyProtection="1">
      <alignment vertical="center" wrapText="1"/>
    </xf>
    <xf numFmtId="0" fontId="7" fillId="2" borderId="3" xfId="0" applyFont="1" applyFill="1" applyBorder="1" applyAlignment="1">
      <alignment horizontal="left" vertical="center"/>
    </xf>
    <xf numFmtId="0" fontId="7" fillId="2" borderId="25" xfId="0" applyFont="1" applyFill="1" applyBorder="1" applyAlignment="1">
      <alignment vertical="center" wrapText="1"/>
    </xf>
    <xf numFmtId="4" fontId="2" fillId="3" borderId="0" xfId="0" applyNumberFormat="1" applyFont="1" applyFill="1" applyBorder="1" applyAlignment="1">
      <alignment vertical="center"/>
    </xf>
    <xf numFmtId="4" fontId="2" fillId="3" borderId="45" xfId="0" applyNumberFormat="1" applyFont="1" applyFill="1" applyBorder="1" applyAlignment="1">
      <alignment vertical="center"/>
    </xf>
    <xf numFmtId="4" fontId="4" fillId="3" borderId="42" xfId="0" applyNumberFormat="1" applyFont="1" applyFill="1" applyBorder="1" applyAlignment="1">
      <alignment vertical="center"/>
    </xf>
    <xf numFmtId="4" fontId="4" fillId="3" borderId="43" xfId="0" applyNumberFormat="1" applyFont="1" applyFill="1" applyBorder="1" applyAlignment="1">
      <alignment vertical="center"/>
    </xf>
    <xf numFmtId="4" fontId="2" fillId="2" borderId="22" xfId="0" applyNumberFormat="1" applyFont="1" applyFill="1" applyBorder="1" applyAlignment="1">
      <alignment horizontal="right" vertical="center"/>
    </xf>
    <xf numFmtId="4" fontId="4" fillId="2" borderId="29" xfId="0" applyNumberFormat="1" applyFont="1" applyFill="1" applyBorder="1" applyAlignment="1">
      <alignment horizontal="right" vertical="center"/>
    </xf>
    <xf numFmtId="0" fontId="7" fillId="2" borderId="54" xfId="0" applyFont="1" applyFill="1" applyBorder="1" applyAlignment="1">
      <alignment horizontal="center" vertical="center" textRotation="90"/>
    </xf>
    <xf numFmtId="0" fontId="2" fillId="0" borderId="22" xfId="0" applyFont="1" applyBorder="1" applyAlignment="1">
      <alignment horizontal="left" vertical="center" wrapText="1"/>
    </xf>
    <xf numFmtId="0" fontId="7" fillId="0" borderId="26" xfId="0" applyFont="1" applyBorder="1" applyAlignment="1">
      <alignment vertical="center" wrapText="1"/>
    </xf>
    <xf numFmtId="0" fontId="4" fillId="0" borderId="41" xfId="0" applyFont="1" applyBorder="1" applyAlignment="1">
      <alignment horizontal="center" vertical="center"/>
    </xf>
    <xf numFmtId="49" fontId="8" fillId="0" borderId="18" xfId="0" applyNumberFormat="1" applyFont="1" applyBorder="1" applyAlignment="1">
      <alignment horizontal="center" vertical="center"/>
    </xf>
    <xf numFmtId="0" fontId="57" fillId="7" borderId="33" xfId="0" applyFont="1" applyFill="1" applyBorder="1" applyAlignment="1">
      <alignment vertical="center"/>
    </xf>
    <xf numFmtId="0" fontId="57" fillId="7" borderId="47" xfId="0" applyFont="1" applyFill="1" applyBorder="1" applyAlignment="1">
      <alignment vertical="center"/>
    </xf>
    <xf numFmtId="0" fontId="57" fillId="7" borderId="46" xfId="0" applyFont="1" applyFill="1" applyBorder="1" applyAlignment="1">
      <alignment vertical="center"/>
    </xf>
    <xf numFmtId="4" fontId="56" fillId="7" borderId="16" xfId="0" applyNumberFormat="1" applyFont="1" applyFill="1" applyBorder="1" applyAlignment="1">
      <alignment horizontal="right" vertical="center"/>
    </xf>
    <xf numFmtId="4" fontId="56" fillId="7" borderId="6" xfId="0" applyNumberFormat="1" applyFont="1" applyFill="1" applyBorder="1" applyAlignment="1">
      <alignment horizontal="right" vertical="center"/>
    </xf>
    <xf numFmtId="4" fontId="56" fillId="7" borderId="44" xfId="0" applyNumberFormat="1" applyFont="1" applyFill="1" applyBorder="1" applyAlignment="1">
      <alignment vertical="center"/>
    </xf>
    <xf numFmtId="49" fontId="4" fillId="6" borderId="8" xfId="0" quotePrefix="1" applyNumberFormat="1" applyFont="1" applyFill="1" applyBorder="1" applyAlignment="1">
      <alignment horizontal="center" vertical="center"/>
    </xf>
    <xf numFmtId="0" fontId="20" fillId="2" borderId="0" xfId="0" applyFont="1" applyFill="1" applyBorder="1" applyAlignment="1">
      <alignment horizontal="right" vertical="center"/>
    </xf>
    <xf numFmtId="0" fontId="2" fillId="0" borderId="0" xfId="0" applyFont="1" applyBorder="1" applyAlignment="1"/>
    <xf numFmtId="0" fontId="4" fillId="2" borderId="0" xfId="0" applyFont="1" applyFill="1" applyBorder="1" applyAlignment="1">
      <alignment vertical="center"/>
    </xf>
    <xf numFmtId="0" fontId="7" fillId="0" borderId="0" xfId="0" applyFont="1" applyBorder="1" applyAlignment="1">
      <alignment vertical="top" wrapText="1"/>
    </xf>
    <xf numFmtId="0" fontId="15" fillId="2" borderId="0" xfId="0" applyFont="1" applyFill="1" applyBorder="1" applyAlignment="1">
      <alignment horizontal="center" wrapText="1"/>
    </xf>
    <xf numFmtId="0" fontId="4" fillId="0" borderId="0" xfId="0" applyFont="1" applyBorder="1" applyAlignment="1"/>
    <xf numFmtId="0" fontId="2" fillId="0" borderId="0" xfId="0" applyFont="1" applyBorder="1"/>
    <xf numFmtId="49" fontId="2" fillId="2" borderId="0" xfId="0" applyNumberFormat="1" applyFont="1" applyFill="1" applyAlignment="1">
      <alignment vertical="center" wrapText="1"/>
    </xf>
    <xf numFmtId="49" fontId="2" fillId="2" borderId="0" xfId="0" applyNumberFormat="1" applyFont="1" applyFill="1" applyAlignment="1">
      <alignment vertical="top" wrapText="1"/>
    </xf>
    <xf numFmtId="0" fontId="54" fillId="2" borderId="0" xfId="0" applyFont="1" applyFill="1" applyAlignment="1">
      <alignment vertical="top" wrapText="1"/>
    </xf>
    <xf numFmtId="0" fontId="20" fillId="0" borderId="0" xfId="0" applyFont="1" applyAlignment="1">
      <alignment vertical="center" wrapText="1"/>
    </xf>
    <xf numFmtId="0" fontId="34" fillId="0" borderId="2" xfId="0" applyFont="1" applyBorder="1" applyAlignment="1" applyProtection="1">
      <alignment vertical="center" wrapText="1"/>
    </xf>
    <xf numFmtId="4" fontId="20" fillId="6" borderId="11" xfId="0" applyNumberFormat="1" applyFont="1" applyFill="1" applyBorder="1" applyAlignment="1">
      <alignment horizontal="center" vertical="center"/>
    </xf>
    <xf numFmtId="4" fontId="9" fillId="3" borderId="45" xfId="0" applyNumberFormat="1" applyFont="1" applyFill="1" applyBorder="1" applyAlignment="1">
      <alignment horizontal="right" vertical="center"/>
    </xf>
    <xf numFmtId="49" fontId="9" fillId="3" borderId="17" xfId="0" applyNumberFormat="1" applyFont="1" applyFill="1" applyBorder="1" applyAlignment="1">
      <alignment horizontal="center" vertical="center"/>
    </xf>
    <xf numFmtId="0" fontId="9" fillId="3" borderId="40" xfId="0" applyNumberFormat="1" applyFont="1" applyFill="1" applyBorder="1" applyAlignment="1">
      <alignment horizontal="center" vertical="center"/>
    </xf>
    <xf numFmtId="49" fontId="7" fillId="0" borderId="17" xfId="0" quotePrefix="1" applyNumberFormat="1" applyFont="1" applyBorder="1" applyAlignment="1">
      <alignment horizontal="center" vertical="center"/>
    </xf>
    <xf numFmtId="0" fontId="54" fillId="2" borderId="0" xfId="0" applyFont="1" applyFill="1" applyAlignment="1">
      <alignment horizontal="left" vertical="top" wrapText="1"/>
    </xf>
    <xf numFmtId="0" fontId="4" fillId="2" borderId="42" xfId="0" applyFont="1" applyFill="1" applyBorder="1" applyAlignment="1">
      <alignment vertical="center"/>
    </xf>
    <xf numFmtId="0" fontId="4" fillId="2" borderId="43" xfId="0" applyFont="1" applyFill="1" applyBorder="1" applyAlignment="1">
      <alignment vertical="center"/>
    </xf>
    <xf numFmtId="0" fontId="7" fillId="2" borderId="45" xfId="0" applyFont="1" applyFill="1" applyBorder="1" applyAlignment="1">
      <alignment horizontal="center" vertical="center" textRotation="90"/>
    </xf>
    <xf numFmtId="4" fontId="2" fillId="6" borderId="11" xfId="0" applyNumberFormat="1" applyFont="1" applyFill="1" applyBorder="1" applyAlignment="1">
      <alignment vertical="top"/>
    </xf>
    <xf numFmtId="4" fontId="4" fillId="3" borderId="43" xfId="0" applyNumberFormat="1" applyFont="1" applyFill="1" applyBorder="1" applyAlignment="1">
      <alignment horizontal="right" vertical="center"/>
    </xf>
    <xf numFmtId="0" fontId="7" fillId="6" borderId="19" xfId="0" applyFont="1" applyFill="1" applyBorder="1" applyAlignment="1">
      <alignment horizontal="center" vertical="center" wrapText="1"/>
    </xf>
    <xf numFmtId="0" fontId="7" fillId="0" borderId="19" xfId="0" applyFont="1" applyBorder="1" applyAlignment="1">
      <alignment horizontal="center" vertical="center"/>
    </xf>
    <xf numFmtId="4" fontId="2" fillId="6" borderId="12" xfId="0" applyNumberFormat="1" applyFont="1" applyFill="1" applyBorder="1" applyAlignment="1">
      <alignment vertical="top"/>
    </xf>
    <xf numFmtId="4" fontId="2" fillId="6" borderId="22" xfId="0" applyNumberFormat="1" applyFont="1" applyFill="1" applyBorder="1" applyAlignment="1">
      <alignment vertical="center"/>
    </xf>
    <xf numFmtId="4" fontId="2" fillId="6" borderId="66" xfId="0" applyNumberFormat="1" applyFont="1" applyFill="1" applyBorder="1" applyAlignment="1">
      <alignment vertical="top"/>
    </xf>
    <xf numFmtId="0" fontId="48" fillId="2" borderId="0" xfId="2" applyFont="1" applyFill="1" applyAlignment="1">
      <alignment vertical="center"/>
    </xf>
    <xf numFmtId="0" fontId="2" fillId="2" borderId="0" xfId="0" applyFont="1" applyFill="1" applyAlignment="1">
      <alignment horizontal="right" vertical="center"/>
    </xf>
    <xf numFmtId="4" fontId="2" fillId="3" borderId="30" xfId="0" applyNumberFormat="1" applyFont="1" applyFill="1" applyBorder="1" applyAlignment="1">
      <alignment horizontal="right" vertical="center"/>
    </xf>
    <xf numFmtId="4" fontId="2" fillId="3" borderId="38" xfId="0" applyNumberFormat="1" applyFont="1" applyFill="1" applyBorder="1" applyAlignment="1">
      <alignment horizontal="right" vertical="center"/>
    </xf>
    <xf numFmtId="0" fontId="2" fillId="2" borderId="0" xfId="0" applyFont="1" applyFill="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vertical="center" wrapText="1"/>
    </xf>
    <xf numFmtId="4" fontId="2" fillId="6" borderId="66" xfId="0" applyNumberFormat="1" applyFont="1" applyFill="1" applyBorder="1" applyAlignment="1">
      <alignment horizontal="right" vertical="center"/>
    </xf>
    <xf numFmtId="4" fontId="2" fillId="6" borderId="9" xfId="0" applyNumberFormat="1" applyFont="1" applyFill="1" applyBorder="1" applyAlignment="1">
      <alignment horizontal="right" vertical="center"/>
    </xf>
    <xf numFmtId="4" fontId="2" fillId="2" borderId="29" xfId="0" applyNumberFormat="1" applyFont="1" applyFill="1" applyBorder="1" applyAlignment="1">
      <alignment horizontal="right" vertical="center"/>
    </xf>
    <xf numFmtId="4" fontId="2" fillId="6" borderId="29" xfId="0" applyNumberFormat="1" applyFont="1" applyFill="1" applyBorder="1" applyAlignment="1">
      <alignment horizontal="right" vertical="center"/>
    </xf>
    <xf numFmtId="4" fontId="4" fillId="0" borderId="29" xfId="0" applyNumberFormat="1" applyFont="1" applyBorder="1" applyAlignment="1">
      <alignment horizontal="right" vertical="center"/>
    </xf>
    <xf numFmtId="0" fontId="4" fillId="2" borderId="43" xfId="0" applyFont="1" applyFill="1" applyBorder="1" applyAlignment="1">
      <alignment horizontal="right" vertical="center"/>
    </xf>
    <xf numFmtId="4" fontId="4" fillId="3" borderId="26" xfId="0" applyNumberFormat="1" applyFont="1" applyFill="1" applyBorder="1" applyAlignment="1">
      <alignment vertical="center"/>
    </xf>
    <xf numFmtId="4" fontId="4" fillId="3" borderId="2" xfId="0" applyNumberFormat="1" applyFont="1" applyFill="1" applyBorder="1" applyAlignment="1">
      <alignment vertical="center"/>
    </xf>
    <xf numFmtId="0" fontId="12" fillId="3" borderId="0" xfId="0" applyFont="1" applyFill="1" applyBorder="1" applyAlignment="1">
      <alignment vertical="center"/>
    </xf>
    <xf numFmtId="0" fontId="12" fillId="3" borderId="28" xfId="0" applyFont="1" applyFill="1" applyBorder="1" applyAlignment="1">
      <alignment vertical="center"/>
    </xf>
    <xf numFmtId="0" fontId="12" fillId="7" borderId="0" xfId="0" applyFont="1" applyFill="1" applyBorder="1" applyAlignment="1">
      <alignment vertical="center"/>
    </xf>
    <xf numFmtId="0" fontId="12" fillId="7" borderId="35" xfId="0" applyFont="1" applyFill="1" applyBorder="1" applyAlignment="1">
      <alignment vertical="center"/>
    </xf>
    <xf numFmtId="0" fontId="20" fillId="0" borderId="0" xfId="0" applyFont="1" applyAlignment="1" applyProtection="1">
      <alignment vertical="center" wrapText="1"/>
    </xf>
    <xf numFmtId="0" fontId="22" fillId="0" borderId="0" xfId="0" applyFont="1" applyAlignment="1" applyProtection="1">
      <alignment horizontal="left" vertical="center" wrapText="1"/>
    </xf>
    <xf numFmtId="4" fontId="2" fillId="3" borderId="0" xfId="0" applyNumberFormat="1" applyFont="1" applyFill="1" applyBorder="1" applyAlignment="1">
      <alignment vertical="top"/>
    </xf>
    <xf numFmtId="4" fontId="30" fillId="3" borderId="42" xfId="0" applyNumberFormat="1" applyFont="1" applyFill="1" applyBorder="1" applyAlignment="1">
      <alignment horizontal="right" vertical="center"/>
    </xf>
    <xf numFmtId="4" fontId="4" fillId="3" borderId="45" xfId="0" applyNumberFormat="1" applyFont="1" applyFill="1" applyBorder="1" applyAlignment="1">
      <alignment vertical="center"/>
    </xf>
    <xf numFmtId="0" fontId="7" fillId="6" borderId="72" xfId="0" applyFont="1" applyFill="1" applyBorder="1" applyAlignment="1">
      <alignment horizontal="center" vertical="center" wrapText="1"/>
    </xf>
    <xf numFmtId="0" fontId="7" fillId="6" borderId="73" xfId="0" applyFont="1" applyFill="1" applyBorder="1" applyAlignment="1">
      <alignment horizontal="center" vertical="center" wrapText="1"/>
    </xf>
    <xf numFmtId="4" fontId="2" fillId="2" borderId="39" xfId="0" applyNumberFormat="1" applyFont="1" applyFill="1" applyBorder="1" applyAlignment="1">
      <alignment horizontal="center" vertical="center"/>
    </xf>
    <xf numFmtId="0" fontId="7" fillId="2" borderId="26" xfId="0" applyFont="1" applyFill="1" applyBorder="1" applyAlignment="1">
      <alignment horizontal="center" vertical="center"/>
    </xf>
    <xf numFmtId="0" fontId="7" fillId="2" borderId="25" xfId="0" applyFont="1" applyFill="1" applyBorder="1" applyAlignment="1">
      <alignment horizontal="center" vertical="center"/>
    </xf>
    <xf numFmtId="0" fontId="9" fillId="3" borderId="3" xfId="0" applyFont="1" applyFill="1" applyBorder="1" applyAlignment="1">
      <alignment horizontal="center" vertical="center" wrapText="1"/>
    </xf>
    <xf numFmtId="0" fontId="9" fillId="3" borderId="25" xfId="0" applyFont="1" applyFill="1" applyBorder="1" applyAlignment="1">
      <alignment horizontal="center" vertical="center" wrapText="1"/>
    </xf>
    <xf numFmtId="4" fontId="7" fillId="3" borderId="34" xfId="0" applyNumberFormat="1" applyFont="1" applyFill="1" applyBorder="1" applyAlignment="1">
      <alignment horizontal="center" vertical="center"/>
    </xf>
    <xf numFmtId="4" fontId="2" fillId="3" borderId="8" xfId="0" applyNumberFormat="1" applyFont="1" applyFill="1" applyBorder="1" applyAlignment="1">
      <alignment horizontal="center" vertical="center"/>
    </xf>
    <xf numFmtId="4" fontId="2" fillId="3" borderId="28" xfId="0" applyNumberFormat="1" applyFont="1" applyFill="1" applyBorder="1" applyAlignment="1">
      <alignment horizontal="center" vertical="center"/>
    </xf>
    <xf numFmtId="4" fontId="4" fillId="3" borderId="23" xfId="0" applyNumberFormat="1" applyFont="1" applyFill="1" applyBorder="1" applyAlignment="1">
      <alignment horizontal="center" vertical="center"/>
    </xf>
    <xf numFmtId="0" fontId="7" fillId="2" borderId="5" xfId="0" applyFont="1" applyFill="1" applyBorder="1" applyAlignment="1">
      <alignment horizontal="left" vertical="center"/>
    </xf>
    <xf numFmtId="4" fontId="4" fillId="3" borderId="10" xfId="0" applyNumberFormat="1" applyFont="1" applyFill="1" applyBorder="1" applyAlignment="1">
      <alignment vertical="center"/>
    </xf>
    <xf numFmtId="4" fontId="4" fillId="3" borderId="24" xfId="0" applyNumberFormat="1" applyFont="1" applyFill="1" applyBorder="1" applyAlignment="1">
      <alignment horizontal="center" vertical="center"/>
    </xf>
    <xf numFmtId="0" fontId="2" fillId="3" borderId="43" xfId="0" applyFont="1" applyFill="1" applyBorder="1" applyAlignment="1">
      <alignment horizontal="right" vertical="top"/>
    </xf>
    <xf numFmtId="4" fontId="2" fillId="3" borderId="14" xfId="0" applyNumberFormat="1" applyFont="1" applyFill="1" applyBorder="1" applyAlignment="1">
      <alignment horizontal="right" vertical="top"/>
    </xf>
    <xf numFmtId="0" fontId="2" fillId="3" borderId="42" xfId="0" applyFont="1" applyFill="1" applyBorder="1" applyAlignment="1">
      <alignment horizontal="right" vertical="top"/>
    </xf>
    <xf numFmtId="4" fontId="2" fillId="3" borderId="0" xfId="0" applyNumberFormat="1" applyFont="1" applyFill="1" applyBorder="1" applyAlignment="1">
      <alignment horizontal="center" vertical="top"/>
    </xf>
    <xf numFmtId="4" fontId="2" fillId="0" borderId="21" xfId="0" applyNumberFormat="1" applyFont="1" applyBorder="1" applyAlignment="1">
      <alignment vertical="center" wrapText="1"/>
    </xf>
    <xf numFmtId="4" fontId="2" fillId="7" borderId="16" xfId="0" applyNumberFormat="1" applyFont="1" applyFill="1" applyBorder="1" applyAlignment="1">
      <alignment horizontal="right" vertical="top"/>
    </xf>
    <xf numFmtId="4" fontId="2" fillId="7" borderId="6" xfId="0" applyNumberFormat="1" applyFont="1" applyFill="1" applyBorder="1" applyAlignment="1">
      <alignment horizontal="right" vertical="top"/>
    </xf>
    <xf numFmtId="0" fontId="4" fillId="0" borderId="42" xfId="0" applyFont="1" applyBorder="1" applyAlignment="1">
      <alignment vertical="center" wrapText="1"/>
    </xf>
    <xf numFmtId="0" fontId="4" fillId="0" borderId="69" xfId="0" applyFont="1" applyBorder="1" applyAlignment="1">
      <alignment horizontal="center" vertical="center" wrapText="1"/>
    </xf>
    <xf numFmtId="0" fontId="4" fillId="0" borderId="65" xfId="0" applyFont="1" applyBorder="1" applyAlignment="1">
      <alignment horizontal="center" vertical="center" wrapText="1"/>
    </xf>
    <xf numFmtId="0" fontId="34" fillId="0" borderId="0" xfId="0" applyFont="1" applyAlignment="1" applyProtection="1">
      <alignment vertical="center" wrapText="1"/>
    </xf>
    <xf numFmtId="49" fontId="2" fillId="2" borderId="0" xfId="0" applyNumberFormat="1" applyFont="1" applyFill="1" applyAlignment="1" applyProtection="1">
      <alignment vertical="top" wrapText="1"/>
    </xf>
    <xf numFmtId="0" fontId="54" fillId="2" borderId="0" xfId="0" applyFont="1" applyFill="1" applyAlignment="1" applyProtection="1">
      <alignment vertical="top" wrapText="1"/>
    </xf>
    <xf numFmtId="0" fontId="4" fillId="6" borderId="36" xfId="0" applyFont="1" applyFill="1" applyBorder="1" applyAlignment="1">
      <alignment horizontal="right" vertical="center"/>
    </xf>
    <xf numFmtId="49" fontId="4" fillId="6" borderId="49" xfId="0" quotePrefix="1" applyNumberFormat="1" applyFont="1" applyFill="1" applyBorder="1" applyAlignment="1">
      <alignment horizontal="center" vertical="center"/>
    </xf>
    <xf numFmtId="16" fontId="4" fillId="6" borderId="50" xfId="0" quotePrefix="1" applyNumberFormat="1" applyFont="1" applyFill="1" applyBorder="1" applyAlignment="1">
      <alignment horizontal="left" vertical="center"/>
    </xf>
    <xf numFmtId="0" fontId="4" fillId="0" borderId="42" xfId="0" applyFont="1" applyBorder="1" applyAlignment="1">
      <alignment wrapText="1"/>
    </xf>
    <xf numFmtId="0" fontId="4" fillId="0" borderId="69" xfId="0" applyFont="1" applyBorder="1" applyAlignment="1">
      <alignment horizontal="center" wrapText="1"/>
    </xf>
    <xf numFmtId="0" fontId="4" fillId="0" borderId="65" xfId="0" applyFont="1" applyBorder="1" applyAlignment="1">
      <alignment horizontal="center" wrapText="1"/>
    </xf>
    <xf numFmtId="49" fontId="3" fillId="2" borderId="0" xfId="0" applyNumberFormat="1" applyFont="1" applyFill="1" applyAlignment="1">
      <alignment horizontal="center" wrapText="1"/>
    </xf>
    <xf numFmtId="0" fontId="2" fillId="0" borderId="0" xfId="0" applyFont="1" applyAlignment="1"/>
    <xf numFmtId="49" fontId="7" fillId="0" borderId="17" xfId="0" applyNumberFormat="1" applyFont="1" applyBorder="1" applyAlignment="1">
      <alignment horizontal="center" vertical="center"/>
    </xf>
    <xf numFmtId="49" fontId="4" fillId="2" borderId="0" xfId="0" applyNumberFormat="1" applyFont="1" applyFill="1" applyAlignment="1">
      <alignment horizontal="right" vertical="center"/>
    </xf>
    <xf numFmtId="49" fontId="7" fillId="0" borderId="19" xfId="0" applyNumberFormat="1" applyFont="1" applyBorder="1" applyAlignment="1">
      <alignment horizontal="center" vertical="center"/>
    </xf>
    <xf numFmtId="0" fontId="9" fillId="0" borderId="3" xfId="0" applyFont="1" applyBorder="1" applyAlignment="1">
      <alignment horizontal="left" vertical="center"/>
    </xf>
    <xf numFmtId="4" fontId="2" fillId="6" borderId="11" xfId="0" applyNumberFormat="1" applyFont="1" applyFill="1" applyBorder="1" applyAlignment="1">
      <alignment horizontal="right" vertical="center"/>
    </xf>
    <xf numFmtId="0" fontId="7" fillId="2" borderId="0" xfId="0" applyFont="1" applyFill="1" applyAlignment="1">
      <alignment horizontal="left" vertical="center" wrapText="1"/>
    </xf>
    <xf numFmtId="0" fontId="7" fillId="0" borderId="3" xfId="0" applyFont="1" applyBorder="1" applyAlignment="1">
      <alignment horizontal="left" vertical="center"/>
    </xf>
    <xf numFmtId="0" fontId="26" fillId="0" borderId="22" xfId="0" applyFont="1" applyBorder="1" applyAlignment="1">
      <alignment horizontal="left" vertical="center" wrapText="1"/>
    </xf>
    <xf numFmtId="0" fontId="7" fillId="6" borderId="0" xfId="0" applyFont="1" applyFill="1" applyBorder="1" applyAlignment="1">
      <alignment horizontal="center" vertical="center" wrapText="1"/>
    </xf>
    <xf numFmtId="0" fontId="15" fillId="2" borderId="55" xfId="0" applyFont="1" applyFill="1" applyBorder="1" applyAlignment="1">
      <alignment horizontal="center" vertical="center" wrapText="1"/>
    </xf>
    <xf numFmtId="49" fontId="7" fillId="0" borderId="17" xfId="0" applyNumberFormat="1" applyFont="1" applyBorder="1" applyAlignment="1">
      <alignment horizontal="center" vertical="center"/>
    </xf>
    <xf numFmtId="49" fontId="7" fillId="0" borderId="20"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9" fillId="0" borderId="3" xfId="0" applyFont="1" applyBorder="1" applyAlignment="1">
      <alignment horizontal="left" vertical="center"/>
    </xf>
    <xf numFmtId="4" fontId="4" fillId="2" borderId="0" xfId="0" applyNumberFormat="1" applyFont="1" applyFill="1" applyAlignment="1" applyProtection="1">
      <alignment horizontal="right" vertical="center"/>
    </xf>
    <xf numFmtId="0" fontId="7" fillId="2" borderId="0" xfId="0" applyFont="1" applyFill="1" applyAlignment="1">
      <alignment horizontal="left" vertical="center" wrapText="1"/>
    </xf>
    <xf numFmtId="0" fontId="7" fillId="0" borderId="3" xfId="0" applyFont="1" applyBorder="1" applyAlignment="1">
      <alignment horizontal="left" vertical="center"/>
    </xf>
    <xf numFmtId="0" fontId="26" fillId="0" borderId="22" xfId="0" applyFont="1" applyBorder="1" applyAlignment="1">
      <alignment horizontal="left" vertical="center" wrapText="1"/>
    </xf>
    <xf numFmtId="4" fontId="2" fillId="3" borderId="68" xfId="0" applyNumberFormat="1" applyFont="1" applyFill="1" applyBorder="1" applyAlignment="1">
      <alignment horizontal="center" vertical="top"/>
    </xf>
    <xf numFmtId="4" fontId="2" fillId="3" borderId="45" xfId="0" applyNumberFormat="1" applyFont="1" applyFill="1" applyBorder="1" applyAlignment="1">
      <alignment horizontal="center" vertical="top"/>
    </xf>
    <xf numFmtId="4" fontId="2" fillId="3" borderId="16" xfId="0" applyNumberFormat="1" applyFont="1" applyFill="1" applyBorder="1" applyAlignment="1">
      <alignment horizontal="center" vertical="top"/>
    </xf>
    <xf numFmtId="0" fontId="9" fillId="3" borderId="62" xfId="0" applyFont="1" applyFill="1" applyBorder="1" applyAlignment="1">
      <alignment horizontal="center" vertical="center" wrapText="1"/>
    </xf>
    <xf numFmtId="0" fontId="9" fillId="3" borderId="44" xfId="0" applyFont="1" applyFill="1" applyBorder="1" applyAlignment="1">
      <alignment horizontal="center" vertical="center" wrapText="1"/>
    </xf>
    <xf numFmtId="4" fontId="4" fillId="3" borderId="44" xfId="0" applyNumberFormat="1" applyFont="1" applyFill="1" applyBorder="1" applyAlignment="1">
      <alignment horizontal="right" vertical="top"/>
    </xf>
    <xf numFmtId="4" fontId="4" fillId="3" borderId="35" xfId="0" applyNumberFormat="1" applyFont="1" applyFill="1" applyBorder="1" applyAlignment="1">
      <alignment horizontal="right" vertical="top"/>
    </xf>
    <xf numFmtId="4" fontId="2" fillId="6" borderId="9" xfId="0" applyNumberFormat="1" applyFont="1" applyFill="1" applyBorder="1" applyAlignment="1">
      <alignment vertical="top"/>
    </xf>
    <xf numFmtId="4" fontId="4" fillId="2" borderId="29" xfId="0" applyNumberFormat="1" applyFont="1" applyFill="1" applyBorder="1" applyAlignment="1">
      <alignment vertical="top"/>
    </xf>
    <xf numFmtId="4" fontId="2" fillId="2" borderId="29" xfId="0" applyNumberFormat="1" applyFont="1" applyFill="1" applyBorder="1" applyAlignment="1">
      <alignment vertical="top"/>
    </xf>
    <xf numFmtId="0" fontId="26" fillId="0" borderId="61" xfId="0" applyFont="1" applyBorder="1" applyAlignment="1">
      <alignment vertical="center" wrapText="1"/>
    </xf>
    <xf numFmtId="4" fontId="2" fillId="3" borderId="68" xfId="0" applyNumberFormat="1" applyFont="1" applyFill="1" applyBorder="1" applyAlignment="1">
      <alignment horizontal="right" vertical="top"/>
    </xf>
    <xf numFmtId="4" fontId="2" fillId="3" borderId="0" xfId="0" applyNumberFormat="1" applyFont="1" applyFill="1" applyBorder="1" applyAlignment="1">
      <alignment horizontal="right" vertical="top"/>
    </xf>
    <xf numFmtId="4" fontId="2" fillId="3" borderId="45" xfId="0" applyNumberFormat="1" applyFont="1" applyFill="1" applyBorder="1" applyAlignment="1">
      <alignment horizontal="right" vertical="top"/>
    </xf>
    <xf numFmtId="0" fontId="2" fillId="3" borderId="44" xfId="0" applyFont="1" applyFill="1" applyBorder="1" applyAlignment="1">
      <alignment horizontal="right" vertical="top"/>
    </xf>
    <xf numFmtId="0" fontId="12" fillId="7" borderId="2" xfId="0" applyFont="1" applyFill="1" applyBorder="1" applyAlignment="1">
      <alignment vertical="center"/>
    </xf>
    <xf numFmtId="0" fontId="12" fillId="7" borderId="28" xfId="0" applyFont="1" applyFill="1" applyBorder="1" applyAlignment="1">
      <alignment vertical="center"/>
    </xf>
    <xf numFmtId="4" fontId="9" fillId="7" borderId="16" xfId="0" applyNumberFormat="1" applyFont="1" applyFill="1" applyBorder="1" applyAlignment="1">
      <alignment horizontal="left" vertical="top"/>
    </xf>
    <xf numFmtId="4" fontId="2" fillId="0" borderId="53" xfId="0" applyNumberFormat="1" applyFont="1" applyBorder="1" applyAlignment="1">
      <alignment vertical="center"/>
    </xf>
    <xf numFmtId="4" fontId="7" fillId="4" borderId="11" xfId="0" applyNumberFormat="1" applyFont="1" applyFill="1" applyBorder="1" applyAlignment="1">
      <alignment horizontal="right" vertical="center" wrapText="1"/>
    </xf>
    <xf numFmtId="4" fontId="7" fillId="3" borderId="28" xfId="0" applyNumberFormat="1" applyFont="1" applyFill="1" applyBorder="1" applyAlignment="1">
      <alignment horizontal="right" vertical="center"/>
    </xf>
    <xf numFmtId="4" fontId="2" fillId="0" borderId="57" xfId="0" applyNumberFormat="1" applyFont="1" applyBorder="1" applyAlignment="1">
      <alignment vertical="center"/>
    </xf>
    <xf numFmtId="0" fontId="12" fillId="3" borderId="34" xfId="0" applyFont="1" applyFill="1" applyBorder="1" applyAlignment="1">
      <alignment vertical="center"/>
    </xf>
    <xf numFmtId="49" fontId="2" fillId="0" borderId="0" xfId="0" applyNumberFormat="1" applyFont="1" applyAlignment="1" applyProtection="1">
      <alignment wrapText="1"/>
    </xf>
    <xf numFmtId="49" fontId="7" fillId="0" borderId="17" xfId="0" applyNumberFormat="1" applyFont="1" applyBorder="1" applyAlignment="1">
      <alignment horizontal="center" vertical="center"/>
    </xf>
    <xf numFmtId="0" fontId="9" fillId="2" borderId="67" xfId="0" applyFont="1" applyFill="1" applyBorder="1" applyAlignment="1">
      <alignment horizontal="center" vertical="center" textRotation="90"/>
    </xf>
    <xf numFmtId="4" fontId="4" fillId="3" borderId="42" xfId="0" applyNumberFormat="1" applyFont="1" applyFill="1" applyBorder="1" applyAlignment="1">
      <alignment vertical="top"/>
    </xf>
    <xf numFmtId="4" fontId="4" fillId="3" borderId="44" xfId="0" applyNumberFormat="1" applyFont="1" applyFill="1" applyBorder="1" applyAlignment="1">
      <alignment vertical="top"/>
    </xf>
    <xf numFmtId="4" fontId="2" fillId="3" borderId="8" xfId="0" applyNumberFormat="1" applyFont="1" applyFill="1" applyBorder="1" applyAlignment="1">
      <alignment vertical="top"/>
    </xf>
    <xf numFmtId="4" fontId="2" fillId="3" borderId="45" xfId="0" applyNumberFormat="1" applyFont="1" applyFill="1" applyBorder="1" applyAlignment="1">
      <alignment vertical="top"/>
    </xf>
    <xf numFmtId="4" fontId="2" fillId="3" borderId="47" xfId="0" applyNumberFormat="1" applyFont="1" applyFill="1" applyBorder="1" applyAlignment="1">
      <alignment vertical="top"/>
    </xf>
    <xf numFmtId="4" fontId="2" fillId="3" borderId="46" xfId="0" applyNumberFormat="1" applyFont="1" applyFill="1" applyBorder="1" applyAlignment="1">
      <alignment vertical="top"/>
    </xf>
    <xf numFmtId="4" fontId="4" fillId="3" borderId="34" xfId="0" applyNumberFormat="1" applyFont="1" applyFill="1" applyBorder="1" applyAlignment="1">
      <alignment vertical="top"/>
    </xf>
    <xf numFmtId="4" fontId="30" fillId="3" borderId="0" xfId="0" applyNumberFormat="1" applyFont="1" applyFill="1" applyBorder="1" applyAlignment="1">
      <alignment vertical="center"/>
    </xf>
    <xf numFmtId="4" fontId="4" fillId="3" borderId="0" xfId="0" applyNumberFormat="1" applyFont="1" applyFill="1" applyBorder="1" applyAlignment="1">
      <alignment vertical="top"/>
    </xf>
    <xf numFmtId="4" fontId="4" fillId="6" borderId="22" xfId="0" applyNumberFormat="1" applyFont="1" applyFill="1" applyBorder="1" applyAlignment="1">
      <alignment vertical="center"/>
    </xf>
    <xf numFmtId="49" fontId="2" fillId="2" borderId="0" xfId="0" applyNumberFormat="1" applyFont="1" applyFill="1" applyAlignment="1" applyProtection="1">
      <alignment horizontal="center" vertical="center" wrapText="1"/>
    </xf>
    <xf numFmtId="49" fontId="2" fillId="2" borderId="0" xfId="0" applyNumberFormat="1" applyFont="1" applyFill="1" applyAlignment="1" applyProtection="1">
      <alignment horizontal="center" vertical="top" wrapText="1"/>
    </xf>
    <xf numFmtId="0" fontId="0" fillId="0" borderId="0" xfId="0" applyFont="1" applyAlignment="1">
      <alignment vertical="center"/>
    </xf>
    <xf numFmtId="0" fontId="4" fillId="0" borderId="0" xfId="0" applyFont="1" applyAlignment="1" applyProtection="1">
      <alignment wrapText="1"/>
    </xf>
    <xf numFmtId="0" fontId="8" fillId="2" borderId="0" xfId="0" applyFont="1" applyFill="1" applyAlignment="1">
      <alignment vertical="center" wrapText="1"/>
    </xf>
    <xf numFmtId="0" fontId="8" fillId="0" borderId="0" xfId="0" applyFont="1" applyAlignment="1">
      <alignment vertical="top" wrapText="1"/>
    </xf>
    <xf numFmtId="49" fontId="9" fillId="0" borderId="33" xfId="0" applyNumberFormat="1" applyFont="1" applyBorder="1" applyAlignment="1">
      <alignment horizontal="center" vertical="center"/>
    </xf>
    <xf numFmtId="4" fontId="2" fillId="8" borderId="8" xfId="0" applyNumberFormat="1" applyFont="1" applyFill="1" applyBorder="1" applyAlignment="1">
      <alignment horizontal="right" vertical="center"/>
    </xf>
    <xf numFmtId="4" fontId="2" fillId="8" borderId="28" xfId="0" applyNumberFormat="1" applyFont="1" applyFill="1" applyBorder="1" applyAlignment="1">
      <alignment vertical="center"/>
    </xf>
    <xf numFmtId="4" fontId="7" fillId="8" borderId="18" xfId="0" applyNumberFormat="1" applyFont="1" applyFill="1" applyBorder="1" applyAlignment="1">
      <alignment vertical="center"/>
    </xf>
    <xf numFmtId="0" fontId="60" fillId="0" borderId="0" xfId="0" applyFont="1" applyAlignment="1">
      <alignment horizontal="center" vertical="center"/>
    </xf>
    <xf numFmtId="0" fontId="60" fillId="0" borderId="0" xfId="0" applyFont="1" applyAlignment="1">
      <alignment wrapText="1"/>
    </xf>
    <xf numFmtId="4" fontId="2" fillId="7" borderId="26" xfId="0" applyNumberFormat="1" applyFont="1" applyFill="1" applyBorder="1" applyAlignment="1">
      <alignment vertical="center"/>
    </xf>
    <xf numFmtId="16" fontId="9" fillId="3" borderId="36" xfId="0" quotePrefix="1" applyNumberFormat="1" applyFont="1" applyFill="1" applyBorder="1" applyAlignment="1">
      <alignment horizontal="center" vertical="center"/>
    </xf>
    <xf numFmtId="0" fontId="0" fillId="3" borderId="0" xfId="0" applyFont="1" applyFill="1" applyBorder="1" applyAlignment="1">
      <alignment horizontal="left" vertical="top" wrapText="1"/>
    </xf>
    <xf numFmtId="0" fontId="0" fillId="3" borderId="35" xfId="0" applyFont="1" applyFill="1" applyBorder="1" applyAlignment="1">
      <alignment horizontal="left" vertical="top" wrapText="1"/>
    </xf>
    <xf numFmtId="0" fontId="2" fillId="0" borderId="3" xfId="0" applyFont="1" applyBorder="1" applyAlignment="1">
      <alignment horizontal="center" vertical="center"/>
    </xf>
    <xf numFmtId="10" fontId="4" fillId="4" borderId="11" xfId="1" applyNumberFormat="1" applyFont="1" applyFill="1" applyBorder="1" applyAlignment="1" applyProtection="1">
      <alignment horizontal="center" vertical="center"/>
      <protection locked="0"/>
    </xf>
    <xf numFmtId="49" fontId="2" fillId="8" borderId="0" xfId="0" applyNumberFormat="1" applyFont="1" applyFill="1" applyAlignment="1" applyProtection="1">
      <alignment horizontal="center" vertical="center"/>
    </xf>
    <xf numFmtId="0" fontId="0" fillId="0" borderId="0" xfId="0" applyFill="1" applyBorder="1"/>
    <xf numFmtId="0" fontId="0" fillId="0" borderId="13" xfId="0" applyFill="1" applyBorder="1"/>
    <xf numFmtId="0" fontId="42" fillId="0" borderId="5" xfId="0" applyFont="1" applyBorder="1" applyAlignment="1">
      <alignment vertical="center"/>
    </xf>
    <xf numFmtId="0" fontId="42" fillId="0" borderId="6" xfId="0" applyFont="1" applyBorder="1" applyAlignment="1">
      <alignment vertical="center"/>
    </xf>
    <xf numFmtId="0" fontId="42" fillId="0" borderId="1" xfId="0" applyFont="1" applyBorder="1" applyAlignment="1">
      <alignment vertical="center"/>
    </xf>
    <xf numFmtId="0" fontId="42" fillId="0" borderId="2" xfId="0" applyFont="1" applyBorder="1" applyAlignment="1">
      <alignment vertical="center"/>
    </xf>
    <xf numFmtId="0" fontId="2" fillId="0" borderId="11" xfId="0" applyFont="1" applyBorder="1" applyAlignment="1">
      <alignment horizontal="center" vertical="center"/>
    </xf>
    <xf numFmtId="0" fontId="2" fillId="4" borderId="11" xfId="0" applyFont="1" applyFill="1" applyBorder="1" applyAlignment="1" applyProtection="1">
      <alignment vertical="center" wrapText="1"/>
      <protection locked="0"/>
    </xf>
    <xf numFmtId="4" fontId="2" fillId="4" borderId="11" xfId="6" applyNumberFormat="1" applyFont="1" applyFill="1" applyBorder="1" applyAlignment="1" applyProtection="1">
      <alignment vertical="center" wrapText="1"/>
      <protection locked="0"/>
    </xf>
    <xf numFmtId="0" fontId="2" fillId="4" borderId="60" xfId="0" applyFont="1" applyFill="1" applyBorder="1" applyAlignment="1" applyProtection="1">
      <alignment vertical="center" wrapText="1"/>
      <protection locked="0"/>
    </xf>
    <xf numFmtId="4" fontId="2" fillId="4" borderId="60" xfId="6" applyNumberFormat="1" applyFont="1" applyFill="1" applyBorder="1" applyAlignment="1" applyProtection="1">
      <alignment vertical="center" wrapText="1"/>
      <protection locked="0"/>
    </xf>
    <xf numFmtId="0" fontId="2" fillId="0" borderId="21" xfId="0" applyFont="1" applyBorder="1" applyAlignment="1">
      <alignment horizontal="center" vertical="center"/>
    </xf>
    <xf numFmtId="4" fontId="2" fillId="0" borderId="21" xfId="6" applyNumberFormat="1" applyFont="1" applyFill="1" applyBorder="1" applyAlignment="1" applyProtection="1">
      <alignment vertical="center" wrapText="1"/>
      <protection locked="0"/>
    </xf>
    <xf numFmtId="4" fontId="2" fillId="0" borderId="61" xfId="6" applyNumberFormat="1" applyFont="1" applyFill="1" applyBorder="1" applyAlignment="1" applyProtection="1">
      <alignment vertical="center" wrapText="1"/>
      <protection locked="0"/>
    </xf>
    <xf numFmtId="0" fontId="0" fillId="0" borderId="0" xfId="0" applyAlignment="1">
      <alignment vertical="center"/>
    </xf>
    <xf numFmtId="0" fontId="4" fillId="0" borderId="17" xfId="0" applyFont="1" applyBorder="1" applyAlignment="1">
      <alignment vertical="center"/>
    </xf>
    <xf numFmtId="0" fontId="4" fillId="0" borderId="11" xfId="0" applyFont="1" applyBorder="1" applyAlignment="1">
      <alignment horizontal="left" vertical="center"/>
    </xf>
    <xf numFmtId="0" fontId="4" fillId="0" borderId="11" xfId="0" applyFont="1" applyBorder="1" applyAlignment="1">
      <alignment horizontal="center" vertical="center"/>
    </xf>
    <xf numFmtId="0" fontId="4" fillId="0" borderId="21" xfId="0" applyFont="1" applyBorder="1" applyAlignment="1">
      <alignment horizontal="center" vertical="center"/>
    </xf>
    <xf numFmtId="0" fontId="2" fillId="0" borderId="17" xfId="0" applyFont="1" applyBorder="1" applyAlignment="1">
      <alignment vertical="center"/>
    </xf>
    <xf numFmtId="0" fontId="1" fillId="0" borderId="17" xfId="0" applyFont="1" applyBorder="1" applyAlignment="1">
      <alignment vertical="center" wrapText="1"/>
    </xf>
    <xf numFmtId="0" fontId="2" fillId="0" borderId="40" xfId="0" applyFont="1" applyBorder="1" applyAlignment="1">
      <alignment vertical="center"/>
    </xf>
    <xf numFmtId="0" fontId="4" fillId="6" borderId="8" xfId="0" quotePrefix="1" applyNumberFormat="1" applyFont="1" applyFill="1" applyBorder="1" applyAlignment="1">
      <alignment horizontal="center" vertical="center"/>
    </xf>
    <xf numFmtId="0" fontId="4" fillId="6" borderId="18" xfId="0" applyNumberFormat="1" applyFont="1" applyFill="1" applyBorder="1" applyAlignment="1">
      <alignment horizontal="right" vertical="center"/>
    </xf>
    <xf numFmtId="0" fontId="4" fillId="6" borderId="25" xfId="0" quotePrefix="1" applyNumberFormat="1" applyFont="1" applyFill="1" applyBorder="1" applyAlignment="1">
      <alignment horizontal="left" vertical="center"/>
    </xf>
    <xf numFmtId="0" fontId="3" fillId="2" borderId="0" xfId="0" applyNumberFormat="1" applyFont="1" applyFill="1" applyAlignment="1">
      <alignment horizontal="center" vertical="center" wrapText="1"/>
    </xf>
    <xf numFmtId="166" fontId="20" fillId="4" borderId="29" xfId="0" applyNumberFormat="1" applyFont="1" applyFill="1" applyBorder="1" applyAlignment="1" applyProtection="1">
      <alignment horizontal="center" vertical="center"/>
      <protection locked="0"/>
    </xf>
    <xf numFmtId="4" fontId="20" fillId="0" borderId="25" xfId="0" applyNumberFormat="1" applyFont="1" applyBorder="1" applyAlignment="1">
      <alignment vertical="center"/>
    </xf>
    <xf numFmtId="0" fontId="22" fillId="0" borderId="0" xfId="0" applyFont="1" applyBorder="1" applyAlignment="1"/>
    <xf numFmtId="4" fontId="8" fillId="3" borderId="51" xfId="0" applyNumberFormat="1" applyFont="1" applyFill="1" applyBorder="1" applyAlignment="1">
      <alignment horizontal="right" vertical="center"/>
    </xf>
    <xf numFmtId="4" fontId="20" fillId="0" borderId="28" xfId="0" applyNumberFormat="1" applyFont="1" applyBorder="1" applyAlignment="1">
      <alignment vertical="center"/>
    </xf>
    <xf numFmtId="4" fontId="8" fillId="3" borderId="34" xfId="0" applyNumberFormat="1" applyFont="1" applyFill="1" applyBorder="1" applyAlignment="1">
      <alignment horizontal="right" vertical="center"/>
    </xf>
    <xf numFmtId="4" fontId="20" fillId="3" borderId="46" xfId="0" applyNumberFormat="1" applyFont="1" applyFill="1" applyBorder="1" applyAlignment="1">
      <alignment horizontal="right" vertical="center"/>
    </xf>
    <xf numFmtId="4" fontId="22" fillId="0" borderId="29" xfId="0" applyNumberFormat="1" applyFont="1" applyBorder="1" applyAlignment="1">
      <alignment vertical="center"/>
    </xf>
    <xf numFmtId="4" fontId="19" fillId="3" borderId="34" xfId="0" applyNumberFormat="1" applyFont="1" applyFill="1" applyBorder="1" applyAlignment="1">
      <alignment horizontal="right" vertical="center"/>
    </xf>
    <xf numFmtId="4" fontId="22" fillId="3" borderId="46" xfId="0" applyNumberFormat="1" applyFont="1" applyFill="1" applyBorder="1" applyAlignment="1">
      <alignment horizontal="right" vertical="center"/>
    </xf>
    <xf numFmtId="4" fontId="20" fillId="3" borderId="6" xfId="0" applyNumberFormat="1" applyFont="1" applyFill="1" applyBorder="1" applyAlignment="1">
      <alignment horizontal="right" vertical="center"/>
    </xf>
    <xf numFmtId="4" fontId="20" fillId="3" borderId="46" xfId="0" applyNumberFormat="1" applyFont="1" applyFill="1" applyBorder="1" applyAlignment="1">
      <alignment vertical="center"/>
    </xf>
    <xf numFmtId="166" fontId="20" fillId="6" borderId="11" xfId="0" applyNumberFormat="1" applyFont="1" applyFill="1" applyBorder="1" applyAlignment="1">
      <alignment horizontal="center" vertical="center"/>
    </xf>
    <xf numFmtId="0" fontId="20" fillId="3" borderId="65" xfId="0" applyFont="1" applyFill="1" applyBorder="1" applyAlignment="1">
      <alignment horizontal="center" vertical="center"/>
    </xf>
    <xf numFmtId="4" fontId="8" fillId="3" borderId="27" xfId="0" applyNumberFormat="1" applyFont="1" applyFill="1" applyBorder="1" applyAlignment="1">
      <alignment horizontal="right" vertical="center"/>
    </xf>
    <xf numFmtId="0" fontId="20" fillId="3" borderId="28" xfId="0" applyFont="1" applyFill="1" applyBorder="1" applyAlignment="1">
      <alignment horizontal="right" vertical="center"/>
    </xf>
    <xf numFmtId="0" fontId="19" fillId="3" borderId="34" xfId="0" applyFont="1" applyFill="1" applyBorder="1" applyAlignment="1">
      <alignment horizontal="right" vertical="center"/>
    </xf>
    <xf numFmtId="0" fontId="22" fillId="3" borderId="28" xfId="0" applyFont="1" applyFill="1" applyBorder="1" applyAlignment="1">
      <alignment horizontal="right" vertical="center"/>
    </xf>
    <xf numFmtId="0" fontId="22" fillId="3" borderId="0" xfId="0" applyFont="1" applyFill="1" applyBorder="1" applyAlignment="1">
      <alignment horizontal="right" vertical="center"/>
    </xf>
    <xf numFmtId="0" fontId="22" fillId="3" borderId="46" xfId="0" applyFont="1" applyFill="1" applyBorder="1" applyAlignment="1">
      <alignment vertical="center"/>
    </xf>
    <xf numFmtId="0" fontId="19" fillId="3" borderId="16" xfId="0" applyFont="1" applyFill="1" applyBorder="1" applyAlignment="1">
      <alignment horizontal="right" vertical="center"/>
    </xf>
    <xf numFmtId="4" fontId="20" fillId="3" borderId="62" xfId="0" applyNumberFormat="1" applyFont="1" applyFill="1" applyBorder="1" applyAlignment="1">
      <alignment vertical="center" wrapText="1"/>
    </xf>
    <xf numFmtId="4" fontId="20" fillId="3" borderId="44" xfId="0" applyNumberFormat="1" applyFont="1" applyFill="1" applyBorder="1" applyAlignment="1">
      <alignment vertical="center"/>
    </xf>
    <xf numFmtId="4" fontId="20" fillId="0" borderId="29" xfId="0" applyNumberFormat="1" applyFont="1" applyBorder="1" applyAlignment="1">
      <alignment vertical="center"/>
    </xf>
    <xf numFmtId="0" fontId="22" fillId="3" borderId="47" xfId="0" applyFont="1" applyFill="1" applyBorder="1" applyAlignment="1">
      <alignment vertical="center"/>
    </xf>
    <xf numFmtId="49" fontId="24" fillId="2" borderId="0" xfId="0" applyNumberFormat="1" applyFont="1" applyFill="1" applyAlignment="1">
      <alignment horizontal="center" vertical="center" wrapText="1"/>
    </xf>
    <xf numFmtId="4" fontId="20" fillId="3" borderId="51" xfId="0" applyNumberFormat="1" applyFont="1" applyFill="1" applyBorder="1" applyAlignment="1">
      <alignment horizontal="right" vertical="center"/>
    </xf>
    <xf numFmtId="4" fontId="20" fillId="3" borderId="34" xfId="0" applyNumberFormat="1" applyFont="1" applyFill="1" applyBorder="1" applyAlignment="1">
      <alignment horizontal="right" vertical="center"/>
    </xf>
    <xf numFmtId="166" fontId="63" fillId="4" borderId="29" xfId="0" applyNumberFormat="1" applyFont="1" applyFill="1" applyBorder="1" applyAlignment="1" applyProtection="1">
      <alignment horizontal="center" vertical="center"/>
      <protection locked="0"/>
    </xf>
    <xf numFmtId="4" fontId="8" fillId="4" borderId="12" xfId="0" applyNumberFormat="1" applyFont="1" applyFill="1" applyBorder="1" applyAlignment="1">
      <alignment horizontal="right" vertical="center" wrapText="1"/>
    </xf>
    <xf numFmtId="4" fontId="20" fillId="3" borderId="26" xfId="0" applyNumberFormat="1" applyFont="1" applyFill="1" applyBorder="1" applyAlignment="1">
      <alignment vertical="center"/>
    </xf>
    <xf numFmtId="4" fontId="8" fillId="3" borderId="0" xfId="0" applyNumberFormat="1" applyFont="1" applyFill="1" applyBorder="1" applyAlignment="1">
      <alignment horizontal="right" vertical="center"/>
    </xf>
    <xf numFmtId="4" fontId="20" fillId="6" borderId="22" xfId="0" applyNumberFormat="1" applyFont="1" applyFill="1" applyBorder="1" applyAlignment="1">
      <alignment vertical="center"/>
    </xf>
    <xf numFmtId="4" fontId="20" fillId="0" borderId="21" xfId="0" applyNumberFormat="1" applyFont="1" applyBorder="1" applyAlignment="1">
      <alignment vertical="center" wrapText="1"/>
    </xf>
    <xf numFmtId="4" fontId="20" fillId="0" borderId="53" xfId="0" applyNumberFormat="1" applyFont="1" applyBorder="1" applyAlignment="1">
      <alignment vertical="center"/>
    </xf>
    <xf numFmtId="0" fontId="20" fillId="2" borderId="0" xfId="0" applyFont="1" applyFill="1" applyAlignment="1">
      <alignment vertical="top"/>
    </xf>
    <xf numFmtId="167" fontId="2" fillId="4" borderId="11" xfId="6" applyNumberFormat="1" applyFont="1" applyFill="1" applyBorder="1" applyAlignment="1" applyProtection="1">
      <alignment vertical="center" wrapText="1"/>
      <protection locked="0"/>
    </xf>
    <xf numFmtId="167" fontId="2" fillId="0" borderId="21" xfId="6" applyNumberFormat="1" applyFont="1" applyFill="1" applyBorder="1" applyAlignment="1" applyProtection="1">
      <alignment vertical="center" wrapText="1"/>
    </xf>
    <xf numFmtId="167" fontId="2" fillId="4" borderId="60" xfId="6" applyNumberFormat="1" applyFont="1" applyFill="1" applyBorder="1" applyAlignment="1" applyProtection="1">
      <alignment vertical="center" wrapText="1"/>
      <protection locked="0"/>
    </xf>
    <xf numFmtId="167" fontId="2" fillId="0" borderId="61" xfId="6" applyNumberFormat="1" applyFont="1" applyFill="1" applyBorder="1" applyAlignment="1" applyProtection="1">
      <alignment vertical="center" wrapText="1"/>
    </xf>
    <xf numFmtId="0" fontId="2" fillId="0" borderId="3" xfId="0" applyFont="1" applyBorder="1" applyAlignment="1" applyProtection="1">
      <alignment horizontal="center" vertical="center"/>
    </xf>
    <xf numFmtId="0" fontId="0" fillId="3" borderId="34" xfId="0" applyFont="1" applyFill="1" applyBorder="1" applyAlignment="1">
      <alignment horizontal="left" vertical="top" wrapText="1"/>
    </xf>
    <xf numFmtId="0" fontId="0" fillId="3" borderId="0" xfId="0" applyFont="1" applyFill="1" applyBorder="1" applyAlignment="1">
      <alignment horizontal="left" vertical="top" wrapText="1"/>
    </xf>
    <xf numFmtId="0" fontId="0" fillId="3" borderId="35" xfId="0" applyFont="1" applyFill="1" applyBorder="1" applyAlignment="1">
      <alignment horizontal="left" vertical="top" wrapText="1"/>
    </xf>
    <xf numFmtId="164" fontId="13" fillId="4" borderId="17" xfId="0" applyNumberFormat="1" applyFont="1" applyFill="1" applyBorder="1" applyAlignment="1">
      <alignment horizontal="center" vertical="center"/>
    </xf>
    <xf numFmtId="164" fontId="13" fillId="4" borderId="11" xfId="0" applyNumberFormat="1" applyFont="1" applyFill="1" applyBorder="1" applyAlignment="1">
      <alignment horizontal="center" vertical="center"/>
    </xf>
    <xf numFmtId="16" fontId="4" fillId="6" borderId="17" xfId="0" applyNumberFormat="1" applyFont="1" applyFill="1" applyBorder="1" applyAlignment="1">
      <alignment horizontal="center" vertical="center" wrapText="1"/>
    </xf>
    <xf numFmtId="16" fontId="4" fillId="6" borderId="11" xfId="0" applyNumberFormat="1"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36" fillId="0" borderId="45" xfId="0" applyFont="1" applyFill="1" applyBorder="1" applyAlignment="1">
      <alignment horizontal="left"/>
    </xf>
    <xf numFmtId="0" fontId="36" fillId="0" borderId="47" xfId="0" applyFont="1" applyFill="1" applyBorder="1" applyAlignment="1">
      <alignment horizontal="left"/>
    </xf>
    <xf numFmtId="0" fontId="36" fillId="0" borderId="46" xfId="0" applyFont="1" applyFill="1" applyBorder="1" applyAlignment="1">
      <alignment horizontal="left"/>
    </xf>
    <xf numFmtId="0" fontId="36" fillId="3" borderId="45" xfId="0" applyFont="1" applyFill="1" applyBorder="1" applyAlignment="1">
      <alignment horizontal="left"/>
    </xf>
    <xf numFmtId="0" fontId="36" fillId="3" borderId="47" xfId="0" applyFont="1" applyFill="1" applyBorder="1" applyAlignment="1">
      <alignment horizontal="left"/>
    </xf>
    <xf numFmtId="0" fontId="36" fillId="3" borderId="46" xfId="0" applyFont="1" applyFill="1" applyBorder="1" applyAlignment="1">
      <alignment horizontal="left"/>
    </xf>
    <xf numFmtId="0" fontId="0" fillId="0" borderId="34" xfId="0" applyFont="1" applyFill="1" applyBorder="1" applyAlignment="1">
      <alignment horizontal="left" vertical="top"/>
    </xf>
    <xf numFmtId="0" fontId="0" fillId="0" borderId="0" xfId="0" applyFont="1" applyFill="1" applyBorder="1" applyAlignment="1">
      <alignment horizontal="left" vertical="top"/>
    </xf>
    <xf numFmtId="0" fontId="0" fillId="0" borderId="35" xfId="0" applyFont="1" applyFill="1" applyBorder="1" applyAlignment="1">
      <alignment horizontal="left" vertical="top"/>
    </xf>
    <xf numFmtId="0" fontId="37" fillId="3" borderId="34" xfId="0" applyFont="1" applyFill="1" applyBorder="1" applyAlignment="1">
      <alignment horizontal="left" vertical="top" wrapText="1"/>
    </xf>
    <xf numFmtId="0" fontId="37" fillId="3" borderId="0" xfId="0" applyFont="1" applyFill="1" applyBorder="1" applyAlignment="1">
      <alignment horizontal="left" vertical="top" wrapText="1"/>
    </xf>
    <xf numFmtId="0" fontId="37" fillId="3" borderId="35" xfId="0" applyFont="1" applyFill="1" applyBorder="1" applyAlignment="1">
      <alignment horizontal="left" vertical="top" wrapText="1"/>
    </xf>
    <xf numFmtId="0" fontId="38" fillId="3" borderId="0" xfId="0" applyFont="1" applyFill="1" applyBorder="1" applyAlignment="1">
      <alignment horizontal="left" vertical="top" wrapText="1"/>
    </xf>
    <xf numFmtId="0" fontId="38" fillId="3" borderId="35" xfId="0" applyFont="1" applyFill="1" applyBorder="1" applyAlignment="1">
      <alignment horizontal="left" vertical="top" wrapText="1"/>
    </xf>
    <xf numFmtId="0" fontId="0" fillId="0" borderId="17" xfId="0" applyFont="1" applyBorder="1" applyAlignment="1">
      <alignment horizontal="center"/>
    </xf>
    <xf numFmtId="0" fontId="0" fillId="0" borderId="11" xfId="0" applyFont="1" applyBorder="1" applyAlignment="1">
      <alignment horizontal="center"/>
    </xf>
    <xf numFmtId="0" fontId="48" fillId="2" borderId="0" xfId="2" applyFont="1" applyFill="1" applyAlignment="1">
      <alignment horizontal="center" vertical="top"/>
    </xf>
    <xf numFmtId="0" fontId="7" fillId="2" borderId="48" xfId="0" applyFont="1" applyFill="1" applyBorder="1" applyAlignment="1">
      <alignment horizontal="left" vertical="center" wrapText="1"/>
    </xf>
    <xf numFmtId="0" fontId="7" fillId="2" borderId="32" xfId="0" applyFont="1" applyFill="1" applyBorder="1" applyAlignment="1">
      <alignment horizontal="left"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7" fillId="0" borderId="11" xfId="0" applyFont="1" applyBorder="1" applyAlignment="1">
      <alignment horizontal="left" vertical="center" wrapText="1"/>
    </xf>
    <xf numFmtId="0" fontId="7" fillId="0" borderId="21" xfId="0" applyFont="1" applyBorder="1" applyAlignment="1">
      <alignment horizontal="left" vertical="center" wrapText="1"/>
    </xf>
    <xf numFmtId="49" fontId="14" fillId="0" borderId="0" xfId="0" applyNumberFormat="1" applyFont="1" applyBorder="1" applyAlignment="1">
      <alignment horizontal="left" vertical="center" wrapText="1"/>
    </xf>
    <xf numFmtId="49" fontId="3" fillId="0" borderId="0" xfId="0" applyNumberFormat="1" applyFont="1" applyBorder="1" applyAlignment="1">
      <alignment horizontal="left" vertical="center" wrapText="1"/>
    </xf>
    <xf numFmtId="49" fontId="15" fillId="0" borderId="0" xfId="0" applyNumberFormat="1" applyFont="1" applyBorder="1" applyAlignment="1">
      <alignment horizontal="left" vertical="center" wrapText="1"/>
    </xf>
    <xf numFmtId="0" fontId="8" fillId="0" borderId="11" xfId="0" applyFont="1" applyBorder="1" applyAlignment="1">
      <alignment horizontal="left" vertical="center" wrapText="1"/>
    </xf>
    <xf numFmtId="0" fontId="8" fillId="0" borderId="21" xfId="0" applyFont="1" applyBorder="1" applyAlignment="1">
      <alignment horizontal="left" vertical="center" wrapText="1"/>
    </xf>
    <xf numFmtId="0" fontId="9" fillId="0" borderId="11" xfId="0" applyFont="1" applyBorder="1" applyAlignment="1">
      <alignment horizontal="left" vertical="center" wrapText="1"/>
    </xf>
    <xf numFmtId="0" fontId="9" fillId="0" borderId="21" xfId="0" applyFont="1" applyBorder="1" applyAlignment="1">
      <alignment horizontal="left" vertical="center" wrapText="1"/>
    </xf>
    <xf numFmtId="0" fontId="9" fillId="3" borderId="11" xfId="0" applyFont="1" applyFill="1" applyBorder="1" applyAlignment="1">
      <alignment horizontal="left" vertical="center" wrapText="1"/>
    </xf>
    <xf numFmtId="0" fontId="9" fillId="3" borderId="21" xfId="0" applyFont="1" applyFill="1" applyBorder="1" applyAlignment="1">
      <alignment horizontal="left" vertical="center" wrapText="1"/>
    </xf>
    <xf numFmtId="0" fontId="9" fillId="3" borderId="60" xfId="0" applyFont="1" applyFill="1" applyBorder="1" applyAlignment="1">
      <alignment horizontal="left" vertical="center" wrapText="1"/>
    </xf>
    <xf numFmtId="0" fontId="9" fillId="3" borderId="61" xfId="0" applyFont="1" applyFill="1" applyBorder="1" applyAlignment="1">
      <alignment horizontal="left" vertical="center" wrapText="1"/>
    </xf>
    <xf numFmtId="0" fontId="15" fillId="2" borderId="59" xfId="0" applyFont="1" applyFill="1" applyBorder="1" applyAlignment="1">
      <alignment horizontal="center" vertical="center" wrapText="1"/>
    </xf>
    <xf numFmtId="0" fontId="15" fillId="2" borderId="55" xfId="0" applyFont="1" applyFill="1" applyBorder="1" applyAlignment="1">
      <alignment horizontal="center" vertical="center" wrapText="1"/>
    </xf>
    <xf numFmtId="0" fontId="7" fillId="0" borderId="11" xfId="0" quotePrefix="1" applyFont="1" applyBorder="1" applyAlignment="1">
      <alignment horizontal="left" vertical="center" wrapText="1"/>
    </xf>
    <xf numFmtId="0" fontId="9" fillId="0" borderId="11" xfId="0" applyFont="1" applyFill="1" applyBorder="1" applyAlignment="1">
      <alignment horizontal="left" vertical="center" wrapText="1"/>
    </xf>
    <xf numFmtId="0" fontId="9" fillId="0" borderId="21" xfId="0" applyFont="1" applyFill="1" applyBorder="1" applyAlignment="1">
      <alignment horizontal="left" vertical="center" wrapText="1"/>
    </xf>
    <xf numFmtId="0" fontId="12" fillId="0" borderId="11" xfId="0" applyFont="1" applyBorder="1" applyAlignment="1">
      <alignment horizontal="left" vertical="center"/>
    </xf>
    <xf numFmtId="0" fontId="12" fillId="0" borderId="21" xfId="0" applyFont="1" applyBorder="1" applyAlignment="1">
      <alignment horizontal="left" vertical="center"/>
    </xf>
    <xf numFmtId="49" fontId="7" fillId="0" borderId="11" xfId="0" applyNumberFormat="1" applyFont="1" applyBorder="1" applyAlignment="1">
      <alignment horizontal="left" vertical="center" wrapText="1"/>
    </xf>
    <xf numFmtId="49" fontId="7" fillId="0" borderId="21" xfId="0" applyNumberFormat="1" applyFont="1" applyBorder="1" applyAlignment="1">
      <alignment horizontal="left" vertical="center" wrapText="1"/>
    </xf>
    <xf numFmtId="49" fontId="9" fillId="0" borderId="11" xfId="0" applyNumberFormat="1" applyFont="1" applyBorder="1" applyAlignment="1">
      <alignment horizontal="left" vertical="center"/>
    </xf>
    <xf numFmtId="49" fontId="9" fillId="0" borderId="21" xfId="0" applyNumberFormat="1" applyFont="1" applyBorder="1" applyAlignment="1">
      <alignment horizontal="left" vertical="center"/>
    </xf>
    <xf numFmtId="0" fontId="20" fillId="0" borderId="41" xfId="0" applyFont="1" applyBorder="1" applyAlignment="1">
      <alignment horizontal="center" vertical="center" wrapText="1"/>
    </xf>
    <xf numFmtId="0" fontId="20" fillId="0" borderId="66" xfId="0" applyFont="1" applyBorder="1" applyAlignment="1">
      <alignment horizontal="center" vertical="center" wrapText="1"/>
    </xf>
    <xf numFmtId="0" fontId="8" fillId="2" borderId="0" xfId="0" applyFont="1" applyFill="1" applyAlignment="1">
      <alignment horizontal="left" vertical="center" wrapText="1"/>
    </xf>
    <xf numFmtId="49" fontId="7" fillId="0" borderId="17" xfId="0" applyNumberFormat="1" applyFont="1" applyBorder="1" applyAlignment="1">
      <alignment horizontal="center" vertical="center"/>
    </xf>
    <xf numFmtId="0" fontId="9" fillId="0" borderId="11" xfId="0" applyFont="1" applyBorder="1" applyAlignment="1">
      <alignment horizontal="left" vertical="center"/>
    </xf>
    <xf numFmtId="0" fontId="9" fillId="0" borderId="21" xfId="0" applyFont="1" applyBorder="1" applyAlignment="1">
      <alignment horizontal="left" vertical="center"/>
    </xf>
    <xf numFmtId="0" fontId="2" fillId="6" borderId="41" xfId="0" applyFont="1" applyFill="1" applyBorder="1" applyAlignment="1">
      <alignment horizontal="center" vertical="center" wrapText="1"/>
    </xf>
    <xf numFmtId="0" fontId="2" fillId="6" borderId="66" xfId="0" applyFont="1" applyFill="1" applyBorder="1" applyAlignment="1">
      <alignment horizontal="center" vertical="center" wrapText="1"/>
    </xf>
    <xf numFmtId="0" fontId="2" fillId="6" borderId="39" xfId="0" applyFont="1" applyFill="1" applyBorder="1" applyAlignment="1">
      <alignment horizontal="center" vertical="center" wrapText="1"/>
    </xf>
    <xf numFmtId="0" fontId="7" fillId="0" borderId="66" xfId="0" applyFont="1" applyBorder="1" applyAlignment="1">
      <alignment horizontal="left" vertical="center" wrapText="1"/>
    </xf>
    <xf numFmtId="0" fontId="7" fillId="0" borderId="39" xfId="0" applyFont="1" applyBorder="1" applyAlignment="1">
      <alignment horizontal="left" vertical="center" wrapText="1"/>
    </xf>
    <xf numFmtId="0" fontId="9" fillId="0" borderId="66" xfId="0" applyFont="1" applyBorder="1" applyAlignment="1">
      <alignment horizontal="left" vertical="center"/>
    </xf>
    <xf numFmtId="0" fontId="9" fillId="0" borderId="39" xfId="0" applyFont="1" applyBorder="1" applyAlignment="1">
      <alignment horizontal="left" vertical="center"/>
    </xf>
    <xf numFmtId="0" fontId="2" fillId="0" borderId="40" xfId="0" applyFont="1" applyBorder="1" applyAlignment="1">
      <alignment horizontal="center" vertical="center" wrapText="1"/>
    </xf>
    <xf numFmtId="0" fontId="2" fillId="0" borderId="60" xfId="0" applyFont="1" applyBorder="1" applyAlignment="1">
      <alignment horizontal="center" vertical="center" wrapText="1"/>
    </xf>
    <xf numFmtId="0" fontId="15" fillId="0" borderId="71" xfId="0" applyFont="1" applyBorder="1" applyAlignment="1">
      <alignment horizontal="center" vertical="center" wrapText="1"/>
    </xf>
    <xf numFmtId="0" fontId="15" fillId="0" borderId="46"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62" xfId="0" applyFont="1" applyBorder="1" applyAlignment="1">
      <alignment horizontal="center" vertical="center" wrapText="1"/>
    </xf>
    <xf numFmtId="0" fontId="15" fillId="0" borderId="44" xfId="0" applyFont="1" applyBorder="1" applyAlignment="1">
      <alignment horizontal="center" vertical="center" wrapText="1"/>
    </xf>
    <xf numFmtId="0" fontId="7" fillId="0" borderId="70" xfId="0" applyFont="1" applyBorder="1" applyAlignment="1">
      <alignment horizontal="center" vertical="center" textRotation="90"/>
    </xf>
    <xf numFmtId="0" fontId="7" fillId="0" borderId="27" xfId="0" applyFont="1" applyBorder="1" applyAlignment="1">
      <alignment horizontal="center" vertical="center" textRotation="90"/>
    </xf>
    <xf numFmtId="0" fontId="7" fillId="0" borderId="64" xfId="0" applyFont="1" applyBorder="1" applyAlignment="1">
      <alignment horizontal="center" vertical="center" textRotation="90"/>
    </xf>
    <xf numFmtId="0" fontId="7" fillId="2" borderId="66" xfId="0" applyFont="1" applyFill="1" applyBorder="1" applyAlignment="1">
      <alignment horizontal="left" vertical="center" wrapText="1"/>
    </xf>
    <xf numFmtId="0" fontId="7" fillId="2" borderId="39"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28" xfId="0" applyFont="1" applyBorder="1" applyAlignment="1">
      <alignment horizontal="left" vertical="center" wrapText="1"/>
    </xf>
    <xf numFmtId="0" fontId="7" fillId="0" borderId="5" xfId="0" applyFont="1" applyBorder="1" applyAlignment="1">
      <alignment horizontal="left" vertical="center" wrapText="1"/>
    </xf>
    <xf numFmtId="0" fontId="7" fillId="0" borderId="26" xfId="0" applyFont="1" applyBorder="1" applyAlignment="1">
      <alignment horizontal="left" vertical="center" wrapText="1"/>
    </xf>
    <xf numFmtId="49" fontId="7" fillId="0" borderId="3" xfId="0" applyNumberFormat="1" applyFont="1" applyBorder="1" applyAlignment="1">
      <alignment horizontal="left" vertical="top" wrapText="1"/>
    </xf>
    <xf numFmtId="49" fontId="7" fillId="0" borderId="25" xfId="0" applyNumberFormat="1" applyFont="1" applyBorder="1" applyAlignment="1">
      <alignment horizontal="left" vertical="top" wrapText="1"/>
    </xf>
    <xf numFmtId="0" fontId="12" fillId="0" borderId="3" xfId="0" applyFont="1" applyBorder="1" applyAlignment="1">
      <alignment horizontal="left" vertical="center"/>
    </xf>
    <xf numFmtId="0" fontId="12" fillId="0" borderId="25" xfId="0" applyFont="1" applyBorder="1" applyAlignment="1">
      <alignment horizontal="left" vertical="center"/>
    </xf>
    <xf numFmtId="0" fontId="9" fillId="0" borderId="3" xfId="0" applyFont="1" applyBorder="1" applyAlignment="1">
      <alignment horizontal="left" vertical="center" wrapText="1"/>
    </xf>
    <xf numFmtId="0" fontId="9" fillId="0" borderId="25" xfId="0" applyFont="1" applyBorder="1" applyAlignment="1">
      <alignment horizontal="left" vertical="center" wrapText="1"/>
    </xf>
    <xf numFmtId="0" fontId="7" fillId="0" borderId="3" xfId="0" applyFont="1" applyBorder="1" applyAlignment="1">
      <alignment horizontal="left" vertical="center" wrapText="1"/>
    </xf>
    <xf numFmtId="0" fontId="7" fillId="0" borderId="25" xfId="0" applyFont="1" applyBorder="1" applyAlignment="1">
      <alignment horizontal="left" vertical="center" wrapText="1"/>
    </xf>
    <xf numFmtId="0" fontId="9" fillId="3" borderId="52" xfId="0" applyFont="1" applyFill="1" applyBorder="1" applyAlignment="1">
      <alignment horizontal="left" vertical="center" wrapText="1"/>
    </xf>
    <xf numFmtId="0" fontId="9" fillId="3" borderId="50" xfId="0" applyFont="1" applyFill="1" applyBorder="1" applyAlignment="1">
      <alignment horizontal="left" vertical="center" wrapText="1"/>
    </xf>
    <xf numFmtId="0" fontId="8" fillId="0" borderId="3" xfId="0" applyFont="1" applyBorder="1" applyAlignment="1">
      <alignment horizontal="left" vertical="center" wrapText="1"/>
    </xf>
    <xf numFmtId="0" fontId="8" fillId="0" borderId="25" xfId="0" applyFont="1" applyBorder="1" applyAlignment="1">
      <alignment horizontal="left" vertical="center" wrapText="1"/>
    </xf>
    <xf numFmtId="49" fontId="7" fillId="0" borderId="20"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9" fillId="0" borderId="48" xfId="0" applyFont="1" applyBorder="1" applyAlignment="1">
      <alignment horizontal="left" vertical="center"/>
    </xf>
    <xf numFmtId="0" fontId="9" fillId="0" borderId="32" xfId="0" applyFont="1" applyBorder="1" applyAlignment="1">
      <alignment horizontal="left" vertical="center"/>
    </xf>
    <xf numFmtId="0" fontId="7" fillId="0" borderId="0" xfId="0" applyFont="1" applyAlignment="1">
      <alignment horizontal="left" vertical="top" wrapText="1"/>
    </xf>
    <xf numFmtId="0" fontId="8" fillId="0" borderId="0" xfId="0" applyFont="1" applyAlignment="1">
      <alignment horizontal="left" vertical="top" wrapText="1"/>
    </xf>
    <xf numFmtId="0" fontId="9" fillId="0" borderId="3" xfId="0" applyFont="1" applyBorder="1" applyAlignment="1">
      <alignment horizontal="left" vertical="center"/>
    </xf>
    <xf numFmtId="0" fontId="9" fillId="0" borderId="25" xfId="0" applyFont="1" applyBorder="1" applyAlignment="1">
      <alignment horizontal="left" vertical="center"/>
    </xf>
    <xf numFmtId="49" fontId="14" fillId="0" borderId="0" xfId="0" applyNumberFormat="1" applyFont="1" applyAlignment="1">
      <alignment horizontal="left" vertical="center" wrapText="1"/>
    </xf>
    <xf numFmtId="0" fontId="20" fillId="0" borderId="30" xfId="0" applyFont="1" applyBorder="1" applyAlignment="1">
      <alignment horizontal="center" vertical="center" wrapText="1"/>
    </xf>
    <xf numFmtId="0" fontId="20" fillId="0" borderId="38" xfId="0" applyFont="1" applyBorder="1" applyAlignment="1">
      <alignment horizontal="center" vertical="center" wrapText="1"/>
    </xf>
    <xf numFmtId="49" fontId="15" fillId="0" borderId="43" xfId="0" applyNumberFormat="1" applyFont="1" applyBorder="1" applyAlignment="1">
      <alignment horizontal="left" vertical="center" wrapText="1"/>
    </xf>
    <xf numFmtId="0" fontId="2" fillId="2" borderId="43" xfId="0" applyFont="1" applyFill="1" applyBorder="1" applyAlignment="1">
      <alignment horizontal="right" vertical="top"/>
    </xf>
    <xf numFmtId="0" fontId="2" fillId="0" borderId="33" xfId="0" applyFont="1" applyBorder="1" applyAlignment="1">
      <alignment horizontal="center" vertical="center" wrapText="1"/>
    </xf>
    <xf numFmtId="0" fontId="2" fillId="0" borderId="10" xfId="0" applyFont="1" applyBorder="1" applyAlignment="1">
      <alignment horizontal="center" vertical="center" wrapText="1"/>
    </xf>
    <xf numFmtId="49" fontId="14"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15" fillId="2" borderId="5" xfId="0" applyNumberFormat="1" applyFont="1" applyFill="1" applyBorder="1" applyAlignment="1">
      <alignment horizontal="center" vertical="center" wrapText="1"/>
    </xf>
    <xf numFmtId="49" fontId="15" fillId="2" borderId="6" xfId="0" applyNumberFormat="1" applyFont="1" applyFill="1" applyBorder="1" applyAlignment="1">
      <alignment horizontal="center" vertical="center" wrapText="1"/>
    </xf>
    <xf numFmtId="49" fontId="15" fillId="2" borderId="7" xfId="0" applyNumberFormat="1" applyFont="1" applyFill="1" applyBorder="1" applyAlignment="1">
      <alignment horizontal="center" vertical="center" wrapText="1"/>
    </xf>
    <xf numFmtId="49" fontId="4" fillId="2" borderId="2" xfId="0" applyNumberFormat="1" applyFont="1" applyFill="1" applyBorder="1" applyAlignment="1">
      <alignment horizontal="right" vertical="center"/>
    </xf>
    <xf numFmtId="49" fontId="4" fillId="2" borderId="10" xfId="0" applyNumberFormat="1" applyFont="1" applyFill="1" applyBorder="1" applyAlignment="1">
      <alignment horizontal="right" vertical="center"/>
    </xf>
    <xf numFmtId="49" fontId="4" fillId="2" borderId="0" xfId="0" applyNumberFormat="1" applyFont="1" applyFill="1" applyAlignment="1">
      <alignment horizontal="right" vertical="center"/>
    </xf>
    <xf numFmtId="49" fontId="4" fillId="2" borderId="14" xfId="0" applyNumberFormat="1" applyFont="1" applyFill="1" applyBorder="1" applyAlignment="1">
      <alignment horizontal="right" vertical="center"/>
    </xf>
    <xf numFmtId="0" fontId="9" fillId="2" borderId="0" xfId="0" applyFont="1" applyFill="1" applyAlignment="1">
      <alignment horizontal="left"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1" xfId="0" applyNumberFormat="1" applyFont="1" applyBorder="1" applyAlignment="1">
      <alignment horizontal="left" vertical="center" wrapText="1"/>
    </xf>
    <xf numFmtId="0" fontId="54" fillId="2" borderId="0" xfId="0" applyFont="1" applyFill="1" applyAlignment="1" applyProtection="1">
      <alignment horizontal="left" vertical="center" wrapText="1"/>
    </xf>
    <xf numFmtId="0" fontId="20" fillId="3" borderId="0" xfId="0" applyFont="1" applyFill="1" applyAlignment="1" applyProtection="1">
      <alignment horizontal="left" vertical="center" wrapText="1"/>
    </xf>
    <xf numFmtId="0" fontId="2" fillId="0" borderId="0" xfId="0" applyFont="1" applyAlignment="1" applyProtection="1">
      <alignment horizontal="left" vertical="center" wrapText="1"/>
    </xf>
    <xf numFmtId="0" fontId="4" fillId="3" borderId="0" xfId="0" applyFont="1" applyFill="1" applyAlignment="1" applyProtection="1">
      <alignment horizontal="left" vertical="center" wrapText="1"/>
    </xf>
    <xf numFmtId="0" fontId="24" fillId="0" borderId="0" xfId="0" applyFont="1" applyAlignment="1" applyProtection="1">
      <alignment horizontal="center" vertical="center" wrapText="1"/>
    </xf>
    <xf numFmtId="0" fontId="52" fillId="0" borderId="0" xfId="0" applyFont="1" applyAlignment="1" applyProtection="1">
      <alignment horizontal="center" vertical="center" wrapText="1"/>
    </xf>
    <xf numFmtId="0" fontId="2" fillId="0" borderId="3" xfId="0" applyFont="1" applyBorder="1" applyAlignment="1" applyProtection="1">
      <alignment horizontal="center" vertical="center"/>
    </xf>
    <xf numFmtId="0" fontId="2" fillId="0" borderId="4" xfId="0" applyFont="1" applyBorder="1" applyAlignment="1" applyProtection="1">
      <alignment horizontal="center" vertical="center"/>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49" fontId="33" fillId="0" borderId="2" xfId="0" applyNumberFormat="1" applyFont="1" applyBorder="1" applyAlignment="1" applyProtection="1">
      <alignment horizontal="center" vertical="center" wrapText="1"/>
    </xf>
    <xf numFmtId="49" fontId="33" fillId="0" borderId="6" xfId="0" applyNumberFormat="1" applyFont="1" applyBorder="1" applyAlignment="1" applyProtection="1">
      <alignment horizontal="center" vertical="center" wrapText="1"/>
    </xf>
    <xf numFmtId="0" fontId="2" fillId="0" borderId="3" xfId="0" applyFont="1" applyBorder="1" applyAlignment="1" applyProtection="1">
      <alignment horizontal="left" vertical="center" wrapText="1"/>
    </xf>
    <xf numFmtId="0" fontId="2" fillId="0" borderId="8"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9" fillId="0" borderId="5" xfId="0" applyFont="1" applyBorder="1" applyAlignment="1">
      <alignment horizontal="left" vertical="center" wrapText="1"/>
    </xf>
    <xf numFmtId="0" fontId="9" fillId="0" borderId="26" xfId="0" applyFont="1" applyBorder="1" applyAlignment="1">
      <alignment horizontal="left" vertical="center" wrapText="1"/>
    </xf>
    <xf numFmtId="49" fontId="7" fillId="0" borderId="3" xfId="0" applyNumberFormat="1" applyFont="1" applyBorder="1" applyAlignment="1">
      <alignment horizontal="left" vertical="center" wrapText="1"/>
    </xf>
    <xf numFmtId="49" fontId="7" fillId="0" borderId="25" xfId="0" applyNumberFormat="1" applyFont="1" applyBorder="1" applyAlignment="1">
      <alignment horizontal="left" vertical="center" wrapText="1"/>
    </xf>
    <xf numFmtId="0" fontId="8" fillId="0" borderId="3" xfId="0" applyFont="1" applyBorder="1" applyAlignment="1">
      <alignment horizontal="left" vertical="top" wrapText="1"/>
    </xf>
    <xf numFmtId="0" fontId="8" fillId="0" borderId="25" xfId="0" applyFont="1" applyBorder="1" applyAlignment="1">
      <alignment horizontal="left" vertical="top" wrapText="1"/>
    </xf>
    <xf numFmtId="0" fontId="9" fillId="3" borderId="3"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7" fillId="0" borderId="3" xfId="0" applyFont="1" applyBorder="1" applyAlignment="1">
      <alignment horizontal="left" vertical="top" wrapText="1"/>
    </xf>
    <xf numFmtId="0" fontId="7" fillId="0" borderId="25" xfId="0" applyFont="1" applyBorder="1" applyAlignment="1">
      <alignment horizontal="left" vertical="top" wrapText="1"/>
    </xf>
    <xf numFmtId="0" fontId="7" fillId="0" borderId="48" xfId="0" applyFont="1" applyBorder="1" applyAlignment="1">
      <alignment horizontal="left" vertical="center" wrapText="1"/>
    </xf>
    <xf numFmtId="0" fontId="7" fillId="0" borderId="32" xfId="0" applyFont="1" applyBorder="1" applyAlignment="1">
      <alignment horizontal="left" vertical="center" wrapText="1"/>
    </xf>
    <xf numFmtId="0" fontId="7" fillId="0" borderId="3" xfId="0" quotePrefix="1" applyFont="1" applyBorder="1" applyAlignment="1">
      <alignment horizontal="left" vertical="center" wrapText="1"/>
    </xf>
    <xf numFmtId="0" fontId="7" fillId="0" borderId="25" xfId="0" quotePrefix="1" applyFont="1" applyBorder="1" applyAlignment="1">
      <alignment horizontal="left" vertical="center" wrapText="1"/>
    </xf>
    <xf numFmtId="49" fontId="7" fillId="0" borderId="33" xfId="0" applyNumberFormat="1" applyFont="1" applyBorder="1" applyAlignment="1">
      <alignment horizontal="center" vertical="center"/>
    </xf>
    <xf numFmtId="49" fontId="7" fillId="0" borderId="16"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9" fillId="2" borderId="0" xfId="0" applyFont="1" applyFill="1" applyAlignment="1">
      <alignment horizontal="left" vertical="top" wrapText="1"/>
    </xf>
    <xf numFmtId="49" fontId="14" fillId="0" borderId="1"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49" fontId="14" fillId="0" borderId="10"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49" fontId="15" fillId="0" borderId="6" xfId="0" applyNumberFormat="1" applyFont="1" applyBorder="1" applyAlignment="1">
      <alignment horizontal="center" vertical="center" wrapText="1"/>
    </xf>
    <xf numFmtId="49" fontId="15" fillId="0" borderId="7" xfId="0" applyNumberFormat="1" applyFont="1" applyBorder="1" applyAlignment="1">
      <alignment horizontal="center" vertical="center" wrapText="1"/>
    </xf>
    <xf numFmtId="0" fontId="4" fillId="3" borderId="0" xfId="0" applyFont="1" applyFill="1" applyAlignment="1">
      <alignment horizontal="left" vertical="center" wrapText="1"/>
    </xf>
    <xf numFmtId="0" fontId="20" fillId="3" borderId="0" xfId="0" applyFont="1" applyFill="1" applyAlignment="1">
      <alignment horizontal="left" vertical="center" wrapText="1"/>
    </xf>
    <xf numFmtId="0" fontId="54" fillId="2" borderId="0" xfId="0" applyFont="1" applyFill="1" applyAlignment="1">
      <alignment horizontal="left" vertical="top" wrapText="1"/>
    </xf>
    <xf numFmtId="49" fontId="33" fillId="0" borderId="2" xfId="0" applyNumberFormat="1" applyFont="1" applyBorder="1" applyAlignment="1">
      <alignment horizontal="center" vertical="center" wrapText="1"/>
    </xf>
    <xf numFmtId="49" fontId="33" fillId="0" borderId="6" xfId="0" applyNumberFormat="1" applyFont="1" applyBorder="1" applyAlignment="1">
      <alignment horizontal="center" vertical="center" wrapText="1"/>
    </xf>
    <xf numFmtId="0" fontId="2" fillId="0" borderId="0" xfId="0" applyFont="1" applyAlignment="1">
      <alignment horizontal="left" vertical="center" wrapText="1"/>
    </xf>
    <xf numFmtId="0" fontId="24" fillId="0" borderId="0" xfId="0" applyFont="1" applyAlignment="1">
      <alignment horizontal="center" vertical="center" wrapText="1"/>
    </xf>
    <xf numFmtId="0" fontId="52" fillId="0" borderId="0" xfId="0" applyFont="1" applyAlignment="1">
      <alignment horizontal="center" vertical="center" wrapText="1"/>
    </xf>
    <xf numFmtId="0" fontId="2" fillId="0" borderId="3" xfId="0" applyFont="1" applyBorder="1" applyAlignment="1">
      <alignment horizontal="left" vertical="center" wrapText="1"/>
    </xf>
    <xf numFmtId="0" fontId="2" fillId="0" borderId="8" xfId="0" applyFont="1" applyBorder="1" applyAlignment="1">
      <alignment horizontal="left" vertical="center" wrapText="1"/>
    </xf>
    <xf numFmtId="0" fontId="2" fillId="0" borderId="4" xfId="0" applyFont="1" applyBorder="1" applyAlignment="1">
      <alignment horizontal="left" vertical="center" wrapText="1"/>
    </xf>
    <xf numFmtId="0" fontId="8" fillId="2" borderId="3" xfId="0" applyFont="1" applyFill="1" applyBorder="1" applyAlignment="1">
      <alignment horizontal="left" vertical="center" wrapText="1"/>
    </xf>
    <xf numFmtId="0" fontId="8" fillId="2" borderId="25" xfId="0" applyFont="1" applyFill="1" applyBorder="1" applyAlignment="1">
      <alignment horizontal="left" vertical="center" wrapText="1"/>
    </xf>
    <xf numFmtId="49" fontId="7" fillId="2" borderId="3" xfId="0" applyNumberFormat="1" applyFont="1" applyFill="1" applyBorder="1" applyAlignment="1">
      <alignment horizontal="left" vertical="top" wrapText="1"/>
    </xf>
    <xf numFmtId="49" fontId="7" fillId="2" borderId="25" xfId="0" applyNumberFormat="1" applyFont="1" applyFill="1" applyBorder="1" applyAlignment="1">
      <alignment horizontal="left" vertical="top" wrapText="1"/>
    </xf>
    <xf numFmtId="0" fontId="9" fillId="0" borderId="3"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12" fillId="0" borderId="0" xfId="0" applyFont="1" applyBorder="1" applyAlignment="1">
      <alignment horizontal="left" vertical="center"/>
    </xf>
    <xf numFmtId="0" fontId="12" fillId="0" borderId="35" xfId="0" applyFont="1" applyBorder="1" applyAlignment="1">
      <alignment horizontal="left" vertical="center"/>
    </xf>
    <xf numFmtId="49" fontId="7" fillId="2" borderId="3" xfId="0" applyNumberFormat="1" applyFont="1" applyFill="1" applyBorder="1" applyAlignment="1">
      <alignment horizontal="left" vertical="center" wrapText="1"/>
    </xf>
    <xf numFmtId="49" fontId="7" fillId="2" borderId="25" xfId="0" applyNumberFormat="1" applyFont="1" applyFill="1" applyBorder="1" applyAlignment="1">
      <alignment horizontal="left" vertical="center" wrapText="1"/>
    </xf>
    <xf numFmtId="49" fontId="9" fillId="2" borderId="3" xfId="0" applyNumberFormat="1" applyFont="1" applyFill="1" applyBorder="1" applyAlignment="1">
      <alignment horizontal="left" vertical="center" wrapText="1"/>
    </xf>
    <xf numFmtId="49" fontId="9" fillId="2" borderId="25" xfId="0" applyNumberFormat="1" applyFont="1" applyFill="1" applyBorder="1" applyAlignment="1">
      <alignment horizontal="left" vertical="center" wrapText="1"/>
    </xf>
    <xf numFmtId="0" fontId="9" fillId="0" borderId="60" xfId="0" applyFont="1" applyBorder="1" applyAlignment="1">
      <alignment horizontal="left" vertical="center" wrapText="1"/>
    </xf>
    <xf numFmtId="0" fontId="9" fillId="0" borderId="61" xfId="0" applyFont="1" applyBorder="1" applyAlignment="1">
      <alignment horizontal="left" vertical="center" wrapText="1"/>
    </xf>
    <xf numFmtId="0" fontId="26" fillId="0" borderId="33" xfId="0" applyFont="1" applyBorder="1" applyAlignment="1">
      <alignment horizontal="center" vertical="center" wrapText="1"/>
    </xf>
    <xf numFmtId="0" fontId="26" fillId="0" borderId="10" xfId="0" applyFont="1" applyBorder="1" applyAlignment="1">
      <alignment horizontal="center" vertical="center" wrapText="1"/>
    </xf>
    <xf numFmtId="0" fontId="7" fillId="0" borderId="12" xfId="0" applyFont="1" applyBorder="1" applyAlignment="1">
      <alignment horizontal="left" vertical="center" wrapText="1"/>
    </xf>
    <xf numFmtId="0" fontId="7" fillId="0" borderId="24" xfId="0" applyFont="1" applyBorder="1" applyAlignment="1">
      <alignment horizontal="left" vertical="center" wrapText="1"/>
    </xf>
    <xf numFmtId="0" fontId="7" fillId="0" borderId="13" xfId="0" applyFont="1" applyBorder="1" applyAlignment="1">
      <alignment horizontal="left" vertical="center" wrapText="1"/>
    </xf>
    <xf numFmtId="0" fontId="7" fillId="0" borderId="35" xfId="0" applyFont="1" applyBorder="1" applyAlignment="1">
      <alignment horizontal="left" vertical="center" wrapText="1"/>
    </xf>
    <xf numFmtId="0" fontId="2" fillId="2" borderId="43" xfId="0" applyFont="1" applyFill="1" applyBorder="1" applyAlignment="1">
      <alignment horizontal="right" vertical="center"/>
    </xf>
    <xf numFmtId="0" fontId="29" fillId="0" borderId="30" xfId="0" applyFont="1" applyBorder="1" applyAlignment="1">
      <alignment horizontal="center" vertical="center" wrapText="1"/>
    </xf>
    <xf numFmtId="0" fontId="29" fillId="0" borderId="38" xfId="0" applyFont="1" applyBorder="1" applyAlignment="1">
      <alignment horizontal="center" vertical="center" wrapText="1"/>
    </xf>
    <xf numFmtId="0" fontId="54" fillId="2" borderId="0" xfId="0" applyFont="1" applyFill="1" applyAlignment="1" applyProtection="1">
      <alignment horizontal="left" vertical="top" wrapText="1"/>
    </xf>
    <xf numFmtId="49" fontId="8" fillId="0" borderId="20" xfId="0" applyNumberFormat="1" applyFont="1" applyBorder="1" applyAlignment="1">
      <alignment horizontal="center" vertical="center"/>
    </xf>
    <xf numFmtId="49" fontId="8" fillId="0" borderId="34" xfId="0" applyNumberFormat="1" applyFont="1" applyBorder="1" applyAlignment="1">
      <alignment horizontal="center" vertical="center"/>
    </xf>
    <xf numFmtId="49" fontId="8" fillId="0" borderId="19" xfId="0" applyNumberFormat="1" applyFont="1" applyBorder="1" applyAlignment="1">
      <alignment horizontal="center" vertical="center"/>
    </xf>
    <xf numFmtId="0" fontId="8" fillId="0" borderId="1" xfId="0" applyFont="1" applyBorder="1" applyAlignment="1">
      <alignment horizontal="left" vertical="center" wrapText="1"/>
    </xf>
    <xf numFmtId="0" fontId="8" fillId="0" borderId="28" xfId="0" applyFont="1" applyBorder="1" applyAlignment="1">
      <alignment horizontal="left" vertical="center" wrapText="1"/>
    </xf>
    <xf numFmtId="0" fontId="8" fillId="0" borderId="5" xfId="0" applyFont="1" applyBorder="1" applyAlignment="1">
      <alignment horizontal="left" vertical="center" wrapText="1"/>
    </xf>
    <xf numFmtId="0" fontId="8" fillId="0" borderId="26" xfId="0" applyFont="1" applyBorder="1" applyAlignment="1">
      <alignment horizontal="left" vertical="center" wrapText="1"/>
    </xf>
    <xf numFmtId="49" fontId="8" fillId="0" borderId="27" xfId="0" applyNumberFormat="1" applyFont="1" applyBorder="1" applyAlignment="1">
      <alignment horizontal="center" vertical="center"/>
    </xf>
    <xf numFmtId="49" fontId="3" fillId="0" borderId="0" xfId="0" applyNumberFormat="1" applyFont="1" applyAlignment="1">
      <alignment horizontal="left" vertical="center" wrapText="1"/>
    </xf>
    <xf numFmtId="49" fontId="9" fillId="0" borderId="3" xfId="0" applyNumberFormat="1" applyFont="1" applyBorder="1" applyAlignment="1">
      <alignment horizontal="left" vertical="center"/>
    </xf>
    <xf numFmtId="49" fontId="7" fillId="0" borderId="25" xfId="0" applyNumberFormat="1" applyFont="1" applyBorder="1" applyAlignment="1">
      <alignment horizontal="left" vertical="center"/>
    </xf>
    <xf numFmtId="0" fontId="7" fillId="0" borderId="3" xfId="0" applyFont="1" applyBorder="1" applyAlignment="1">
      <alignment horizontal="left" vertical="center"/>
    </xf>
    <xf numFmtId="0" fontId="7" fillId="0" borderId="25" xfId="0" applyFont="1" applyBorder="1" applyAlignment="1">
      <alignment horizontal="left" vertical="center"/>
    </xf>
    <xf numFmtId="0" fontId="26" fillId="0" borderId="36" xfId="0" applyFont="1" applyBorder="1" applyAlignment="1">
      <alignment horizontal="center" vertical="center" wrapText="1"/>
    </xf>
    <xf numFmtId="0" fontId="26" fillId="0" borderId="37"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49" fontId="33" fillId="0" borderId="2" xfId="0" applyNumberFormat="1" applyFont="1" applyBorder="1" applyAlignment="1" applyProtection="1">
      <alignment horizontal="left" vertical="center" wrapText="1"/>
    </xf>
    <xf numFmtId="49" fontId="33" fillId="0" borderId="6" xfId="0" applyNumberFormat="1" applyFont="1" applyBorder="1" applyAlignment="1" applyProtection="1">
      <alignment horizontal="left" vertical="center" wrapText="1"/>
    </xf>
    <xf numFmtId="0" fontId="20" fillId="0" borderId="0" xfId="0" applyFont="1" applyAlignment="1" applyProtection="1">
      <alignment horizontal="left" vertical="center" wrapText="1"/>
    </xf>
    <xf numFmtId="0" fontId="33" fillId="0" borderId="0" xfId="0" applyFont="1" applyAlignment="1" applyProtection="1">
      <alignment horizontal="center" vertical="center" wrapText="1"/>
    </xf>
    <xf numFmtId="0" fontId="41" fillId="0" borderId="0" xfId="0" applyFont="1" applyAlignment="1" applyProtection="1">
      <alignment horizontal="center" vertical="center" wrapText="1"/>
    </xf>
    <xf numFmtId="0" fontId="12" fillId="0" borderId="0" xfId="0" applyFont="1" applyAlignment="1">
      <alignment horizontal="left" vertical="center"/>
    </xf>
    <xf numFmtId="0" fontId="9" fillId="0" borderId="52" xfId="0" applyFont="1" applyBorder="1" applyAlignment="1">
      <alignment horizontal="left" vertical="center" wrapText="1"/>
    </xf>
    <xf numFmtId="0" fontId="9" fillId="0" borderId="50" xfId="0" applyFont="1" applyBorder="1" applyAlignment="1">
      <alignment horizontal="left" vertical="center" wrapText="1"/>
    </xf>
    <xf numFmtId="0" fontId="7" fillId="2" borderId="0" xfId="0" applyFont="1" applyFill="1" applyAlignment="1">
      <alignment horizontal="left"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39" fillId="0" borderId="30" xfId="0" applyFont="1" applyBorder="1" applyAlignment="1">
      <alignment horizontal="center" vertical="center"/>
    </xf>
    <xf numFmtId="0" fontId="39" fillId="0" borderId="31" xfId="0" applyFont="1" applyBorder="1" applyAlignment="1">
      <alignment horizontal="center" vertical="center"/>
    </xf>
    <xf numFmtId="0" fontId="39" fillId="0" borderId="32" xfId="0" applyFont="1" applyBorder="1" applyAlignment="1">
      <alignment horizontal="center" vertical="center"/>
    </xf>
    <xf numFmtId="0" fontId="2" fillId="0" borderId="18" xfId="0" applyFont="1" applyBorder="1" applyAlignment="1">
      <alignment horizontal="right" vertical="center"/>
    </xf>
    <xf numFmtId="0" fontId="2" fillId="0" borderId="4" xfId="0" applyFont="1" applyBorder="1" applyAlignment="1">
      <alignment horizontal="right" vertical="center"/>
    </xf>
    <xf numFmtId="0" fontId="61" fillId="0" borderId="3" xfId="0" applyFont="1" applyBorder="1" applyAlignment="1">
      <alignment horizontal="left" vertical="center"/>
    </xf>
    <xf numFmtId="0" fontId="61" fillId="0" borderId="8" xfId="0" applyFont="1" applyBorder="1" applyAlignment="1">
      <alignment horizontal="left" vertical="center"/>
    </xf>
    <xf numFmtId="0" fontId="61" fillId="0" borderId="4" xfId="0" applyFont="1" applyBorder="1" applyAlignment="1">
      <alignment horizontal="left" vertical="center"/>
    </xf>
    <xf numFmtId="0" fontId="2" fillId="0" borderId="43" xfId="0" applyFont="1" applyBorder="1" applyAlignment="1">
      <alignment vertical="top" wrapText="1"/>
    </xf>
    <xf numFmtId="0" fontId="14" fillId="0" borderId="1" xfId="0" applyFont="1" applyBorder="1" applyAlignment="1">
      <alignment horizontal="center" vertical="center"/>
    </xf>
    <xf numFmtId="0" fontId="14" fillId="0" borderId="2"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2" fillId="0" borderId="3"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center"/>
    </xf>
    <xf numFmtId="0" fontId="14" fillId="0" borderId="11" xfId="0" applyFont="1" applyBorder="1" applyAlignment="1" applyProtection="1">
      <alignment horizontal="center" vertical="center"/>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2" fillId="6" borderId="3" xfId="0" applyFont="1" applyFill="1" applyBorder="1" applyAlignment="1" applyProtection="1">
      <alignment horizontal="left" vertical="center" wrapText="1"/>
    </xf>
    <xf numFmtId="0" fontId="2" fillId="6" borderId="8" xfId="0" applyFont="1" applyFill="1" applyBorder="1" applyAlignment="1" applyProtection="1">
      <alignment horizontal="left" vertical="center" wrapText="1"/>
    </xf>
    <xf numFmtId="0" fontId="2" fillId="6" borderId="4" xfId="0" applyFont="1" applyFill="1" applyBorder="1" applyAlignment="1" applyProtection="1">
      <alignment horizontal="left" vertical="center" wrapText="1"/>
    </xf>
    <xf numFmtId="49" fontId="4" fillId="2" borderId="0" xfId="0" applyNumberFormat="1" applyFont="1" applyFill="1" applyAlignment="1" applyProtection="1">
      <alignment horizontal="center" vertical="center"/>
    </xf>
    <xf numFmtId="49" fontId="4" fillId="2" borderId="0" xfId="0" applyNumberFormat="1" applyFont="1" applyFill="1" applyAlignment="1" applyProtection="1">
      <alignment vertical="center"/>
    </xf>
    <xf numFmtId="0" fontId="4" fillId="2" borderId="0" xfId="0" applyFont="1" applyFill="1" applyAlignment="1" applyProtection="1">
      <alignment horizontal="left" vertical="center" wrapText="1"/>
    </xf>
    <xf numFmtId="0" fontId="2" fillId="2" borderId="0" xfId="0" applyFont="1" applyFill="1" applyAlignment="1" applyProtection="1">
      <alignment vertical="center" wrapText="1"/>
    </xf>
    <xf numFmtId="4" fontId="2" fillId="2" borderId="0" xfId="0" applyNumberFormat="1" applyFont="1" applyFill="1" applyAlignment="1" applyProtection="1">
      <alignment vertical="center" wrapText="1"/>
    </xf>
    <xf numFmtId="0" fontId="2" fillId="0" borderId="9" xfId="0" applyFont="1" applyBorder="1" applyAlignment="1" applyProtection="1">
      <alignment horizontal="center" vertical="center" textRotation="90"/>
    </xf>
    <xf numFmtId="0" fontId="3" fillId="0" borderId="1" xfId="0" applyFont="1" applyBorder="1" applyAlignment="1" applyProtection="1">
      <alignment horizontal="right" wrapText="1"/>
    </xf>
    <xf numFmtId="0" fontId="3" fillId="0" borderId="10" xfId="0" applyFont="1" applyBorder="1" applyAlignment="1" applyProtection="1">
      <alignment vertical="center" wrapText="1"/>
    </xf>
    <xf numFmtId="0" fontId="4" fillId="0" borderId="11" xfId="0" applyFont="1" applyBorder="1" applyAlignment="1" applyProtection="1">
      <alignment horizontal="center" vertical="center" wrapText="1"/>
    </xf>
    <xf numFmtId="0" fontId="2" fillId="9" borderId="1" xfId="0" applyFont="1" applyFill="1" applyBorder="1" applyAlignment="1" applyProtection="1">
      <alignment vertical="center" wrapText="1"/>
    </xf>
    <xf numFmtId="4" fontId="4" fillId="9" borderId="10" xfId="0" applyNumberFormat="1" applyFont="1" applyFill="1" applyBorder="1" applyAlignment="1" applyProtection="1">
      <alignment horizontal="center" vertical="center" wrapText="1"/>
    </xf>
    <xf numFmtId="0" fontId="2" fillId="0" borderId="12" xfId="0" applyFont="1" applyBorder="1" applyAlignment="1" applyProtection="1">
      <alignment horizontal="center" vertical="center" textRotation="90"/>
    </xf>
    <xf numFmtId="0" fontId="3" fillId="0" borderId="5" xfId="0" applyFont="1" applyBorder="1" applyAlignment="1" applyProtection="1">
      <alignment vertical="center" wrapText="1"/>
    </xf>
    <xf numFmtId="0" fontId="3" fillId="0" borderId="7" xfId="0" applyFont="1" applyBorder="1" applyAlignment="1" applyProtection="1">
      <alignment vertical="center" wrapText="1"/>
    </xf>
    <xf numFmtId="0" fontId="2" fillId="9" borderId="13" xfId="0" applyFont="1" applyFill="1" applyBorder="1" applyAlignment="1" applyProtection="1">
      <alignment vertical="center" wrapText="1"/>
    </xf>
    <xf numFmtId="4" fontId="4" fillId="9" borderId="14" xfId="0" applyNumberFormat="1" applyFont="1" applyFill="1" applyBorder="1" applyAlignment="1" applyProtection="1">
      <alignment horizontal="center" vertical="center" wrapText="1"/>
    </xf>
    <xf numFmtId="49" fontId="4" fillId="0" borderId="11" xfId="0" applyNumberFormat="1" applyFont="1" applyBorder="1" applyAlignment="1" applyProtection="1">
      <alignment horizontal="center" vertical="center"/>
    </xf>
    <xf numFmtId="0" fontId="2" fillId="0" borderId="11" xfId="0" applyFont="1" applyBorder="1" applyAlignment="1" applyProtection="1">
      <alignment horizontal="left" vertical="top" wrapText="1"/>
    </xf>
    <xf numFmtId="0" fontId="4" fillId="2" borderId="11" xfId="0" applyFont="1" applyFill="1" applyBorder="1" applyAlignment="1" applyProtection="1">
      <alignment horizontal="left" vertical="top" wrapText="1"/>
    </xf>
    <xf numFmtId="4" fontId="2" fillId="0" borderId="3" xfId="0" applyNumberFormat="1" applyFont="1" applyBorder="1" applyAlignment="1" applyProtection="1">
      <alignment horizontal="right" vertical="center" wrapText="1"/>
    </xf>
    <xf numFmtId="0" fontId="4" fillId="0" borderId="5" xfId="0" applyFont="1" applyBorder="1" applyAlignment="1" applyProtection="1">
      <alignment horizontal="left" vertical="center" wrapText="1"/>
    </xf>
    <xf numFmtId="4" fontId="2" fillId="0" borderId="7" xfId="0" applyNumberFormat="1" applyFont="1" applyBorder="1" applyAlignment="1" applyProtection="1">
      <alignment vertical="center" wrapText="1"/>
    </xf>
    <xf numFmtId="49" fontId="4" fillId="2" borderId="6" xfId="0" applyNumberFormat="1" applyFont="1" applyFill="1" applyBorder="1" applyAlignment="1" applyProtection="1">
      <alignment horizontal="center" vertical="center"/>
    </xf>
    <xf numFmtId="49" fontId="4" fillId="2" borderId="6" xfId="0" applyNumberFormat="1" applyFont="1" applyFill="1" applyBorder="1" applyAlignment="1" applyProtection="1">
      <alignment vertical="center"/>
    </xf>
    <xf numFmtId="16" fontId="4" fillId="2" borderId="6" xfId="0" applyNumberFormat="1" applyFont="1" applyFill="1" applyBorder="1" applyAlignment="1" applyProtection="1">
      <alignment horizontal="left" vertical="center" wrapText="1"/>
    </xf>
    <xf numFmtId="0" fontId="4" fillId="2" borderId="8" xfId="0" applyFont="1" applyFill="1" applyBorder="1" applyAlignment="1" applyProtection="1">
      <alignment horizontal="left" vertical="center" wrapText="1"/>
    </xf>
    <xf numFmtId="49" fontId="3" fillId="5" borderId="3" xfId="0" applyNumberFormat="1" applyFont="1" applyFill="1" applyBorder="1" applyAlignment="1" applyProtection="1">
      <alignment vertical="center"/>
    </xf>
    <xf numFmtId="49" fontId="3" fillId="5" borderId="8" xfId="0" applyNumberFormat="1" applyFont="1" applyFill="1" applyBorder="1" applyAlignment="1" applyProtection="1">
      <alignment vertical="center"/>
    </xf>
    <xf numFmtId="4" fontId="3" fillId="0" borderId="11" xfId="0" applyNumberFormat="1" applyFont="1" applyBorder="1" applyAlignment="1" applyProtection="1">
      <alignment horizontal="right" vertical="center" wrapText="1"/>
    </xf>
    <xf numFmtId="49" fontId="4" fillId="0" borderId="0" xfId="0" applyNumberFormat="1" applyFont="1" applyAlignment="1" applyProtection="1">
      <alignment horizontal="center" vertical="center"/>
    </xf>
    <xf numFmtId="49" fontId="4" fillId="0" borderId="0" xfId="0" applyNumberFormat="1" applyFont="1" applyAlignment="1" applyProtection="1">
      <alignment vertical="center"/>
    </xf>
    <xf numFmtId="16" fontId="4" fillId="0" borderId="0" xfId="0" applyNumberFormat="1" applyFont="1" applyAlignment="1" applyProtection="1">
      <alignment horizontal="left" vertical="center" wrapText="1"/>
    </xf>
    <xf numFmtId="0" fontId="4" fillId="0" borderId="0" xfId="0" applyFont="1" applyAlignment="1" applyProtection="1">
      <alignment horizontal="left" vertical="center" wrapText="1"/>
    </xf>
    <xf numFmtId="4" fontId="4" fillId="0" borderId="0" xfId="0" applyNumberFormat="1" applyFont="1" applyAlignment="1" applyProtection="1">
      <alignment horizontal="left" vertical="center" wrapText="1"/>
    </xf>
    <xf numFmtId="49" fontId="3" fillId="5" borderId="4" xfId="0" applyNumberFormat="1" applyFont="1" applyFill="1" applyBorder="1" applyAlignment="1" applyProtection="1">
      <alignment vertical="center"/>
    </xf>
    <xf numFmtId="49" fontId="23" fillId="2" borderId="1" xfId="0" applyNumberFormat="1" applyFont="1" applyFill="1" applyBorder="1" applyAlignment="1" applyProtection="1">
      <alignment horizontal="center" vertical="center"/>
    </xf>
    <xf numFmtId="0" fontId="22" fillId="0" borderId="2" xfId="0" applyFont="1" applyBorder="1" applyAlignment="1" applyProtection="1">
      <alignment vertical="center"/>
    </xf>
    <xf numFmtId="0" fontId="22" fillId="0" borderId="8" xfId="0" applyFont="1" applyBorder="1" applyAlignment="1" applyProtection="1">
      <alignment vertical="center"/>
    </xf>
    <xf numFmtId="4" fontId="22" fillId="0" borderId="11" xfId="0" applyNumberFormat="1" applyFont="1" applyBorder="1" applyAlignment="1" applyProtection="1">
      <alignment horizontal="center" vertical="center"/>
    </xf>
    <xf numFmtId="0" fontId="2" fillId="0" borderId="8" xfId="0" applyFont="1" applyBorder="1" applyAlignment="1" applyProtection="1">
      <alignment vertical="center"/>
    </xf>
    <xf numFmtId="49" fontId="24" fillId="0" borderId="8" xfId="0" applyNumberFormat="1" applyFont="1" applyBorder="1" applyAlignment="1" applyProtection="1">
      <alignment vertical="center"/>
    </xf>
    <xf numFmtId="49" fontId="24" fillId="0" borderId="8" xfId="0" applyNumberFormat="1" applyFont="1" applyBorder="1" applyAlignment="1" applyProtection="1">
      <alignment horizontal="right" vertical="center"/>
    </xf>
    <xf numFmtId="4" fontId="23" fillId="0" borderId="11" xfId="0" applyNumberFormat="1" applyFont="1" applyBorder="1" applyAlignment="1" applyProtection="1">
      <alignment vertical="center"/>
    </xf>
    <xf numFmtId="49" fontId="4" fillId="2" borderId="5" xfId="0" applyNumberFormat="1" applyFont="1" applyFill="1" applyBorder="1" applyAlignment="1" applyProtection="1">
      <alignment horizontal="center" vertical="center"/>
    </xf>
    <xf numFmtId="0" fontId="22" fillId="2" borderId="8" xfId="0" applyFont="1" applyFill="1" applyBorder="1" applyAlignment="1" applyProtection="1">
      <alignment vertical="center"/>
    </xf>
    <xf numFmtId="0" fontId="4" fillId="0" borderId="4" xfId="0" applyFont="1" applyBorder="1" applyAlignment="1" applyProtection="1">
      <alignment horizontal="left" vertical="center" wrapText="1"/>
    </xf>
    <xf numFmtId="4" fontId="20" fillId="3" borderId="11" xfId="0" applyNumberFormat="1" applyFont="1" applyFill="1" applyBorder="1" applyAlignment="1" applyProtection="1">
      <alignment vertical="center"/>
    </xf>
    <xf numFmtId="0" fontId="7" fillId="6" borderId="11" xfId="0" applyFont="1" applyFill="1" applyBorder="1" applyAlignment="1" applyProtection="1">
      <alignment horizontal="center" vertical="center" wrapText="1"/>
    </xf>
    <xf numFmtId="49" fontId="20" fillId="0" borderId="2" xfId="0" applyNumberFormat="1" applyFont="1" applyBorder="1" applyAlignment="1" applyProtection="1">
      <alignment horizontal="left" vertical="center"/>
    </xf>
    <xf numFmtId="49" fontId="20" fillId="0" borderId="2" xfId="0" applyNumberFormat="1" applyFont="1" applyBorder="1" applyAlignment="1" applyProtection="1">
      <alignment vertical="center"/>
    </xf>
    <xf numFmtId="0" fontId="4" fillId="0" borderId="2" xfId="0" applyFont="1" applyBorder="1" applyAlignment="1" applyProtection="1">
      <alignment horizontal="left" vertical="center" wrapText="1"/>
    </xf>
    <xf numFmtId="0" fontId="4" fillId="0" borderId="10" xfId="0" applyFont="1" applyBorder="1" applyAlignment="1" applyProtection="1">
      <alignment horizontal="left" vertical="center" wrapText="1"/>
    </xf>
    <xf numFmtId="4" fontId="20" fillId="3" borderId="15" xfId="0" applyNumberFormat="1" applyFont="1" applyFill="1" applyBorder="1" applyAlignment="1" applyProtection="1">
      <alignment vertical="center"/>
    </xf>
    <xf numFmtId="49" fontId="20" fillId="0" borderId="8" xfId="0" applyNumberFormat="1" applyFont="1" applyBorder="1" applyAlignment="1" applyProtection="1">
      <alignment vertical="center"/>
    </xf>
    <xf numFmtId="0" fontId="4" fillId="0" borderId="8" xfId="0" applyFont="1" applyBorder="1" applyAlignment="1" applyProtection="1">
      <alignment horizontal="left" vertical="center" wrapText="1"/>
    </xf>
    <xf numFmtId="4" fontId="20" fillId="4" borderId="9" xfId="0" applyNumberFormat="1" applyFont="1" applyFill="1" applyBorder="1" applyAlignment="1" applyProtection="1">
      <alignment vertical="center"/>
    </xf>
    <xf numFmtId="0" fontId="4" fillId="0" borderId="8" xfId="0" applyFont="1" applyBorder="1" applyProtection="1"/>
    <xf numFmtId="4" fontId="20" fillId="0" borderId="11" xfId="0" applyNumberFormat="1" applyFont="1" applyBorder="1" applyAlignment="1" applyProtection="1">
      <alignment vertical="center"/>
    </xf>
    <xf numFmtId="49" fontId="20" fillId="0" borderId="6" xfId="0" applyNumberFormat="1" applyFont="1" applyBorder="1" applyAlignment="1" applyProtection="1">
      <alignment vertical="center"/>
    </xf>
    <xf numFmtId="0" fontId="4" fillId="0" borderId="6" xfId="0" applyFont="1" applyBorder="1" applyAlignment="1" applyProtection="1">
      <alignment horizontal="left" vertical="center" wrapText="1"/>
    </xf>
    <xf numFmtId="49" fontId="23" fillId="0" borderId="3" xfId="0" applyNumberFormat="1" applyFont="1" applyBorder="1" applyAlignment="1" applyProtection="1">
      <alignment horizontal="center" vertical="center"/>
    </xf>
    <xf numFmtId="0" fontId="23" fillId="0" borderId="8" xfId="0" applyFont="1" applyBorder="1" applyAlignment="1" applyProtection="1">
      <alignment horizontal="right" vertical="center"/>
    </xf>
    <xf numFmtId="0" fontId="4" fillId="0" borderId="3" xfId="0" applyFont="1" applyBorder="1" applyAlignment="1" applyProtection="1">
      <alignment horizontal="center"/>
    </xf>
    <xf numFmtId="49" fontId="20" fillId="0" borderId="6" xfId="0" applyNumberFormat="1" applyFont="1" applyBorder="1" applyAlignment="1" applyProtection="1">
      <alignment horizontal="right" vertical="center"/>
    </xf>
    <xf numFmtId="0" fontId="4" fillId="0" borderId="0" xfId="0" applyFont="1" applyBorder="1" applyProtection="1"/>
    <xf numFmtId="10" fontId="2" fillId="0" borderId="11" xfId="1" applyNumberFormat="1" applyFont="1" applyFill="1" applyBorder="1" applyAlignment="1" applyProtection="1">
      <alignment horizontal="center" vertical="center"/>
    </xf>
    <xf numFmtId="4" fontId="22" fillId="0" borderId="11" xfId="0" applyNumberFormat="1" applyFont="1" applyBorder="1" applyAlignment="1" applyProtection="1">
      <alignment vertical="center"/>
    </xf>
    <xf numFmtId="4" fontId="24" fillId="0" borderId="11" xfId="0" applyNumberFormat="1" applyFont="1" applyBorder="1" applyAlignment="1" applyProtection="1">
      <alignment vertical="center"/>
    </xf>
    <xf numFmtId="49" fontId="21" fillId="0" borderId="0" xfId="0" applyNumberFormat="1" applyFont="1" applyAlignment="1" applyProtection="1">
      <alignment horizontal="center" vertical="center"/>
    </xf>
    <xf numFmtId="49" fontId="21" fillId="0" borderId="0" xfId="0" applyNumberFormat="1" applyFont="1" applyAlignment="1" applyProtection="1">
      <alignment vertical="center"/>
    </xf>
    <xf numFmtId="0" fontId="16" fillId="2" borderId="3" xfId="0" applyFont="1" applyFill="1" applyBorder="1" applyAlignment="1" applyProtection="1">
      <alignment horizontal="left" vertical="center"/>
    </xf>
    <xf numFmtId="0" fontId="16" fillId="2" borderId="8" xfId="0" applyFont="1" applyFill="1" applyBorder="1" applyAlignment="1" applyProtection="1">
      <alignment vertical="center"/>
    </xf>
    <xf numFmtId="0" fontId="2" fillId="0" borderId="8" xfId="0" applyFont="1" applyBorder="1" applyProtection="1"/>
    <xf numFmtId="0" fontId="16" fillId="2" borderId="4" xfId="0" applyFont="1" applyFill="1" applyBorder="1" applyAlignment="1" applyProtection="1">
      <alignment vertical="center"/>
    </xf>
    <xf numFmtId="49" fontId="15" fillId="0" borderId="43" xfId="0" applyNumberFormat="1" applyFont="1" applyBorder="1" applyAlignment="1" applyProtection="1">
      <alignment horizontal="left" vertical="center" wrapText="1"/>
    </xf>
    <xf numFmtId="49" fontId="3" fillId="2" borderId="0" xfId="0" applyNumberFormat="1" applyFont="1" applyFill="1" applyAlignment="1" applyProtection="1">
      <alignment horizontal="center" vertical="center" wrapText="1"/>
    </xf>
    <xf numFmtId="0" fontId="2" fillId="2" borderId="0" xfId="0" applyFont="1" applyFill="1" applyAlignment="1" applyProtection="1">
      <alignment horizontal="right" vertical="top"/>
    </xf>
    <xf numFmtId="0" fontId="2" fillId="2" borderId="43" xfId="0" applyFont="1" applyFill="1" applyBorder="1" applyAlignment="1" applyProtection="1">
      <alignment horizontal="right" vertical="top"/>
    </xf>
    <xf numFmtId="0" fontId="20" fillId="0" borderId="30" xfId="0" applyFont="1" applyBorder="1" applyAlignment="1" applyProtection="1">
      <alignment horizontal="center" vertical="center" wrapText="1"/>
    </xf>
    <xf numFmtId="0" fontId="20" fillId="0" borderId="38" xfId="0" applyFont="1" applyBorder="1" applyAlignment="1" applyProtection="1">
      <alignment horizontal="center" vertical="center" wrapText="1"/>
    </xf>
    <xf numFmtId="0" fontId="20" fillId="0" borderId="39" xfId="0" applyFont="1" applyBorder="1" applyAlignment="1" applyProtection="1">
      <alignment vertical="center" wrapText="1"/>
    </xf>
    <xf numFmtId="0" fontId="2" fillId="6" borderId="41" xfId="0" applyFont="1" applyFill="1" applyBorder="1" applyAlignment="1" applyProtection="1">
      <alignment horizontal="center" vertical="center" wrapText="1"/>
    </xf>
    <xf numFmtId="0" fontId="2" fillId="6" borderId="66" xfId="0" applyFont="1" applyFill="1" applyBorder="1" applyAlignment="1" applyProtection="1">
      <alignment horizontal="center" vertical="center" wrapText="1"/>
    </xf>
    <xf numFmtId="0" fontId="2" fillId="6" borderId="39" xfId="0" applyFont="1" applyFill="1" applyBorder="1" applyAlignment="1" applyProtection="1">
      <alignment horizontal="center" vertical="center" wrapText="1"/>
    </xf>
    <xf numFmtId="0" fontId="2" fillId="0" borderId="33"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22" xfId="0" applyFont="1" applyBorder="1" applyAlignment="1" applyProtection="1">
      <alignment horizontal="left" vertical="center" wrapText="1"/>
    </xf>
    <xf numFmtId="0" fontId="4" fillId="6" borderId="18" xfId="0" applyFont="1" applyFill="1" applyBorder="1" applyAlignment="1" applyProtection="1">
      <alignment horizontal="right" vertical="center"/>
    </xf>
    <xf numFmtId="49" fontId="4" fillId="6" borderId="8" xfId="0" quotePrefix="1" applyNumberFormat="1" applyFont="1" applyFill="1" applyBorder="1" applyAlignment="1" applyProtection="1">
      <alignment horizontal="center" vertical="center"/>
    </xf>
    <xf numFmtId="16" fontId="4" fillId="6" borderId="25" xfId="0" quotePrefix="1" applyNumberFormat="1" applyFont="1" applyFill="1" applyBorder="1" applyAlignment="1" applyProtection="1">
      <alignment horizontal="left" vertical="center"/>
    </xf>
    <xf numFmtId="0" fontId="7" fillId="0" borderId="70" xfId="0" applyFont="1" applyBorder="1" applyAlignment="1" applyProtection="1">
      <alignment horizontal="center" vertical="center" textRotation="90"/>
    </xf>
    <xf numFmtId="0" fontId="15" fillId="0" borderId="71" xfId="0" applyFont="1" applyBorder="1" applyAlignment="1" applyProtection="1">
      <alignment horizontal="center" vertical="center" wrapText="1"/>
    </xf>
    <xf numFmtId="0" fontId="15" fillId="0" borderId="46" xfId="0" applyFont="1" applyBorder="1" applyAlignment="1" applyProtection="1">
      <alignment horizontal="center" vertical="center" wrapText="1"/>
    </xf>
    <xf numFmtId="0" fontId="7" fillId="6" borderId="41" xfId="0" applyFont="1" applyFill="1" applyBorder="1" applyAlignment="1" applyProtection="1">
      <alignment horizontal="center" vertical="center" wrapText="1"/>
    </xf>
    <xf numFmtId="0" fontId="7" fillId="2" borderId="66" xfId="0" applyFont="1" applyFill="1" applyBorder="1" applyAlignment="1" applyProtection="1">
      <alignment horizontal="left" vertical="center" wrapText="1"/>
    </xf>
    <xf numFmtId="0" fontId="7" fillId="2" borderId="39" xfId="0" applyFont="1" applyFill="1" applyBorder="1" applyAlignment="1" applyProtection="1">
      <alignment horizontal="left" vertical="center" wrapText="1"/>
    </xf>
    <xf numFmtId="0" fontId="7" fillId="0" borderId="27" xfId="0" applyFont="1" applyBorder="1" applyAlignment="1" applyProtection="1">
      <alignment horizontal="center" vertical="center" textRotation="90"/>
    </xf>
    <xf numFmtId="0" fontId="15" fillId="0" borderId="13" xfId="0" applyFont="1" applyBorder="1" applyAlignment="1" applyProtection="1">
      <alignment horizontal="center" vertical="center" wrapText="1"/>
    </xf>
    <xf numFmtId="0" fontId="15" fillId="0" borderId="35" xfId="0" applyFont="1" applyBorder="1" applyAlignment="1" applyProtection="1">
      <alignment horizontal="center" vertical="center" wrapText="1"/>
    </xf>
    <xf numFmtId="0" fontId="7" fillId="6" borderId="17" xfId="0" applyFont="1" applyFill="1" applyBorder="1" applyAlignment="1" applyProtection="1">
      <alignment horizontal="center" vertical="center" wrapText="1"/>
    </xf>
    <xf numFmtId="0" fontId="7" fillId="2" borderId="11" xfId="0" applyFont="1" applyFill="1" applyBorder="1" applyAlignment="1" applyProtection="1">
      <alignment horizontal="left" vertical="center"/>
    </xf>
    <xf numFmtId="0" fontId="7" fillId="2" borderId="21" xfId="0" applyFont="1" applyFill="1" applyBorder="1" applyAlignment="1" applyProtection="1">
      <alignment vertical="center" wrapText="1"/>
    </xf>
    <xf numFmtId="0" fontId="7" fillId="0" borderId="64" xfId="0" applyFont="1" applyBorder="1" applyAlignment="1" applyProtection="1">
      <alignment horizontal="center" vertical="center" textRotation="90"/>
    </xf>
    <xf numFmtId="0" fontId="15" fillId="0" borderId="62" xfId="0" applyFont="1" applyBorder="1" applyAlignment="1" applyProtection="1">
      <alignment horizontal="center" vertical="center" wrapText="1"/>
    </xf>
    <xf numFmtId="0" fontId="15" fillId="0" borderId="44" xfId="0" applyFont="1" applyBorder="1" applyAlignment="1" applyProtection="1">
      <alignment horizontal="center" vertical="center" wrapText="1"/>
    </xf>
    <xf numFmtId="0" fontId="4" fillId="0" borderId="42" xfId="0" applyFont="1" applyBorder="1" applyAlignment="1" applyProtection="1">
      <alignment wrapText="1"/>
    </xf>
    <xf numFmtId="0" fontId="4" fillId="0" borderId="69" xfId="0" applyFont="1" applyBorder="1" applyAlignment="1" applyProtection="1">
      <alignment horizontal="center" wrapText="1"/>
    </xf>
    <xf numFmtId="0" fontId="4" fillId="0" borderId="65" xfId="0" applyFont="1" applyBorder="1" applyAlignment="1" applyProtection="1">
      <alignment horizontal="center" wrapText="1"/>
    </xf>
    <xf numFmtId="0" fontId="7" fillId="0" borderId="41" xfId="0" applyFont="1" applyBorder="1" applyAlignment="1" applyProtection="1">
      <alignment horizontal="center" vertical="center"/>
    </xf>
    <xf numFmtId="0" fontId="8" fillId="0" borderId="48" xfId="0" applyFont="1" applyBorder="1" applyAlignment="1" applyProtection="1">
      <alignment horizontal="left" vertical="center" wrapText="1"/>
    </xf>
    <xf numFmtId="0" fontId="8" fillId="0" borderId="32" xfId="0" applyFont="1" applyBorder="1" applyAlignment="1" applyProtection="1">
      <alignment horizontal="left" vertical="center" wrapText="1"/>
    </xf>
    <xf numFmtId="49" fontId="64" fillId="2" borderId="0" xfId="0" applyNumberFormat="1" applyFont="1" applyFill="1" applyAlignment="1" applyProtection="1">
      <alignment horizontal="center" vertical="center" wrapText="1"/>
    </xf>
    <xf numFmtId="4" fontId="34" fillId="3" borderId="45" xfId="0" applyNumberFormat="1" applyFont="1" applyFill="1" applyBorder="1" applyAlignment="1" applyProtection="1">
      <alignment vertical="center"/>
    </xf>
    <xf numFmtId="4" fontId="20" fillId="6" borderId="66" xfId="0" applyNumberFormat="1" applyFont="1" applyFill="1" applyBorder="1" applyAlignment="1" applyProtection="1">
      <alignment vertical="center"/>
    </xf>
    <xf numFmtId="4" fontId="20" fillId="3" borderId="46" xfId="0" applyNumberFormat="1" applyFont="1" applyFill="1" applyBorder="1" applyAlignment="1" applyProtection="1">
      <alignment horizontal="right" vertical="center"/>
    </xf>
    <xf numFmtId="49" fontId="7" fillId="0" borderId="17" xfId="0" applyNumberFormat="1" applyFont="1" applyBorder="1" applyAlignment="1" applyProtection="1">
      <alignment horizontal="center" vertical="center"/>
    </xf>
    <xf numFmtId="0" fontId="8" fillId="0" borderId="3" xfId="0" applyFont="1" applyFill="1" applyBorder="1" applyAlignment="1" applyProtection="1">
      <alignment horizontal="left" vertical="center" wrapText="1"/>
    </xf>
    <xf numFmtId="0" fontId="8" fillId="0" borderId="25" xfId="0" applyFont="1" applyFill="1" applyBorder="1" applyAlignment="1" applyProtection="1">
      <alignment horizontal="left" vertical="center" wrapText="1"/>
    </xf>
    <xf numFmtId="4" fontId="34" fillId="3" borderId="34" xfId="0" applyNumberFormat="1" applyFont="1" applyFill="1" applyBorder="1" applyAlignment="1" applyProtection="1">
      <alignment vertical="center"/>
    </xf>
    <xf numFmtId="4" fontId="20" fillId="0" borderId="11" xfId="0" applyNumberFormat="1" applyFont="1" applyFill="1" applyBorder="1" applyAlignment="1" applyProtection="1">
      <alignment vertical="center"/>
    </xf>
    <xf numFmtId="4" fontId="20" fillId="3" borderId="35" xfId="0" applyNumberFormat="1" applyFont="1" applyFill="1" applyBorder="1" applyAlignment="1" applyProtection="1">
      <alignment horizontal="right" vertical="center"/>
    </xf>
    <xf numFmtId="0" fontId="7" fillId="0" borderId="17" xfId="0" applyNumberFormat="1" applyFont="1" applyBorder="1" applyAlignment="1" applyProtection="1">
      <alignment horizontal="center" vertical="center"/>
    </xf>
    <xf numFmtId="0" fontId="8" fillId="0" borderId="3" xfId="0" applyFont="1" applyBorder="1" applyAlignment="1" applyProtection="1">
      <alignment horizontal="left" vertical="center" wrapText="1"/>
    </xf>
    <xf numFmtId="0" fontId="8" fillId="0" borderId="25" xfId="0" applyFont="1" applyBorder="1" applyAlignment="1" applyProtection="1">
      <alignment horizontal="left" vertical="center" wrapText="1"/>
    </xf>
    <xf numFmtId="4" fontId="20" fillId="6" borderId="11" xfId="0" applyNumberFormat="1" applyFont="1" applyFill="1" applyBorder="1" applyAlignment="1" applyProtection="1">
      <alignment vertical="center"/>
    </xf>
    <xf numFmtId="0" fontId="9" fillId="0" borderId="17" xfId="0" applyFont="1" applyBorder="1" applyAlignment="1" applyProtection="1">
      <alignment horizontal="center" vertical="center"/>
    </xf>
    <xf numFmtId="0" fontId="19" fillId="0" borderId="3" xfId="0" applyFont="1" applyBorder="1" applyAlignment="1" applyProtection="1">
      <alignment horizontal="left" vertical="center" wrapText="1"/>
    </xf>
    <xf numFmtId="0" fontId="19" fillId="0" borderId="25" xfId="0" applyFont="1" applyBorder="1" applyAlignment="1" applyProtection="1">
      <alignment horizontal="left" vertical="center" wrapText="1"/>
    </xf>
    <xf numFmtId="4" fontId="2" fillId="3" borderId="34" xfId="0" applyNumberFormat="1" applyFont="1" applyFill="1" applyBorder="1" applyAlignment="1" applyProtection="1">
      <alignment vertical="center"/>
    </xf>
    <xf numFmtId="4" fontId="22" fillId="3" borderId="0" xfId="0" applyNumberFormat="1" applyFont="1" applyFill="1" applyBorder="1" applyAlignment="1" applyProtection="1">
      <alignment vertical="center"/>
    </xf>
    <xf numFmtId="4" fontId="22" fillId="0" borderId="21" xfId="0" applyNumberFormat="1" applyFont="1" applyFill="1" applyBorder="1" applyAlignment="1" applyProtection="1">
      <alignment horizontal="right" vertical="center"/>
    </xf>
    <xf numFmtId="16" fontId="7" fillId="0" borderId="17" xfId="0" quotePrefix="1" applyNumberFormat="1" applyFont="1" applyBorder="1" applyAlignment="1" applyProtection="1">
      <alignment horizontal="center" vertical="center"/>
    </xf>
    <xf numFmtId="4" fontId="20" fillId="0" borderId="21" xfId="0" applyNumberFormat="1" applyFont="1" applyFill="1" applyBorder="1" applyAlignment="1" applyProtection="1">
      <alignment vertical="center"/>
    </xf>
    <xf numFmtId="49" fontId="9" fillId="0" borderId="17" xfId="0" applyNumberFormat="1" applyFont="1" applyBorder="1" applyAlignment="1" applyProtection="1">
      <alignment horizontal="center" vertical="center"/>
    </xf>
    <xf numFmtId="4" fontId="20" fillId="3" borderId="0" xfId="0" applyNumberFormat="1" applyFont="1" applyFill="1" applyBorder="1" applyAlignment="1" applyProtection="1">
      <alignment vertical="center"/>
    </xf>
    <xf numFmtId="4" fontId="20" fillId="0" borderId="22" xfId="0" applyNumberFormat="1" applyFont="1" applyFill="1" applyBorder="1" applyAlignment="1" applyProtection="1">
      <alignment horizontal="right" vertical="center"/>
    </xf>
    <xf numFmtId="0" fontId="9" fillId="3" borderId="40" xfId="0" applyNumberFormat="1" applyFont="1" applyFill="1" applyBorder="1" applyAlignment="1" applyProtection="1">
      <alignment horizontal="center" vertical="center"/>
    </xf>
    <xf numFmtId="0" fontId="9" fillId="3" borderId="52" xfId="0" applyFont="1" applyFill="1" applyBorder="1" applyAlignment="1" applyProtection="1">
      <alignment horizontal="left" vertical="center" wrapText="1"/>
    </xf>
    <xf numFmtId="0" fontId="9" fillId="3" borderId="50" xfId="0" applyFont="1" applyFill="1" applyBorder="1" applyAlignment="1" applyProtection="1">
      <alignment horizontal="left" vertical="center" wrapText="1"/>
    </xf>
    <xf numFmtId="4" fontId="4" fillId="3" borderId="42" xfId="0" applyNumberFormat="1" applyFont="1" applyFill="1" applyBorder="1" applyAlignment="1" applyProtection="1">
      <alignment vertical="center"/>
    </xf>
    <xf numFmtId="4" fontId="22" fillId="3" borderId="43" xfId="0" applyNumberFormat="1" applyFont="1" applyFill="1" applyBorder="1" applyAlignment="1" applyProtection="1">
      <alignment vertical="center"/>
    </xf>
    <xf numFmtId="4" fontId="22" fillId="0" borderId="29" xfId="0" applyNumberFormat="1" applyFont="1" applyFill="1" applyBorder="1" applyAlignment="1" applyProtection="1">
      <alignment horizontal="right" vertical="center"/>
    </xf>
    <xf numFmtId="0" fontId="4" fillId="0" borderId="0" xfId="0" applyFont="1" applyAlignment="1" applyProtection="1">
      <alignment horizontal="center"/>
    </xf>
    <xf numFmtId="0" fontId="7" fillId="0" borderId="0" xfId="0" applyFont="1" applyAlignment="1" applyProtection="1">
      <alignment vertical="top" wrapText="1"/>
    </xf>
    <xf numFmtId="0" fontId="7" fillId="0" borderId="0" xfId="0" applyFont="1" applyAlignment="1" applyProtection="1">
      <alignment horizontal="left" vertical="top" wrapText="1"/>
    </xf>
    <xf numFmtId="0" fontId="7" fillId="0" borderId="0" xfId="0" applyFont="1" applyAlignment="1" applyProtection="1">
      <alignment horizontal="center" vertical="top" wrapText="1"/>
    </xf>
    <xf numFmtId="0" fontId="7" fillId="0" borderId="0" xfId="0" applyFont="1" applyAlignment="1" applyProtection="1">
      <alignment horizontal="left" vertical="top" wrapText="1"/>
    </xf>
    <xf numFmtId="0" fontId="7" fillId="2" borderId="54" xfId="0" applyFont="1" applyFill="1" applyBorder="1" applyAlignment="1" applyProtection="1">
      <alignment horizontal="center" vertical="center" textRotation="90"/>
    </xf>
    <xf numFmtId="0" fontId="15" fillId="2" borderId="59" xfId="0" applyFont="1" applyFill="1" applyBorder="1" applyAlignment="1" applyProtection="1">
      <alignment horizontal="center" vertical="center" wrapText="1"/>
    </xf>
    <xf numFmtId="0" fontId="15" fillId="2" borderId="55" xfId="0" applyFont="1" applyFill="1" applyBorder="1" applyAlignment="1" applyProtection="1">
      <alignment horizontal="center" vertical="center" wrapText="1"/>
    </xf>
    <xf numFmtId="0" fontId="4" fillId="2" borderId="54" xfId="0" applyFont="1" applyFill="1" applyBorder="1" applyAlignment="1" applyProtection="1">
      <alignment vertical="center"/>
    </xf>
    <xf numFmtId="0" fontId="4" fillId="2" borderId="58" xfId="0" applyFont="1" applyFill="1" applyBorder="1" applyAlignment="1" applyProtection="1">
      <alignment vertical="center"/>
    </xf>
    <xf numFmtId="0" fontId="4" fillId="2" borderId="55" xfId="0" applyFont="1" applyFill="1" applyBorder="1" applyAlignment="1" applyProtection="1">
      <alignment horizontal="center"/>
    </xf>
    <xf numFmtId="0" fontId="9" fillId="0" borderId="41" xfId="0" applyFont="1" applyBorder="1" applyAlignment="1" applyProtection="1">
      <alignment horizontal="center" vertical="center"/>
    </xf>
    <xf numFmtId="0" fontId="9" fillId="0" borderId="48" xfId="0" applyFont="1" applyBorder="1" applyAlignment="1" applyProtection="1">
      <alignment horizontal="left" vertical="center"/>
    </xf>
    <xf numFmtId="0" fontId="9" fillId="0" borderId="32" xfId="0" applyFont="1" applyBorder="1" applyAlignment="1" applyProtection="1">
      <alignment horizontal="left" vertical="center"/>
    </xf>
    <xf numFmtId="4" fontId="7" fillId="3" borderId="45" xfId="0" applyNumberFormat="1" applyFont="1" applyFill="1" applyBorder="1" applyAlignment="1" applyProtection="1">
      <alignment horizontal="right" vertical="center"/>
    </xf>
    <xf numFmtId="4" fontId="2" fillId="3" borderId="68" xfId="0" applyNumberFormat="1" applyFont="1" applyFill="1" applyBorder="1" applyAlignment="1" applyProtection="1">
      <alignment horizontal="right" vertical="center"/>
    </xf>
    <xf numFmtId="4" fontId="2" fillId="2" borderId="39" xfId="0" applyNumberFormat="1" applyFont="1" applyFill="1" applyBorder="1" applyAlignment="1" applyProtection="1">
      <alignment horizontal="right" vertical="center"/>
    </xf>
    <xf numFmtId="0" fontId="9" fillId="0" borderId="3" xfId="0" applyFont="1" applyBorder="1" applyAlignment="1" applyProtection="1">
      <alignment horizontal="left" vertical="center"/>
    </xf>
    <xf numFmtId="0" fontId="9" fillId="0" borderId="25" xfId="0" applyFont="1" applyBorder="1" applyAlignment="1" applyProtection="1">
      <alignment horizontal="left" vertical="center"/>
    </xf>
    <xf numFmtId="4" fontId="7" fillId="3" borderId="16" xfId="0" applyNumberFormat="1" applyFont="1" applyFill="1" applyBorder="1" applyAlignment="1" applyProtection="1">
      <alignment horizontal="right" vertical="center"/>
    </xf>
    <xf numFmtId="4" fontId="2" fillId="3" borderId="0" xfId="0" applyNumberFormat="1" applyFont="1" applyFill="1" applyBorder="1" applyAlignment="1" applyProtection="1">
      <alignment horizontal="right" vertical="center"/>
    </xf>
    <xf numFmtId="4" fontId="2" fillId="3" borderId="28" xfId="0" applyNumberFormat="1" applyFont="1" applyFill="1" applyBorder="1" applyAlignment="1" applyProtection="1">
      <alignment vertical="center"/>
    </xf>
    <xf numFmtId="49" fontId="7" fillId="0" borderId="18" xfId="0" applyNumberFormat="1" applyFont="1" applyBorder="1" applyAlignment="1" applyProtection="1">
      <alignment horizontal="center" vertical="center"/>
    </xf>
    <xf numFmtId="0" fontId="9" fillId="0" borderId="3" xfId="0" applyFont="1" applyBorder="1" applyAlignment="1" applyProtection="1">
      <alignment horizontal="left" vertical="center" wrapText="1"/>
    </xf>
    <xf numFmtId="0" fontId="9" fillId="0" borderId="25" xfId="0" applyFont="1" applyBorder="1" applyAlignment="1" applyProtection="1">
      <alignment horizontal="left" vertical="center" wrapText="1"/>
    </xf>
    <xf numFmtId="0" fontId="4" fillId="3" borderId="5" xfId="0" applyFont="1" applyFill="1" applyBorder="1" applyAlignment="1" applyProtection="1">
      <alignment vertical="center"/>
    </xf>
    <xf numFmtId="0" fontId="4" fillId="3" borderId="26" xfId="0" applyFont="1" applyFill="1" applyBorder="1" applyAlignment="1" applyProtection="1">
      <alignment vertical="center"/>
    </xf>
    <xf numFmtId="49" fontId="7" fillId="0" borderId="20" xfId="0" applyNumberFormat="1" applyFont="1" applyBorder="1" applyAlignment="1" applyProtection="1">
      <alignment horizontal="center" vertical="center"/>
    </xf>
    <xf numFmtId="0" fontId="7" fillId="0" borderId="3" xfId="0" applyFont="1" applyBorder="1" applyAlignment="1" applyProtection="1">
      <alignment horizontal="left" vertical="center" wrapText="1"/>
    </xf>
    <xf numFmtId="0" fontId="7" fillId="0" borderId="25" xfId="0" applyFont="1" applyBorder="1" applyAlignment="1" applyProtection="1">
      <alignment horizontal="left" vertical="center" wrapText="1"/>
    </xf>
    <xf numFmtId="4" fontId="7" fillId="3" borderId="34" xfId="0" applyNumberFormat="1" applyFont="1" applyFill="1" applyBorder="1" applyAlignment="1" applyProtection="1">
      <alignment horizontal="right" vertical="center"/>
    </xf>
    <xf numFmtId="0" fontId="9" fillId="6" borderId="3" xfId="0" applyNumberFormat="1" applyFont="1" applyFill="1" applyBorder="1" applyAlignment="1" applyProtection="1">
      <alignment horizontal="right" vertical="center" indent="2"/>
    </xf>
    <xf numFmtId="0" fontId="9" fillId="6" borderId="25" xfId="0" applyNumberFormat="1" applyFont="1" applyFill="1" applyBorder="1" applyAlignment="1" applyProtection="1">
      <alignment horizontal="left" vertical="center"/>
    </xf>
    <xf numFmtId="49" fontId="7" fillId="0" borderId="27" xfId="0" applyNumberFormat="1" applyFont="1" applyBorder="1" applyAlignment="1" applyProtection="1">
      <alignment horizontal="center" vertical="center"/>
    </xf>
    <xf numFmtId="0" fontId="7" fillId="0" borderId="1" xfId="0" applyFont="1" applyBorder="1" applyAlignment="1" applyProtection="1">
      <alignment horizontal="left" vertical="center" wrapText="1"/>
    </xf>
    <xf numFmtId="0" fontId="7" fillId="0" borderId="28" xfId="0" applyFont="1" applyBorder="1" applyAlignment="1" applyProtection="1">
      <alignment horizontal="left" vertical="center" wrapText="1"/>
    </xf>
    <xf numFmtId="0" fontId="7" fillId="2" borderId="3" xfId="0" applyFont="1" applyFill="1" applyBorder="1" applyAlignment="1" applyProtection="1">
      <alignment vertical="center"/>
    </xf>
    <xf numFmtId="0" fontId="7" fillId="2" borderId="25" xfId="0" applyFont="1" applyFill="1" applyBorder="1" applyAlignment="1" applyProtection="1">
      <alignment vertical="center"/>
    </xf>
    <xf numFmtId="49" fontId="7" fillId="0" borderId="19" xfId="0" applyNumberFormat="1" applyFont="1" applyBorder="1" applyAlignment="1" applyProtection="1">
      <alignment horizontal="center" vertical="center"/>
    </xf>
    <xf numFmtId="0" fontId="7" fillId="0" borderId="5" xfId="0" applyFont="1" applyBorder="1" applyAlignment="1" applyProtection="1">
      <alignment horizontal="left" vertical="center" wrapText="1"/>
    </xf>
    <xf numFmtId="0" fontId="7" fillId="0" borderId="26" xfId="0" applyFont="1" applyBorder="1" applyAlignment="1" applyProtection="1">
      <alignment horizontal="left" vertical="center" wrapText="1"/>
    </xf>
    <xf numFmtId="0" fontId="9" fillId="3" borderId="3" xfId="0" applyFont="1" applyFill="1" applyBorder="1" applyAlignment="1" applyProtection="1">
      <alignment vertical="center"/>
    </xf>
    <xf numFmtId="0" fontId="9" fillId="3" borderId="25" xfId="0" applyFont="1" applyFill="1" applyBorder="1" applyAlignment="1" applyProtection="1">
      <alignment vertical="center"/>
    </xf>
    <xf numFmtId="49" fontId="7" fillId="0" borderId="19" xfId="0" applyNumberFormat="1" applyFont="1" applyBorder="1" applyAlignment="1" applyProtection="1">
      <alignment horizontal="center" vertical="center"/>
    </xf>
    <xf numFmtId="0" fontId="9" fillId="0" borderId="11" xfId="0" applyFont="1" applyBorder="1" applyAlignment="1" applyProtection="1">
      <alignment vertical="center"/>
    </xf>
    <xf numFmtId="0" fontId="9" fillId="0" borderId="21" xfId="0" applyFont="1" applyBorder="1" applyAlignment="1" applyProtection="1">
      <alignment vertical="center"/>
    </xf>
    <xf numFmtId="4" fontId="2" fillId="3" borderId="8" xfId="0" applyNumberFormat="1" applyFont="1" applyFill="1" applyBorder="1" applyAlignment="1" applyProtection="1">
      <alignment horizontal="right" vertical="center"/>
    </xf>
    <xf numFmtId="0" fontId="9" fillId="0" borderId="11" xfId="0" applyFont="1" applyBorder="1" applyAlignment="1" applyProtection="1">
      <alignment horizontal="left" vertical="center"/>
    </xf>
    <xf numFmtId="0" fontId="9" fillId="0" borderId="21" xfId="0" applyFont="1" applyBorder="1" applyProtection="1"/>
    <xf numFmtId="4" fontId="4" fillId="3" borderId="11" xfId="0" applyNumberFormat="1" applyFont="1" applyFill="1" applyBorder="1" applyAlignment="1" applyProtection="1">
      <alignment horizontal="center" vertical="center"/>
    </xf>
    <xf numFmtId="4" fontId="4" fillId="3" borderId="23" xfId="0" applyNumberFormat="1" applyFont="1" applyFill="1" applyBorder="1" applyAlignment="1" applyProtection="1">
      <alignment vertical="center"/>
    </xf>
    <xf numFmtId="49" fontId="7" fillId="0" borderId="20" xfId="0" applyNumberFormat="1" applyFont="1" applyBorder="1" applyAlignment="1" applyProtection="1">
      <alignment horizontal="center" vertical="center"/>
    </xf>
    <xf numFmtId="0" fontId="7" fillId="0" borderId="3" xfId="0" applyFont="1" applyBorder="1" applyAlignment="1" applyProtection="1">
      <alignment horizontal="left" wrapText="1"/>
    </xf>
    <xf numFmtId="0" fontId="7" fillId="0" borderId="25" xfId="0" applyFont="1" applyBorder="1" applyAlignment="1" applyProtection="1">
      <alignment horizontal="left" wrapText="1"/>
    </xf>
    <xf numFmtId="4" fontId="20" fillId="6" borderId="11" xfId="0" applyNumberFormat="1" applyFont="1" applyFill="1" applyBorder="1" applyAlignment="1" applyProtection="1">
      <alignment horizontal="center" vertical="center"/>
    </xf>
    <xf numFmtId="4" fontId="2" fillId="3" borderId="23" xfId="0" applyNumberFormat="1" applyFont="1" applyFill="1" applyBorder="1" applyAlignment="1" applyProtection="1">
      <alignment vertical="center"/>
    </xf>
    <xf numFmtId="0" fontId="9" fillId="0" borderId="18" xfId="0" applyFont="1" applyBorder="1" applyAlignment="1" applyProtection="1">
      <alignment horizontal="center" vertical="center"/>
    </xf>
    <xf numFmtId="0" fontId="9" fillId="0" borderId="3" xfId="0" applyFont="1" applyBorder="1" applyAlignment="1" applyProtection="1">
      <alignment horizontal="left" vertical="center"/>
    </xf>
    <xf numFmtId="0" fontId="9" fillId="0" borderId="25" xfId="0" applyFont="1" applyBorder="1" applyProtection="1"/>
    <xf numFmtId="4" fontId="46" fillId="3" borderId="34" xfId="0" applyNumberFormat="1" applyFont="1" applyFill="1" applyBorder="1" applyAlignment="1" applyProtection="1">
      <alignment horizontal="right" vertical="center"/>
    </xf>
    <xf numFmtId="4" fontId="56" fillId="3" borderId="2" xfId="0" applyNumberFormat="1" applyFont="1" applyFill="1" applyBorder="1" applyAlignment="1" applyProtection="1">
      <alignment horizontal="right" vertical="center"/>
    </xf>
    <xf numFmtId="4" fontId="55" fillId="3" borderId="26" xfId="0" applyNumberFormat="1" applyFont="1" applyFill="1" applyBorder="1" applyAlignment="1" applyProtection="1">
      <alignment horizontal="center" vertical="center"/>
    </xf>
    <xf numFmtId="4" fontId="56" fillId="3" borderId="69" xfId="0" applyNumberFormat="1" applyFont="1" applyFill="1" applyBorder="1" applyAlignment="1" applyProtection="1">
      <alignment horizontal="right" vertical="center"/>
    </xf>
    <xf numFmtId="4" fontId="56" fillId="6" borderId="21" xfId="0" applyNumberFormat="1" applyFont="1" applyFill="1" applyBorder="1" applyAlignment="1" applyProtection="1">
      <alignment vertical="center"/>
    </xf>
    <xf numFmtId="49" fontId="8" fillId="0" borderId="17" xfId="0" applyNumberFormat="1" applyFont="1" applyBorder="1" applyAlignment="1" applyProtection="1">
      <alignment horizontal="center" vertical="center"/>
    </xf>
    <xf numFmtId="4" fontId="46" fillId="3" borderId="51" xfId="0" applyNumberFormat="1" applyFont="1" applyFill="1" applyBorder="1" applyAlignment="1" applyProtection="1">
      <alignment horizontal="right" vertical="center"/>
    </xf>
    <xf numFmtId="4" fontId="63" fillId="0" borderId="25" xfId="0" applyNumberFormat="1" applyFont="1" applyBorder="1" applyAlignment="1" applyProtection="1">
      <alignment vertical="center"/>
    </xf>
    <xf numFmtId="4" fontId="63" fillId="0" borderId="28" xfId="0" applyNumberFormat="1" applyFont="1" applyBorder="1" applyAlignment="1" applyProtection="1">
      <alignment vertical="center"/>
    </xf>
    <xf numFmtId="4" fontId="56" fillId="3" borderId="46" xfId="0" applyNumberFormat="1" applyFont="1" applyFill="1" applyBorder="1" applyAlignment="1" applyProtection="1">
      <alignment horizontal="right" vertical="center"/>
    </xf>
    <xf numFmtId="4" fontId="56" fillId="0" borderId="29" xfId="0" applyNumberFormat="1" applyFont="1" applyBorder="1" applyAlignment="1" applyProtection="1">
      <alignment vertical="center"/>
    </xf>
    <xf numFmtId="0" fontId="9" fillId="0" borderId="17" xfId="0" applyNumberFormat="1" applyFont="1" applyBorder="1" applyAlignment="1" applyProtection="1">
      <alignment horizontal="center" vertical="center"/>
    </xf>
    <xf numFmtId="0" fontId="12" fillId="0" borderId="3" xfId="0" applyFont="1" applyBorder="1" applyAlignment="1" applyProtection="1">
      <alignment horizontal="left" vertical="center"/>
    </xf>
    <xf numFmtId="0" fontId="12" fillId="0" borderId="25" xfId="0" applyFont="1" applyBorder="1" applyAlignment="1" applyProtection="1">
      <alignment horizontal="left" vertical="center"/>
    </xf>
    <xf numFmtId="4" fontId="56" fillId="3" borderId="6" xfId="0" applyNumberFormat="1" applyFont="1" applyFill="1" applyBorder="1" applyAlignment="1" applyProtection="1">
      <alignment horizontal="right" vertical="center"/>
    </xf>
    <xf numFmtId="4" fontId="56" fillId="3" borderId="46" xfId="0" applyNumberFormat="1" applyFont="1" applyFill="1" applyBorder="1" applyAlignment="1" applyProtection="1">
      <alignment vertical="center"/>
    </xf>
    <xf numFmtId="4" fontId="46" fillId="3" borderId="27" xfId="0" applyNumberFormat="1" applyFont="1" applyFill="1" applyBorder="1" applyAlignment="1" applyProtection="1">
      <alignment horizontal="right" vertical="center"/>
    </xf>
    <xf numFmtId="166" fontId="56" fillId="6" borderId="11" xfId="0" applyNumberFormat="1" applyFont="1" applyFill="1" applyBorder="1" applyAlignment="1" applyProtection="1">
      <alignment horizontal="center" vertical="center"/>
    </xf>
    <xf numFmtId="0" fontId="56" fillId="3" borderId="65" xfId="0" applyFont="1" applyFill="1" applyBorder="1" applyAlignment="1" applyProtection="1">
      <alignment horizontal="center" vertical="center"/>
    </xf>
    <xf numFmtId="0" fontId="46" fillId="3" borderId="34" xfId="0" applyFont="1" applyFill="1" applyBorder="1" applyAlignment="1" applyProtection="1">
      <alignment horizontal="right" vertical="center"/>
    </xf>
    <xf numFmtId="0" fontId="56" fillId="3" borderId="28" xfId="0" applyFont="1" applyFill="1" applyBorder="1" applyAlignment="1" applyProtection="1">
      <alignment horizontal="right" vertical="center"/>
    </xf>
    <xf numFmtId="0" fontId="57" fillId="3" borderId="16" xfId="0" applyFont="1" applyFill="1" applyBorder="1" applyAlignment="1" applyProtection="1">
      <alignment horizontal="right" vertical="center"/>
    </xf>
    <xf numFmtId="0" fontId="58" fillId="3" borderId="0" xfId="0" applyFont="1" applyFill="1" applyBorder="1" applyAlignment="1" applyProtection="1">
      <alignment horizontal="right" vertical="center"/>
    </xf>
    <xf numFmtId="0" fontId="58" fillId="3" borderId="46" xfId="0" applyFont="1" applyFill="1" applyBorder="1" applyAlignment="1" applyProtection="1">
      <alignment vertical="center"/>
    </xf>
    <xf numFmtId="49" fontId="7" fillId="0" borderId="3" xfId="0" applyNumberFormat="1" applyFont="1" applyBorder="1" applyAlignment="1" applyProtection="1">
      <alignment horizontal="left" vertical="top" wrapText="1"/>
    </xf>
    <xf numFmtId="49" fontId="7" fillId="0" borderId="25" xfId="0" applyNumberFormat="1" applyFont="1" applyBorder="1" applyAlignment="1" applyProtection="1">
      <alignment horizontal="left" vertical="top" wrapText="1"/>
    </xf>
    <xf numFmtId="0" fontId="9" fillId="6" borderId="17" xfId="0" applyFont="1" applyFill="1" applyBorder="1" applyAlignment="1" applyProtection="1">
      <alignment horizontal="center" vertical="center" wrapText="1"/>
    </xf>
    <xf numFmtId="4" fontId="20" fillId="3" borderId="62" xfId="0" applyNumberFormat="1" applyFont="1" applyFill="1" applyBorder="1" applyAlignment="1" applyProtection="1">
      <alignment vertical="center" wrapText="1"/>
    </xf>
    <xf numFmtId="4" fontId="56" fillId="3" borderId="44" xfId="0" applyNumberFormat="1" applyFont="1" applyFill="1" applyBorder="1" applyAlignment="1" applyProtection="1">
      <alignment vertical="center"/>
    </xf>
    <xf numFmtId="166" fontId="20" fillId="4" borderId="29" xfId="0" applyNumberFormat="1" applyFont="1" applyFill="1" applyBorder="1" applyAlignment="1" applyProtection="1">
      <alignment horizontal="center" vertical="center"/>
    </xf>
    <xf numFmtId="0" fontId="9" fillId="0" borderId="8" xfId="0" applyFont="1" applyBorder="1" applyAlignment="1" applyProtection="1">
      <alignment horizontal="left" vertical="center"/>
    </xf>
    <xf numFmtId="0" fontId="9" fillId="0" borderId="25" xfId="0" applyFont="1" applyBorder="1" applyAlignment="1" applyProtection="1">
      <alignment vertical="center" wrapText="1"/>
    </xf>
    <xf numFmtId="0" fontId="57" fillId="3" borderId="18" xfId="0" applyFont="1" applyFill="1" applyBorder="1" applyAlignment="1" applyProtection="1">
      <alignment vertical="center"/>
    </xf>
    <xf numFmtId="0" fontId="58" fillId="3" borderId="47" xfId="0" applyFont="1" applyFill="1" applyBorder="1" applyAlignment="1" applyProtection="1">
      <alignment vertical="center"/>
    </xf>
    <xf numFmtId="0" fontId="57" fillId="3" borderId="33" xfId="0" applyFont="1" applyFill="1" applyBorder="1" applyAlignment="1" applyProtection="1">
      <alignment vertical="center"/>
    </xf>
    <xf numFmtId="0" fontId="58" fillId="3" borderId="32" xfId="0" applyFont="1" applyFill="1" applyBorder="1" applyAlignment="1" applyProtection="1">
      <alignment vertical="center"/>
    </xf>
    <xf numFmtId="0" fontId="46" fillId="6" borderId="11" xfId="0" applyFont="1" applyFill="1" applyBorder="1" applyAlignment="1" applyProtection="1">
      <alignment horizontal="center" vertical="center" wrapText="1"/>
    </xf>
    <xf numFmtId="0" fontId="7" fillId="0" borderId="21" xfId="0" applyFont="1" applyBorder="1" applyAlignment="1" applyProtection="1">
      <alignment horizontal="left" vertical="center" wrapText="1"/>
    </xf>
    <xf numFmtId="4" fontId="56" fillId="3" borderId="14" xfId="0" applyNumberFormat="1" applyFont="1" applyFill="1" applyBorder="1" applyAlignment="1" applyProtection="1">
      <alignment horizontal="right" vertical="center"/>
    </xf>
    <xf numFmtId="4" fontId="56" fillId="0" borderId="22" xfId="0" applyNumberFormat="1" applyFont="1" applyBorder="1" applyAlignment="1" applyProtection="1">
      <alignment vertical="center"/>
    </xf>
    <xf numFmtId="0" fontId="9" fillId="3" borderId="40" xfId="0" applyFont="1" applyFill="1" applyBorder="1" applyAlignment="1" applyProtection="1">
      <alignment horizontal="center" vertical="center"/>
    </xf>
    <xf numFmtId="0" fontId="46" fillId="3" borderId="42" xfId="0" applyFont="1" applyFill="1" applyBorder="1" applyAlignment="1" applyProtection="1">
      <alignment horizontal="right" vertical="center"/>
    </xf>
    <xf numFmtId="0" fontId="56" fillId="3" borderId="44" xfId="0" applyFont="1" applyFill="1" applyBorder="1" applyAlignment="1" applyProtection="1">
      <alignment horizontal="right" vertical="center"/>
    </xf>
    <xf numFmtId="4" fontId="55" fillId="0" borderId="29" xfId="0" applyNumberFormat="1" applyFont="1" applyBorder="1" applyAlignment="1" applyProtection="1">
      <alignment vertical="center"/>
    </xf>
    <xf numFmtId="0" fontId="2" fillId="0" borderId="0" xfId="0" applyFont="1" applyAlignment="1" applyProtection="1">
      <alignment wrapText="1"/>
    </xf>
    <xf numFmtId="0" fontId="8" fillId="0" borderId="0" xfId="0" applyFont="1" applyAlignment="1" applyProtection="1">
      <alignment horizontal="left" vertical="top" wrapText="1"/>
    </xf>
    <xf numFmtId="0" fontId="8" fillId="0" borderId="0" xfId="0" applyFont="1" applyAlignment="1" applyProtection="1">
      <alignment vertical="top" wrapText="1"/>
    </xf>
    <xf numFmtId="0" fontId="2" fillId="0" borderId="5" xfId="0" applyFont="1" applyBorder="1" applyAlignment="1" applyProtection="1">
      <alignment horizontal="left" vertical="center"/>
    </xf>
    <xf numFmtId="0" fontId="2" fillId="0" borderId="6" xfId="0" applyFont="1" applyBorder="1" applyAlignment="1" applyProtection="1">
      <alignment horizontal="left" vertical="center"/>
    </xf>
    <xf numFmtId="0" fontId="2" fillId="0" borderId="7" xfId="0" applyFont="1" applyBorder="1" applyAlignment="1" applyProtection="1">
      <alignment horizontal="left" vertical="center"/>
    </xf>
    <xf numFmtId="0" fontId="2" fillId="0" borderId="8" xfId="0" applyFont="1" applyBorder="1" applyAlignment="1" applyProtection="1">
      <alignment horizontal="center" vertical="center" wrapText="1"/>
    </xf>
    <xf numFmtId="0" fontId="22" fillId="6" borderId="3" xfId="0" applyFont="1" applyFill="1" applyBorder="1" applyAlignment="1" applyProtection="1">
      <alignment vertical="center" wrapText="1"/>
    </xf>
    <xf numFmtId="0" fontId="22" fillId="6" borderId="8" xfId="0" applyFont="1" applyFill="1" applyBorder="1" applyAlignment="1" applyProtection="1">
      <alignment vertical="center" wrapText="1"/>
    </xf>
    <xf numFmtId="0" fontId="22" fillId="6" borderId="8" xfId="0" applyFont="1" applyFill="1" applyBorder="1" applyAlignment="1" applyProtection="1">
      <alignment horizontal="right" vertical="center" wrapText="1"/>
    </xf>
    <xf numFmtId="0" fontId="22" fillId="6" borderId="4" xfId="0" applyFont="1" applyFill="1" applyBorder="1" applyAlignment="1" applyProtection="1">
      <alignment vertical="center" wrapText="1"/>
    </xf>
    <xf numFmtId="0" fontId="22" fillId="0" borderId="11" xfId="0" applyFont="1" applyBorder="1" applyAlignment="1" applyProtection="1">
      <alignment wrapText="1"/>
    </xf>
    <xf numFmtId="0" fontId="22" fillId="0" borderId="11" xfId="0" applyFont="1" applyBorder="1" applyAlignment="1" applyProtection="1">
      <alignment horizontal="center" vertical="center" wrapText="1"/>
    </xf>
    <xf numFmtId="0" fontId="22" fillId="0" borderId="4" xfId="0" applyFont="1" applyBorder="1" applyAlignment="1" applyProtection="1">
      <alignment horizontal="center" vertical="center" wrapText="1"/>
    </xf>
    <xf numFmtId="0" fontId="22" fillId="0" borderId="4" xfId="0" applyFont="1" applyBorder="1" applyAlignment="1" applyProtection="1">
      <alignment horizontal="center" vertical="center"/>
    </xf>
    <xf numFmtId="0" fontId="19" fillId="2" borderId="15" xfId="0" applyFont="1" applyFill="1" applyBorder="1" applyAlignment="1" applyProtection="1">
      <alignment vertical="center" wrapText="1"/>
    </xf>
    <xf numFmtId="0" fontId="24" fillId="6" borderId="15"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2" borderId="14" xfId="0" applyFont="1" applyFill="1" applyBorder="1" applyAlignment="1" applyProtection="1">
      <alignment horizontal="center" vertical="center"/>
    </xf>
    <xf numFmtId="0" fontId="19" fillId="2" borderId="12" xfId="0" applyFont="1" applyFill="1" applyBorder="1" applyAlignment="1" applyProtection="1">
      <alignment vertical="center" wrapText="1"/>
    </xf>
    <xf numFmtId="49" fontId="8" fillId="2" borderId="12" xfId="0" applyNumberFormat="1" applyFont="1" applyFill="1" applyBorder="1" applyAlignment="1" applyProtection="1">
      <alignment horizontal="center" vertical="center"/>
    </xf>
    <xf numFmtId="49" fontId="8" fillId="2" borderId="7" xfId="0" applyNumberFormat="1" applyFont="1" applyFill="1" applyBorder="1" applyAlignment="1" applyProtection="1">
      <alignment horizontal="center" vertical="center"/>
    </xf>
    <xf numFmtId="0" fontId="8" fillId="2" borderId="7" xfId="0" applyFont="1" applyFill="1" applyBorder="1" applyAlignment="1" applyProtection="1">
      <alignment horizontal="center" vertical="center"/>
    </xf>
    <xf numFmtId="0" fontId="9" fillId="2" borderId="12" xfId="0" applyFont="1" applyFill="1" applyBorder="1" applyAlignment="1" applyProtection="1">
      <alignment vertical="center" wrapText="1"/>
    </xf>
    <xf numFmtId="49" fontId="7" fillId="2" borderId="12" xfId="0" applyNumberFormat="1" applyFont="1" applyFill="1" applyBorder="1" applyAlignment="1" applyProtection="1">
      <alignment horizontal="center" vertical="center"/>
    </xf>
    <xf numFmtId="49" fontId="7" fillId="2" borderId="7" xfId="0" applyNumberFormat="1" applyFont="1" applyFill="1" applyBorder="1" applyAlignment="1" applyProtection="1">
      <alignment horizontal="center" vertical="center"/>
    </xf>
    <xf numFmtId="0" fontId="7" fillId="2" borderId="7" xfId="0" applyFont="1" applyFill="1" applyBorder="1" applyAlignment="1" applyProtection="1">
      <alignment horizontal="center" vertical="center"/>
    </xf>
    <xf numFmtId="49" fontId="4" fillId="2" borderId="2" xfId="0" applyNumberFormat="1" applyFont="1" applyFill="1" applyBorder="1" applyAlignment="1" applyProtection="1">
      <alignment horizontal="right" vertical="center"/>
    </xf>
    <xf numFmtId="49" fontId="4" fillId="2" borderId="10" xfId="0" applyNumberFormat="1" applyFont="1" applyFill="1" applyBorder="1" applyAlignment="1" applyProtection="1">
      <alignment horizontal="right" vertical="center"/>
    </xf>
    <xf numFmtId="0" fontId="3" fillId="2" borderId="11" xfId="0" applyFont="1" applyFill="1" applyBorder="1" applyAlignment="1" applyProtection="1">
      <alignment horizontal="center" vertical="center"/>
    </xf>
    <xf numFmtId="49" fontId="4" fillId="2" borderId="0" xfId="0" applyNumberFormat="1" applyFont="1" applyFill="1" applyAlignment="1" applyProtection="1">
      <alignment horizontal="right" vertical="center"/>
    </xf>
    <xf numFmtId="49" fontId="4" fillId="2" borderId="14" xfId="0" applyNumberFormat="1" applyFont="1" applyFill="1" applyBorder="1" applyAlignment="1" applyProtection="1">
      <alignment horizontal="right" vertical="center"/>
    </xf>
    <xf numFmtId="49" fontId="4" fillId="2" borderId="0" xfId="0" applyNumberFormat="1" applyFont="1" applyFill="1" applyAlignment="1" applyProtection="1">
      <alignment horizontal="right" vertical="center"/>
    </xf>
    <xf numFmtId="0" fontId="3" fillId="2" borderId="0" xfId="0" applyFont="1" applyFill="1" applyAlignment="1" applyProtection="1">
      <alignment horizontal="center" vertical="center"/>
    </xf>
    <xf numFmtId="0" fontId="9" fillId="2" borderId="0" xfId="0" applyFont="1" applyFill="1" applyAlignment="1" applyProtection="1">
      <alignment horizontal="left" vertical="top" wrapText="1"/>
    </xf>
    <xf numFmtId="49" fontId="2" fillId="2" borderId="0" xfId="0" applyNumberFormat="1" applyFont="1" applyFill="1" applyAlignment="1" applyProtection="1">
      <alignment horizontal="center" vertical="center"/>
    </xf>
    <xf numFmtId="0" fontId="2" fillId="2" borderId="0" xfId="0" applyFont="1" applyFill="1" applyAlignment="1" applyProtection="1">
      <alignment horizontal="center" vertical="center"/>
    </xf>
    <xf numFmtId="0" fontId="14" fillId="0" borderId="1" xfId="0" applyFont="1" applyBorder="1" applyAlignment="1" applyProtection="1">
      <alignment horizontal="center" vertical="center"/>
    </xf>
    <xf numFmtId="0" fontId="14" fillId="0" borderId="2" xfId="0" applyFont="1" applyBorder="1" applyAlignment="1" applyProtection="1">
      <alignment horizontal="center" vertical="center"/>
    </xf>
    <xf numFmtId="0" fontId="14" fillId="0" borderId="10" xfId="0" applyFont="1" applyBorder="1" applyAlignment="1" applyProtection="1">
      <alignment horizontal="center" vertical="center"/>
    </xf>
    <xf numFmtId="0" fontId="14" fillId="0" borderId="5" xfId="0" applyFont="1" applyBorder="1" applyAlignment="1" applyProtection="1">
      <alignment horizontal="center" vertical="center"/>
    </xf>
    <xf numFmtId="0" fontId="14" fillId="0" borderId="6" xfId="0" applyFont="1" applyBorder="1" applyAlignment="1" applyProtection="1">
      <alignment horizontal="center" vertical="center"/>
    </xf>
    <xf numFmtId="0" fontId="14" fillId="0" borderId="7" xfId="0" applyFont="1" applyBorder="1" applyAlignment="1" applyProtection="1">
      <alignment horizontal="center" vertical="center"/>
    </xf>
    <xf numFmtId="0" fontId="20" fillId="0" borderId="3" xfId="0" applyFont="1" applyBorder="1" applyAlignment="1" applyProtection="1">
      <alignment horizontal="left" vertical="center"/>
    </xf>
    <xf numFmtId="0" fontId="20" fillId="0" borderId="8" xfId="0" applyFont="1" applyBorder="1" applyAlignment="1" applyProtection="1">
      <alignment horizontal="left" vertical="center"/>
    </xf>
    <xf numFmtId="0" fontId="20" fillId="0" borderId="4" xfId="0" applyFont="1" applyBorder="1" applyAlignment="1" applyProtection="1">
      <alignment horizontal="left" vertical="center"/>
    </xf>
    <xf numFmtId="0" fontId="2" fillId="0" borderId="3" xfId="0" applyFont="1" applyBorder="1" applyAlignment="1" applyProtection="1">
      <alignment horizontal="left" vertical="center"/>
    </xf>
    <xf numFmtId="0" fontId="2" fillId="0" borderId="8" xfId="0" applyFont="1" applyBorder="1" applyAlignment="1" applyProtection="1">
      <alignment horizontal="left" vertical="center"/>
    </xf>
    <xf numFmtId="0" fontId="2" fillId="0" borderId="4" xfId="0" applyFont="1" applyBorder="1" applyAlignment="1" applyProtection="1">
      <alignment horizontal="left" vertical="center"/>
    </xf>
    <xf numFmtId="0" fontId="0" fillId="0" borderId="0" xfId="0" applyProtection="1"/>
    <xf numFmtId="0" fontId="2" fillId="0" borderId="43" xfId="0" applyFont="1" applyBorder="1" applyAlignment="1" applyProtection="1">
      <alignment vertical="top" wrapText="1"/>
    </xf>
    <xf numFmtId="0" fontId="39" fillId="0" borderId="30" xfId="0" applyFont="1" applyBorder="1" applyAlignment="1" applyProtection="1">
      <alignment horizontal="center" vertical="center"/>
    </xf>
    <xf numFmtId="0" fontId="39" fillId="0" borderId="31" xfId="0" applyFont="1" applyBorder="1" applyAlignment="1" applyProtection="1">
      <alignment horizontal="center" vertical="center"/>
    </xf>
    <xf numFmtId="0" fontId="39" fillId="0" borderId="32" xfId="0" applyFont="1" applyBorder="1" applyAlignment="1" applyProtection="1">
      <alignment horizontal="center" vertical="center"/>
    </xf>
    <xf numFmtId="0" fontId="4" fillId="0" borderId="17" xfId="0" applyFont="1" applyBorder="1" applyAlignment="1" applyProtection="1">
      <alignment vertical="center"/>
    </xf>
    <xf numFmtId="0" fontId="4" fillId="0" borderId="11" xfId="0" applyFont="1" applyBorder="1" applyAlignment="1" applyProtection="1">
      <alignment horizontal="left" vertical="center"/>
    </xf>
    <xf numFmtId="0" fontId="4" fillId="0" borderId="11" xfId="0" applyFont="1" applyBorder="1" applyAlignment="1" applyProtection="1">
      <alignment horizontal="center" vertical="center"/>
    </xf>
    <xf numFmtId="0" fontId="4" fillId="0" borderId="21" xfId="0" applyFont="1" applyBorder="1" applyAlignment="1" applyProtection="1">
      <alignment horizontal="center" vertical="center"/>
    </xf>
    <xf numFmtId="0" fontId="2" fillId="0" borderId="18" xfId="0" applyFont="1" applyBorder="1" applyAlignment="1" applyProtection="1">
      <alignment horizontal="right" vertical="center"/>
    </xf>
    <xf numFmtId="0" fontId="2" fillId="0" borderId="4" xfId="0" applyFont="1" applyBorder="1" applyAlignment="1" applyProtection="1">
      <alignment horizontal="right" vertical="center"/>
    </xf>
    <xf numFmtId="0" fontId="2" fillId="0" borderId="11"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7" xfId="0" applyFont="1" applyBorder="1" applyAlignment="1" applyProtection="1">
      <alignment vertical="center"/>
    </xf>
    <xf numFmtId="0" fontId="2" fillId="0" borderId="40" xfId="0" applyFont="1" applyBorder="1" applyAlignment="1" applyProtection="1">
      <alignment vertical="center"/>
    </xf>
    <xf numFmtId="0" fontId="0" fillId="0" borderId="0" xfId="0" applyAlignment="1" applyProtection="1">
      <alignment vertical="center"/>
    </xf>
    <xf numFmtId="0" fontId="61" fillId="0" borderId="3" xfId="0" applyFont="1" applyBorder="1" applyAlignment="1" applyProtection="1">
      <alignment horizontal="left" vertical="center"/>
    </xf>
    <xf numFmtId="0" fontId="61" fillId="0" borderId="8" xfId="0" applyFont="1" applyBorder="1" applyAlignment="1" applyProtection="1">
      <alignment horizontal="left" vertical="center"/>
    </xf>
    <xf numFmtId="0" fontId="61" fillId="0" borderId="4" xfId="0" applyFont="1" applyBorder="1" applyAlignment="1" applyProtection="1">
      <alignment horizontal="left" vertical="center"/>
    </xf>
  </cellXfs>
  <cellStyles count="7">
    <cellStyle name="Komma 2" xfId="4" xr:uid="{A466FB7E-0AAC-4CA5-943B-3E75C39024CF}"/>
    <cellStyle name="Link" xfId="2" builtinId="8"/>
    <cellStyle name="Prozent" xfId="1" builtinId="5"/>
    <cellStyle name="Standard" xfId="0" builtinId="0"/>
    <cellStyle name="Standard 2 2" xfId="3" xr:uid="{943D9913-3C1C-496F-8714-72074A9B60FC}"/>
    <cellStyle name="Standard 2 3" xfId="5" xr:uid="{21208C10-7182-4739-BB4D-D8B51AE8CC78}"/>
    <cellStyle name="Währung" xfId="6" builtinId="4"/>
  </cellStyles>
  <dxfs count="211">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14996795556505021"/>
      </font>
    </dxf>
    <dxf>
      <fill>
        <patternFill>
          <bgColor theme="0" tint="-0.14996795556505021"/>
        </patternFill>
      </fill>
    </dxf>
    <dxf>
      <font>
        <color theme="0" tint="-0.14996795556505021"/>
      </font>
    </dxf>
  </dxfs>
  <tableStyles count="1" defaultTableStyle="TableStyleMedium2" defaultPivotStyle="PivotStyleLight16">
    <tableStyle name="Invisible" pivot="0" table="0" count="0" xr9:uid="{00000000-0011-0000-FFFF-FFFF00000000}"/>
  </tableStyles>
  <colors>
    <mruColors>
      <color rgb="FF3366FF"/>
      <color rgb="FFD9E1F2"/>
      <color rgb="FFFFFF99"/>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Drop" dropLines="5" dropStyle="combo" dx="22" fmlaRange="Listen!$A$1:$A$5" noThreeD="1" sel="3" val="0"/>
</file>

<file path=xl/ctrlProps/ctrlProp2.xml><?xml version="1.0" encoding="utf-8"?>
<formControlPr xmlns="http://schemas.microsoft.com/office/spreadsheetml/2009/9/main" objectType="Drop" dropLines="5" dropStyle="combo" dx="22" fmlaRange="Listen!$A$1:$A$5" noThreeD="1" sel="3" val="0"/>
</file>

<file path=xl/ctrlProps/ctrlProp3.xml><?xml version="1.0" encoding="utf-8"?>
<formControlPr xmlns="http://schemas.microsoft.com/office/spreadsheetml/2009/9/main" objectType="Drop" dropLines="5" dropStyle="combo" dx="22" fmlaRange="Listen!$A$1:$A$5" noThreeD="1" sel="2" val="0"/>
</file>

<file path=xl/ctrlProps/ctrlProp4.xml><?xml version="1.0" encoding="utf-8"?>
<formControlPr xmlns="http://schemas.microsoft.com/office/spreadsheetml/2009/9/main" objectType="Drop" dropLines="5" dropStyle="combo" dx="22" fmlaRange="Listen!$A$1:$A$5" noThreeD="1" sel="0" val="0"/>
</file>

<file path=xl/ctrlProps/ctrlProp5.xml><?xml version="1.0" encoding="utf-8"?>
<formControlPr xmlns="http://schemas.microsoft.com/office/spreadsheetml/2009/9/main" objectType="Drop" dropLines="5" dropStyle="combo" dx="22" fmlaRange="Listen!$A$1:$A$5" noThreeD="1" sel="0" val="0"/>
</file>

<file path=xl/ctrlProps/ctrlProp6.xml><?xml version="1.0" encoding="utf-8"?>
<formControlPr xmlns="http://schemas.microsoft.com/office/spreadsheetml/2009/9/main" objectType="Drop" dropLines="5" dropStyle="combo" dx="22" fmlaRange="Listen!$A$1:$A$5" noThreeD="1" sel="0" val="0"/>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18</xdr:row>
          <xdr:rowOff>30480</xdr:rowOff>
        </xdr:from>
        <xdr:to>
          <xdr:col>7</xdr:col>
          <xdr:colOff>152400</xdr:colOff>
          <xdr:row>19</xdr:row>
          <xdr:rowOff>7620</xdr:rowOff>
        </xdr:to>
        <xdr:sp macro="" textlink="">
          <xdr:nvSpPr>
            <xdr:cNvPr id="13313" name="Drop Down 1" hidden="1">
              <a:extLst>
                <a:ext uri="{63B3BB69-23CF-44E3-9099-C40C66FF867C}">
                  <a14:compatExt spid="_x0000_s13313"/>
                </a:ext>
                <a:ext uri="{FF2B5EF4-FFF2-40B4-BE49-F238E27FC236}">
                  <a16:creationId xmlns:a16="http://schemas.microsoft.com/office/drawing/2014/main" id="{00000000-0008-0000-0500-000001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18</xdr:row>
          <xdr:rowOff>30480</xdr:rowOff>
        </xdr:from>
        <xdr:to>
          <xdr:col>7</xdr:col>
          <xdr:colOff>152400</xdr:colOff>
          <xdr:row>19</xdr:row>
          <xdr:rowOff>7620</xdr:rowOff>
        </xdr:to>
        <xdr:sp macro="" textlink="">
          <xdr:nvSpPr>
            <xdr:cNvPr id="20481" name="Drop Down 1" hidden="1">
              <a:extLst>
                <a:ext uri="{63B3BB69-23CF-44E3-9099-C40C66FF867C}">
                  <a14:compatExt spid="_x0000_s20481"/>
                </a:ext>
                <a:ext uri="{FF2B5EF4-FFF2-40B4-BE49-F238E27FC236}">
                  <a16:creationId xmlns:a16="http://schemas.microsoft.com/office/drawing/2014/main" id="{00000000-0008-0000-0800-0000015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20</xdr:row>
          <xdr:rowOff>30480</xdr:rowOff>
        </xdr:from>
        <xdr:to>
          <xdr:col>7</xdr:col>
          <xdr:colOff>152400</xdr:colOff>
          <xdr:row>21</xdr:row>
          <xdr:rowOff>7620</xdr:rowOff>
        </xdr:to>
        <xdr:sp macro="" textlink="">
          <xdr:nvSpPr>
            <xdr:cNvPr id="72705" name="Drop Down 1" hidden="1">
              <a:extLst>
                <a:ext uri="{63B3BB69-23CF-44E3-9099-C40C66FF867C}">
                  <a14:compatExt spid="_x0000_s72705"/>
                </a:ext>
                <a:ext uri="{FF2B5EF4-FFF2-40B4-BE49-F238E27FC236}">
                  <a16:creationId xmlns:a16="http://schemas.microsoft.com/office/drawing/2014/main" id="{00000000-0008-0000-1000-0000011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20</xdr:row>
          <xdr:rowOff>30480</xdr:rowOff>
        </xdr:from>
        <xdr:to>
          <xdr:col>7</xdr:col>
          <xdr:colOff>152400</xdr:colOff>
          <xdr:row>21</xdr:row>
          <xdr:rowOff>7620</xdr:rowOff>
        </xdr:to>
        <xdr:sp macro="" textlink="">
          <xdr:nvSpPr>
            <xdr:cNvPr id="88065" name="Drop Down 1" hidden="1">
              <a:extLst>
                <a:ext uri="{63B3BB69-23CF-44E3-9099-C40C66FF867C}">
                  <a14:compatExt spid="_x0000_s88065"/>
                </a:ext>
                <a:ext uri="{FF2B5EF4-FFF2-40B4-BE49-F238E27FC236}">
                  <a16:creationId xmlns:a16="http://schemas.microsoft.com/office/drawing/2014/main" id="{00000000-0008-0000-1200-00000158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20</xdr:row>
          <xdr:rowOff>30480</xdr:rowOff>
        </xdr:from>
        <xdr:to>
          <xdr:col>7</xdr:col>
          <xdr:colOff>152400</xdr:colOff>
          <xdr:row>21</xdr:row>
          <xdr:rowOff>7620</xdr:rowOff>
        </xdr:to>
        <xdr:sp macro="" textlink="">
          <xdr:nvSpPr>
            <xdr:cNvPr id="74753" name="Drop Down 1" hidden="1">
              <a:extLst>
                <a:ext uri="{63B3BB69-23CF-44E3-9099-C40C66FF867C}">
                  <a14:compatExt spid="_x0000_s74753"/>
                </a:ext>
                <a:ext uri="{FF2B5EF4-FFF2-40B4-BE49-F238E27FC236}">
                  <a16:creationId xmlns:a16="http://schemas.microsoft.com/office/drawing/2014/main" id="{00000000-0008-0000-1500-00000124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18</xdr:row>
          <xdr:rowOff>30480</xdr:rowOff>
        </xdr:from>
        <xdr:to>
          <xdr:col>7</xdr:col>
          <xdr:colOff>152400</xdr:colOff>
          <xdr:row>19</xdr:row>
          <xdr:rowOff>7620</xdr:rowOff>
        </xdr:to>
        <xdr:sp macro="" textlink="">
          <xdr:nvSpPr>
            <xdr:cNvPr id="76801" name="Drop Down 1" hidden="1">
              <a:extLst>
                <a:ext uri="{63B3BB69-23CF-44E3-9099-C40C66FF867C}">
                  <a14:compatExt spid="_x0000_s76801"/>
                </a:ext>
                <a:ext uri="{FF2B5EF4-FFF2-40B4-BE49-F238E27FC236}">
                  <a16:creationId xmlns:a16="http://schemas.microsoft.com/office/drawing/2014/main" id="{00000000-0008-0000-1800-0000012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trlProp" Target="../ctrlProps/ctrlProp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6.bin"/><Relationship Id="rId4" Type="http://schemas.openxmlformats.org/officeDocument/2006/relationships/ctrlProp" Target="../ctrlProps/ctrlProp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7.bin"/><Relationship Id="rId4" Type="http://schemas.openxmlformats.org/officeDocument/2006/relationships/ctrlProp" Target="../ctrlProps/ctrlProp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20.bin"/><Relationship Id="rId4" Type="http://schemas.openxmlformats.org/officeDocument/2006/relationships/ctrlProp" Target="../ctrlProps/ctrlProp5.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23.bin"/><Relationship Id="rId4" Type="http://schemas.openxmlformats.org/officeDocument/2006/relationships/ctrlProp" Target="../ctrlProps/ctrlProp6.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D7CD0-AF56-44D8-98F8-7C754426D317}">
  <sheetPr>
    <tabColor rgb="FFFFFF99"/>
  </sheetPr>
  <dimension ref="A1:XET118"/>
  <sheetViews>
    <sheetView showGridLines="0" zoomScale="85" zoomScaleNormal="85" workbookViewId="0">
      <selection activeCell="J6" sqref="J6"/>
    </sheetView>
  </sheetViews>
  <sheetFormatPr baseColWidth="10" defaultColWidth="11.44140625" defaultRowHeight="14.4" x14ac:dyDescent="0.3"/>
  <cols>
    <col min="1" max="1" width="3.33203125" style="295" customWidth="1"/>
    <col min="2" max="3" width="2.33203125" style="295" customWidth="1"/>
    <col min="4" max="4" width="1.109375" style="295" customWidth="1"/>
    <col min="5" max="5" width="2.33203125" style="295" customWidth="1"/>
    <col min="6" max="6" width="1.109375" style="295" customWidth="1"/>
    <col min="7" max="7" width="2.33203125" style="295" customWidth="1"/>
    <col min="8" max="8" width="1.109375" style="295" customWidth="1"/>
    <col min="9" max="9" width="1.88671875" style="295" customWidth="1"/>
    <col min="10" max="26" width="11.6640625" style="295" customWidth="1"/>
    <col min="27" max="16384" width="11.44140625" style="295"/>
  </cols>
  <sheetData>
    <row r="1" spans="1:16374" s="291" customFormat="1" ht="31.2" x14ac:dyDescent="0.6">
      <c r="A1" s="626" t="s">
        <v>991</v>
      </c>
      <c r="B1" s="627"/>
      <c r="C1" s="627"/>
      <c r="D1" s="627"/>
      <c r="E1" s="627"/>
      <c r="F1" s="627"/>
      <c r="G1" s="627"/>
      <c r="H1" s="627"/>
      <c r="I1" s="627"/>
      <c r="J1" s="627"/>
      <c r="K1" s="627"/>
      <c r="L1" s="627"/>
      <c r="M1" s="627"/>
      <c r="N1" s="627"/>
      <c r="O1" s="627"/>
      <c r="P1" s="627"/>
      <c r="Q1" s="627"/>
      <c r="R1" s="627"/>
      <c r="S1" s="627"/>
      <c r="T1" s="627"/>
      <c r="U1" s="627"/>
      <c r="V1" s="627"/>
      <c r="W1" s="627"/>
      <c r="X1" s="627"/>
      <c r="Y1" s="627"/>
      <c r="Z1" s="628"/>
      <c r="AA1" s="135"/>
      <c r="AB1" s="135"/>
      <c r="AC1" s="135"/>
      <c r="AD1" s="135"/>
      <c r="AE1" s="135"/>
      <c r="AF1" s="135"/>
      <c r="AG1" s="135"/>
      <c r="AH1" s="135"/>
      <c r="AI1" s="135"/>
      <c r="AJ1" s="135"/>
      <c r="AK1" s="135"/>
      <c r="AL1" s="135"/>
      <c r="AM1" s="135"/>
      <c r="AN1" s="135"/>
      <c r="AO1" s="135"/>
      <c r="AP1" s="136"/>
      <c r="AQ1" s="623"/>
      <c r="AR1" s="624"/>
      <c r="AS1" s="624"/>
      <c r="AT1" s="624"/>
      <c r="AU1" s="624"/>
      <c r="AV1" s="624"/>
      <c r="AW1" s="624"/>
      <c r="AX1" s="624"/>
      <c r="AY1" s="624"/>
      <c r="AZ1" s="624"/>
      <c r="BA1" s="624"/>
      <c r="BB1" s="624"/>
      <c r="BC1" s="624"/>
      <c r="BD1" s="624"/>
      <c r="BE1" s="624"/>
      <c r="BF1" s="624"/>
      <c r="BG1" s="624"/>
      <c r="BH1" s="624"/>
      <c r="BI1" s="624"/>
      <c r="BJ1" s="624"/>
      <c r="BK1" s="624"/>
      <c r="BL1" s="624"/>
      <c r="BM1" s="624"/>
      <c r="BN1" s="624"/>
      <c r="BO1" s="624"/>
      <c r="BP1" s="625"/>
      <c r="BQ1" s="623"/>
      <c r="BR1" s="624"/>
      <c r="BS1" s="624"/>
      <c r="BT1" s="624"/>
      <c r="BU1" s="624"/>
      <c r="BV1" s="624"/>
      <c r="BW1" s="624"/>
      <c r="BX1" s="624"/>
      <c r="BY1" s="624"/>
      <c r="BZ1" s="624"/>
      <c r="CA1" s="624"/>
      <c r="CB1" s="624"/>
      <c r="CC1" s="624"/>
      <c r="CD1" s="624"/>
      <c r="CE1" s="624"/>
      <c r="CF1" s="624"/>
      <c r="CG1" s="624"/>
      <c r="CH1" s="624"/>
      <c r="CI1" s="624"/>
      <c r="CJ1" s="624"/>
      <c r="CK1" s="624"/>
      <c r="CL1" s="624"/>
      <c r="CM1" s="624"/>
      <c r="CN1" s="624"/>
      <c r="CO1" s="624"/>
      <c r="CP1" s="625"/>
      <c r="CQ1" s="623"/>
      <c r="CR1" s="624"/>
      <c r="CS1" s="624"/>
      <c r="CT1" s="624"/>
      <c r="CU1" s="624"/>
      <c r="CV1" s="624"/>
      <c r="CW1" s="624"/>
      <c r="CX1" s="624"/>
      <c r="CY1" s="624"/>
      <c r="CZ1" s="624"/>
      <c r="DA1" s="624"/>
      <c r="DB1" s="624"/>
      <c r="DC1" s="624"/>
      <c r="DD1" s="624"/>
      <c r="DE1" s="624"/>
      <c r="DF1" s="624"/>
      <c r="DG1" s="624"/>
      <c r="DH1" s="624"/>
      <c r="DI1" s="624"/>
      <c r="DJ1" s="624"/>
      <c r="DK1" s="624"/>
      <c r="DL1" s="624"/>
      <c r="DM1" s="624"/>
      <c r="DN1" s="624"/>
      <c r="DO1" s="624"/>
      <c r="DP1" s="625"/>
      <c r="DQ1" s="623"/>
      <c r="DR1" s="624"/>
      <c r="DS1" s="624"/>
      <c r="DT1" s="624"/>
      <c r="DU1" s="624"/>
      <c r="DV1" s="624"/>
      <c r="DW1" s="624"/>
      <c r="DX1" s="624"/>
      <c r="DY1" s="624"/>
      <c r="DZ1" s="624"/>
      <c r="EA1" s="624"/>
      <c r="EB1" s="624"/>
      <c r="EC1" s="624"/>
      <c r="ED1" s="624"/>
      <c r="EE1" s="624"/>
      <c r="EF1" s="624"/>
      <c r="EG1" s="624"/>
      <c r="EH1" s="624"/>
      <c r="EI1" s="624"/>
      <c r="EJ1" s="624"/>
      <c r="EK1" s="624"/>
      <c r="EL1" s="624"/>
      <c r="EM1" s="624"/>
      <c r="EN1" s="624"/>
      <c r="EO1" s="624"/>
      <c r="EP1" s="625"/>
      <c r="EQ1" s="623"/>
      <c r="ER1" s="624"/>
      <c r="ES1" s="624"/>
      <c r="ET1" s="624"/>
      <c r="EU1" s="624"/>
      <c r="EV1" s="624"/>
      <c r="EW1" s="624"/>
      <c r="EX1" s="624"/>
      <c r="EY1" s="624"/>
      <c r="EZ1" s="624"/>
      <c r="FA1" s="624"/>
      <c r="FB1" s="624"/>
      <c r="FC1" s="624"/>
      <c r="FD1" s="624"/>
      <c r="FE1" s="624"/>
      <c r="FF1" s="624"/>
      <c r="FG1" s="624"/>
      <c r="FH1" s="624"/>
      <c r="FI1" s="624"/>
      <c r="FJ1" s="624"/>
      <c r="FK1" s="624"/>
      <c r="FL1" s="624"/>
      <c r="FM1" s="624"/>
      <c r="FN1" s="624"/>
      <c r="FO1" s="624"/>
      <c r="FP1" s="625"/>
      <c r="FQ1" s="623"/>
      <c r="FR1" s="624"/>
      <c r="FS1" s="624"/>
      <c r="FT1" s="624"/>
      <c r="FU1" s="624"/>
      <c r="FV1" s="624"/>
      <c r="FW1" s="624"/>
      <c r="FX1" s="624"/>
      <c r="FY1" s="624"/>
      <c r="FZ1" s="624"/>
      <c r="GA1" s="624"/>
      <c r="GB1" s="624"/>
      <c r="GC1" s="624"/>
      <c r="GD1" s="624"/>
      <c r="GE1" s="624"/>
      <c r="GF1" s="624"/>
      <c r="GG1" s="624"/>
      <c r="GH1" s="624"/>
      <c r="GI1" s="624"/>
      <c r="GJ1" s="624"/>
      <c r="GK1" s="624"/>
      <c r="GL1" s="624"/>
      <c r="GM1" s="624"/>
      <c r="GN1" s="624"/>
      <c r="GO1" s="624"/>
      <c r="GP1" s="625"/>
      <c r="GQ1" s="623"/>
      <c r="GR1" s="624"/>
      <c r="GS1" s="624"/>
      <c r="GT1" s="624"/>
      <c r="GU1" s="624"/>
      <c r="GV1" s="624"/>
      <c r="GW1" s="624"/>
      <c r="GX1" s="624"/>
      <c r="GY1" s="624"/>
      <c r="GZ1" s="624"/>
      <c r="HA1" s="624"/>
      <c r="HB1" s="624"/>
      <c r="HC1" s="624"/>
      <c r="HD1" s="624"/>
      <c r="HE1" s="624"/>
      <c r="HF1" s="624"/>
      <c r="HG1" s="624"/>
      <c r="HH1" s="624"/>
      <c r="HI1" s="624"/>
      <c r="HJ1" s="624"/>
      <c r="HK1" s="624"/>
      <c r="HL1" s="624"/>
      <c r="HM1" s="624"/>
      <c r="HN1" s="624"/>
      <c r="HO1" s="624"/>
      <c r="HP1" s="625"/>
      <c r="HQ1" s="623"/>
      <c r="HR1" s="624"/>
      <c r="HS1" s="624"/>
      <c r="HT1" s="624"/>
      <c r="HU1" s="624"/>
      <c r="HV1" s="624"/>
      <c r="HW1" s="624"/>
      <c r="HX1" s="624"/>
      <c r="HY1" s="624"/>
      <c r="HZ1" s="624"/>
      <c r="IA1" s="624"/>
      <c r="IB1" s="624"/>
      <c r="IC1" s="624"/>
      <c r="ID1" s="624"/>
      <c r="IE1" s="624"/>
      <c r="IF1" s="624"/>
      <c r="IG1" s="624"/>
      <c r="IH1" s="624"/>
      <c r="II1" s="624"/>
      <c r="IJ1" s="624"/>
      <c r="IK1" s="624"/>
      <c r="IL1" s="624"/>
      <c r="IM1" s="624"/>
      <c r="IN1" s="624"/>
      <c r="IO1" s="624"/>
      <c r="IP1" s="625"/>
      <c r="IQ1" s="623"/>
      <c r="IR1" s="624"/>
      <c r="IS1" s="624"/>
      <c r="IT1" s="624"/>
      <c r="IU1" s="624"/>
      <c r="IV1" s="624"/>
      <c r="IW1" s="624"/>
      <c r="IX1" s="624"/>
      <c r="IY1" s="624"/>
      <c r="IZ1" s="624"/>
      <c r="JA1" s="624"/>
      <c r="JB1" s="624"/>
      <c r="JC1" s="624"/>
      <c r="JD1" s="624"/>
      <c r="JE1" s="624"/>
      <c r="JF1" s="624"/>
      <c r="JG1" s="624"/>
      <c r="JH1" s="624"/>
      <c r="JI1" s="624"/>
      <c r="JJ1" s="624"/>
      <c r="JK1" s="624"/>
      <c r="JL1" s="624"/>
      <c r="JM1" s="624"/>
      <c r="JN1" s="624"/>
      <c r="JO1" s="624"/>
      <c r="JP1" s="625"/>
      <c r="JQ1" s="623"/>
      <c r="JR1" s="624"/>
      <c r="JS1" s="624"/>
      <c r="JT1" s="624"/>
      <c r="JU1" s="624"/>
      <c r="JV1" s="624"/>
      <c r="JW1" s="624"/>
      <c r="JX1" s="624"/>
      <c r="JY1" s="624"/>
      <c r="JZ1" s="624"/>
      <c r="KA1" s="624"/>
      <c r="KB1" s="624"/>
      <c r="KC1" s="624"/>
      <c r="KD1" s="624"/>
      <c r="KE1" s="624"/>
      <c r="KF1" s="624"/>
      <c r="KG1" s="624"/>
      <c r="KH1" s="624"/>
      <c r="KI1" s="624"/>
      <c r="KJ1" s="624"/>
      <c r="KK1" s="624"/>
      <c r="KL1" s="624"/>
      <c r="KM1" s="624"/>
      <c r="KN1" s="624"/>
      <c r="KO1" s="624"/>
      <c r="KP1" s="625"/>
      <c r="KQ1" s="623"/>
      <c r="KR1" s="624"/>
      <c r="KS1" s="624"/>
      <c r="KT1" s="624"/>
      <c r="KU1" s="624"/>
      <c r="KV1" s="624"/>
      <c r="KW1" s="624"/>
      <c r="KX1" s="624"/>
      <c r="KY1" s="624"/>
      <c r="KZ1" s="624"/>
      <c r="LA1" s="624"/>
      <c r="LB1" s="624"/>
      <c r="LC1" s="624"/>
      <c r="LD1" s="624"/>
      <c r="LE1" s="624"/>
      <c r="LF1" s="624"/>
      <c r="LG1" s="624"/>
      <c r="LH1" s="624"/>
      <c r="LI1" s="624"/>
      <c r="LJ1" s="624"/>
      <c r="LK1" s="624"/>
      <c r="LL1" s="624"/>
      <c r="LM1" s="624"/>
      <c r="LN1" s="624"/>
      <c r="LO1" s="624"/>
      <c r="LP1" s="625"/>
      <c r="LQ1" s="623"/>
      <c r="LR1" s="624"/>
      <c r="LS1" s="624"/>
      <c r="LT1" s="624"/>
      <c r="LU1" s="624"/>
      <c r="LV1" s="624"/>
      <c r="LW1" s="624"/>
      <c r="LX1" s="624"/>
      <c r="LY1" s="624"/>
      <c r="LZ1" s="624"/>
      <c r="MA1" s="624"/>
      <c r="MB1" s="624"/>
      <c r="MC1" s="624"/>
      <c r="MD1" s="624"/>
      <c r="ME1" s="624"/>
      <c r="MF1" s="624"/>
      <c r="MG1" s="624"/>
      <c r="MH1" s="624"/>
      <c r="MI1" s="624"/>
      <c r="MJ1" s="624"/>
      <c r="MK1" s="624"/>
      <c r="ML1" s="624"/>
      <c r="MM1" s="624"/>
      <c r="MN1" s="624"/>
      <c r="MO1" s="624"/>
      <c r="MP1" s="625"/>
      <c r="MQ1" s="623"/>
      <c r="MR1" s="624"/>
      <c r="MS1" s="624"/>
      <c r="MT1" s="624"/>
      <c r="MU1" s="624"/>
      <c r="MV1" s="624"/>
      <c r="MW1" s="624"/>
      <c r="MX1" s="624"/>
      <c r="MY1" s="624"/>
      <c r="MZ1" s="624"/>
      <c r="NA1" s="624"/>
      <c r="NB1" s="624"/>
      <c r="NC1" s="624"/>
      <c r="ND1" s="624"/>
      <c r="NE1" s="624"/>
      <c r="NF1" s="624"/>
      <c r="NG1" s="624"/>
      <c r="NH1" s="624"/>
      <c r="NI1" s="624"/>
      <c r="NJ1" s="624"/>
      <c r="NK1" s="624"/>
      <c r="NL1" s="624"/>
      <c r="NM1" s="624"/>
      <c r="NN1" s="624"/>
      <c r="NO1" s="624"/>
      <c r="NP1" s="625"/>
      <c r="NQ1" s="623"/>
      <c r="NR1" s="624"/>
      <c r="NS1" s="624"/>
      <c r="NT1" s="624"/>
      <c r="NU1" s="624"/>
      <c r="NV1" s="624"/>
      <c r="NW1" s="624"/>
      <c r="NX1" s="624"/>
      <c r="NY1" s="624"/>
      <c r="NZ1" s="624"/>
      <c r="OA1" s="624"/>
      <c r="OB1" s="624"/>
      <c r="OC1" s="624"/>
      <c r="OD1" s="624"/>
      <c r="OE1" s="624"/>
      <c r="OF1" s="624"/>
      <c r="OG1" s="624"/>
      <c r="OH1" s="624"/>
      <c r="OI1" s="624"/>
      <c r="OJ1" s="624"/>
      <c r="OK1" s="624"/>
      <c r="OL1" s="624"/>
      <c r="OM1" s="624"/>
      <c r="ON1" s="624"/>
      <c r="OO1" s="624"/>
      <c r="OP1" s="625"/>
      <c r="OQ1" s="623"/>
      <c r="OR1" s="624"/>
      <c r="OS1" s="624"/>
      <c r="OT1" s="624"/>
      <c r="OU1" s="624"/>
      <c r="OV1" s="624"/>
      <c r="OW1" s="624"/>
      <c r="OX1" s="624"/>
      <c r="OY1" s="624"/>
      <c r="OZ1" s="624"/>
      <c r="PA1" s="624"/>
      <c r="PB1" s="624"/>
      <c r="PC1" s="624"/>
      <c r="PD1" s="624"/>
      <c r="PE1" s="624"/>
      <c r="PF1" s="624"/>
      <c r="PG1" s="624"/>
      <c r="PH1" s="624"/>
      <c r="PI1" s="624"/>
      <c r="PJ1" s="624"/>
      <c r="PK1" s="624"/>
      <c r="PL1" s="624"/>
      <c r="PM1" s="624"/>
      <c r="PN1" s="624"/>
      <c r="PO1" s="624"/>
      <c r="PP1" s="625"/>
      <c r="PQ1" s="623"/>
      <c r="PR1" s="624"/>
      <c r="PS1" s="624"/>
      <c r="PT1" s="624"/>
      <c r="PU1" s="624"/>
      <c r="PV1" s="624"/>
      <c r="PW1" s="624"/>
      <c r="PX1" s="624"/>
      <c r="PY1" s="624"/>
      <c r="PZ1" s="624"/>
      <c r="QA1" s="624"/>
      <c r="QB1" s="624"/>
      <c r="QC1" s="624"/>
      <c r="QD1" s="624"/>
      <c r="QE1" s="624"/>
      <c r="QF1" s="624"/>
      <c r="QG1" s="624"/>
      <c r="QH1" s="624"/>
      <c r="QI1" s="624"/>
      <c r="QJ1" s="624"/>
      <c r="QK1" s="624"/>
      <c r="QL1" s="624"/>
      <c r="QM1" s="624"/>
      <c r="QN1" s="624"/>
      <c r="QO1" s="624"/>
      <c r="QP1" s="625"/>
      <c r="QQ1" s="623"/>
      <c r="QR1" s="624"/>
      <c r="QS1" s="624"/>
      <c r="QT1" s="624"/>
      <c r="QU1" s="624"/>
      <c r="QV1" s="624"/>
      <c r="QW1" s="624"/>
      <c r="QX1" s="624"/>
      <c r="QY1" s="624"/>
      <c r="QZ1" s="624"/>
      <c r="RA1" s="624"/>
      <c r="RB1" s="624"/>
      <c r="RC1" s="624"/>
      <c r="RD1" s="624"/>
      <c r="RE1" s="624"/>
      <c r="RF1" s="624"/>
      <c r="RG1" s="624"/>
      <c r="RH1" s="624"/>
      <c r="RI1" s="624"/>
      <c r="RJ1" s="624"/>
      <c r="RK1" s="624"/>
      <c r="RL1" s="624"/>
      <c r="RM1" s="624"/>
      <c r="RN1" s="624"/>
      <c r="RO1" s="624"/>
      <c r="RP1" s="625"/>
      <c r="RQ1" s="623"/>
      <c r="RR1" s="624"/>
      <c r="RS1" s="624"/>
      <c r="RT1" s="624"/>
      <c r="RU1" s="624"/>
      <c r="RV1" s="624"/>
      <c r="RW1" s="624"/>
      <c r="RX1" s="624"/>
      <c r="RY1" s="624"/>
      <c r="RZ1" s="624"/>
      <c r="SA1" s="624"/>
      <c r="SB1" s="624"/>
      <c r="SC1" s="624"/>
      <c r="SD1" s="624"/>
      <c r="SE1" s="624"/>
      <c r="SF1" s="624"/>
      <c r="SG1" s="624"/>
      <c r="SH1" s="624"/>
      <c r="SI1" s="624"/>
      <c r="SJ1" s="624"/>
      <c r="SK1" s="624"/>
      <c r="SL1" s="624"/>
      <c r="SM1" s="624"/>
      <c r="SN1" s="624"/>
      <c r="SO1" s="624"/>
      <c r="SP1" s="625"/>
      <c r="SQ1" s="623"/>
      <c r="SR1" s="624"/>
      <c r="SS1" s="624"/>
      <c r="ST1" s="624"/>
      <c r="SU1" s="624"/>
      <c r="SV1" s="624"/>
      <c r="SW1" s="624"/>
      <c r="SX1" s="624"/>
      <c r="SY1" s="624"/>
      <c r="SZ1" s="624"/>
      <c r="TA1" s="624"/>
      <c r="TB1" s="624"/>
      <c r="TC1" s="624"/>
      <c r="TD1" s="624"/>
      <c r="TE1" s="624"/>
      <c r="TF1" s="624"/>
      <c r="TG1" s="624"/>
      <c r="TH1" s="624"/>
      <c r="TI1" s="624"/>
      <c r="TJ1" s="624"/>
      <c r="TK1" s="624"/>
      <c r="TL1" s="624"/>
      <c r="TM1" s="624"/>
      <c r="TN1" s="624"/>
      <c r="TO1" s="624"/>
      <c r="TP1" s="625"/>
      <c r="TQ1" s="623"/>
      <c r="TR1" s="624"/>
      <c r="TS1" s="624"/>
      <c r="TT1" s="624"/>
      <c r="TU1" s="624"/>
      <c r="TV1" s="624"/>
      <c r="TW1" s="624"/>
      <c r="TX1" s="624"/>
      <c r="TY1" s="624"/>
      <c r="TZ1" s="624"/>
      <c r="UA1" s="624"/>
      <c r="UB1" s="624"/>
      <c r="UC1" s="624"/>
      <c r="UD1" s="624"/>
      <c r="UE1" s="624"/>
      <c r="UF1" s="624"/>
      <c r="UG1" s="624"/>
      <c r="UH1" s="624"/>
      <c r="UI1" s="624"/>
      <c r="UJ1" s="624"/>
      <c r="UK1" s="624"/>
      <c r="UL1" s="624"/>
      <c r="UM1" s="624"/>
      <c r="UN1" s="624"/>
      <c r="UO1" s="624"/>
      <c r="UP1" s="625"/>
      <c r="UQ1" s="623"/>
      <c r="UR1" s="624"/>
      <c r="US1" s="624"/>
      <c r="UT1" s="624"/>
      <c r="UU1" s="624"/>
      <c r="UV1" s="624"/>
      <c r="UW1" s="624"/>
      <c r="UX1" s="624"/>
      <c r="UY1" s="624"/>
      <c r="UZ1" s="624"/>
      <c r="VA1" s="624"/>
      <c r="VB1" s="624"/>
      <c r="VC1" s="624"/>
      <c r="VD1" s="624"/>
      <c r="VE1" s="624"/>
      <c r="VF1" s="624"/>
      <c r="VG1" s="624"/>
      <c r="VH1" s="624"/>
      <c r="VI1" s="624"/>
      <c r="VJ1" s="624"/>
      <c r="VK1" s="624"/>
      <c r="VL1" s="624"/>
      <c r="VM1" s="624"/>
      <c r="VN1" s="624"/>
      <c r="VO1" s="624"/>
      <c r="VP1" s="625"/>
      <c r="VQ1" s="623"/>
      <c r="VR1" s="624"/>
      <c r="VS1" s="624"/>
      <c r="VT1" s="624"/>
      <c r="VU1" s="624"/>
      <c r="VV1" s="624"/>
      <c r="VW1" s="624"/>
      <c r="VX1" s="624"/>
      <c r="VY1" s="624"/>
      <c r="VZ1" s="624"/>
      <c r="WA1" s="624"/>
      <c r="WB1" s="624"/>
      <c r="WC1" s="624"/>
      <c r="WD1" s="624"/>
      <c r="WE1" s="624"/>
      <c r="WF1" s="624"/>
      <c r="WG1" s="624"/>
      <c r="WH1" s="624"/>
      <c r="WI1" s="624"/>
      <c r="WJ1" s="624"/>
      <c r="WK1" s="624"/>
      <c r="WL1" s="624"/>
      <c r="WM1" s="624"/>
      <c r="WN1" s="624"/>
      <c r="WO1" s="624"/>
      <c r="WP1" s="625"/>
      <c r="WQ1" s="623"/>
      <c r="WR1" s="624"/>
      <c r="WS1" s="624"/>
      <c r="WT1" s="624"/>
      <c r="WU1" s="624"/>
      <c r="WV1" s="624"/>
      <c r="WW1" s="624"/>
      <c r="WX1" s="624"/>
      <c r="WY1" s="624"/>
      <c r="WZ1" s="624"/>
      <c r="XA1" s="624"/>
      <c r="XB1" s="624"/>
      <c r="XC1" s="624"/>
      <c r="XD1" s="624"/>
      <c r="XE1" s="624"/>
      <c r="XF1" s="624"/>
      <c r="XG1" s="624"/>
      <c r="XH1" s="624"/>
      <c r="XI1" s="624"/>
      <c r="XJ1" s="624"/>
      <c r="XK1" s="624"/>
      <c r="XL1" s="624"/>
      <c r="XM1" s="624"/>
      <c r="XN1" s="624"/>
      <c r="XO1" s="624"/>
      <c r="XP1" s="625"/>
      <c r="XQ1" s="623"/>
      <c r="XR1" s="624"/>
      <c r="XS1" s="624"/>
      <c r="XT1" s="624"/>
      <c r="XU1" s="624"/>
      <c r="XV1" s="624"/>
      <c r="XW1" s="624"/>
      <c r="XX1" s="624"/>
      <c r="XY1" s="624"/>
      <c r="XZ1" s="624"/>
      <c r="YA1" s="624"/>
      <c r="YB1" s="624"/>
      <c r="YC1" s="624"/>
      <c r="YD1" s="624"/>
      <c r="YE1" s="624"/>
      <c r="YF1" s="624"/>
      <c r="YG1" s="624"/>
      <c r="YH1" s="624"/>
      <c r="YI1" s="624"/>
      <c r="YJ1" s="624"/>
      <c r="YK1" s="624"/>
      <c r="YL1" s="624"/>
      <c r="YM1" s="624"/>
      <c r="YN1" s="624"/>
      <c r="YO1" s="624"/>
      <c r="YP1" s="625"/>
      <c r="YQ1" s="623"/>
      <c r="YR1" s="624"/>
      <c r="YS1" s="624"/>
      <c r="YT1" s="624"/>
      <c r="YU1" s="624"/>
      <c r="YV1" s="624"/>
      <c r="YW1" s="624"/>
      <c r="YX1" s="624"/>
      <c r="YY1" s="624"/>
      <c r="YZ1" s="624"/>
      <c r="ZA1" s="624"/>
      <c r="ZB1" s="624"/>
      <c r="ZC1" s="624"/>
      <c r="ZD1" s="624"/>
      <c r="ZE1" s="624"/>
      <c r="ZF1" s="624"/>
      <c r="ZG1" s="624"/>
      <c r="ZH1" s="624"/>
      <c r="ZI1" s="624"/>
      <c r="ZJ1" s="624"/>
      <c r="ZK1" s="624"/>
      <c r="ZL1" s="624"/>
      <c r="ZM1" s="624"/>
      <c r="ZN1" s="624"/>
      <c r="ZO1" s="624"/>
      <c r="ZP1" s="625"/>
      <c r="ZQ1" s="623"/>
      <c r="ZR1" s="624"/>
      <c r="ZS1" s="624"/>
      <c r="ZT1" s="624"/>
      <c r="ZU1" s="624"/>
      <c r="ZV1" s="624"/>
      <c r="ZW1" s="624"/>
      <c r="ZX1" s="624"/>
      <c r="ZY1" s="624"/>
      <c r="ZZ1" s="624"/>
      <c r="AAA1" s="624"/>
      <c r="AAB1" s="624"/>
      <c r="AAC1" s="624"/>
      <c r="AAD1" s="624"/>
      <c r="AAE1" s="624"/>
      <c r="AAF1" s="624"/>
      <c r="AAG1" s="624"/>
      <c r="AAH1" s="624"/>
      <c r="AAI1" s="624"/>
      <c r="AAJ1" s="624"/>
      <c r="AAK1" s="624"/>
      <c r="AAL1" s="624"/>
      <c r="AAM1" s="624"/>
      <c r="AAN1" s="624"/>
      <c r="AAO1" s="624"/>
      <c r="AAP1" s="625"/>
      <c r="AAQ1" s="623"/>
      <c r="AAR1" s="624"/>
      <c r="AAS1" s="624"/>
      <c r="AAT1" s="624"/>
      <c r="AAU1" s="624"/>
      <c r="AAV1" s="624"/>
      <c r="AAW1" s="624"/>
      <c r="AAX1" s="624"/>
      <c r="AAY1" s="624"/>
      <c r="AAZ1" s="624"/>
      <c r="ABA1" s="624"/>
      <c r="ABB1" s="624"/>
      <c r="ABC1" s="624"/>
      <c r="ABD1" s="624"/>
      <c r="ABE1" s="624"/>
      <c r="ABF1" s="624"/>
      <c r="ABG1" s="624"/>
      <c r="ABH1" s="624"/>
      <c r="ABI1" s="624"/>
      <c r="ABJ1" s="624"/>
      <c r="ABK1" s="624"/>
      <c r="ABL1" s="624"/>
      <c r="ABM1" s="624"/>
      <c r="ABN1" s="624"/>
      <c r="ABO1" s="624"/>
      <c r="ABP1" s="625"/>
      <c r="ABQ1" s="623"/>
      <c r="ABR1" s="624"/>
      <c r="ABS1" s="624"/>
      <c r="ABT1" s="624"/>
      <c r="ABU1" s="624"/>
      <c r="ABV1" s="624"/>
      <c r="ABW1" s="624"/>
      <c r="ABX1" s="624"/>
      <c r="ABY1" s="624"/>
      <c r="ABZ1" s="624"/>
      <c r="ACA1" s="624"/>
      <c r="ACB1" s="624"/>
      <c r="ACC1" s="624"/>
      <c r="ACD1" s="624"/>
      <c r="ACE1" s="624"/>
      <c r="ACF1" s="624"/>
      <c r="ACG1" s="624"/>
      <c r="ACH1" s="624"/>
      <c r="ACI1" s="624"/>
      <c r="ACJ1" s="624"/>
      <c r="ACK1" s="624"/>
      <c r="ACL1" s="624"/>
      <c r="ACM1" s="624"/>
      <c r="ACN1" s="624"/>
      <c r="ACO1" s="624"/>
      <c r="ACP1" s="625"/>
      <c r="ACQ1" s="623"/>
      <c r="ACR1" s="624"/>
      <c r="ACS1" s="624"/>
      <c r="ACT1" s="624"/>
      <c r="ACU1" s="624"/>
      <c r="ACV1" s="624"/>
      <c r="ACW1" s="624"/>
      <c r="ACX1" s="624"/>
      <c r="ACY1" s="624"/>
      <c r="ACZ1" s="624"/>
      <c r="ADA1" s="624"/>
      <c r="ADB1" s="624"/>
      <c r="ADC1" s="624"/>
      <c r="ADD1" s="624"/>
      <c r="ADE1" s="624"/>
      <c r="ADF1" s="624"/>
      <c r="ADG1" s="624"/>
      <c r="ADH1" s="624"/>
      <c r="ADI1" s="624"/>
      <c r="ADJ1" s="624"/>
      <c r="ADK1" s="624"/>
      <c r="ADL1" s="624"/>
      <c r="ADM1" s="624"/>
      <c r="ADN1" s="624"/>
      <c r="ADO1" s="624"/>
      <c r="ADP1" s="625"/>
      <c r="ADQ1" s="623"/>
      <c r="ADR1" s="624"/>
      <c r="ADS1" s="624"/>
      <c r="ADT1" s="624"/>
      <c r="ADU1" s="624"/>
      <c r="ADV1" s="624"/>
      <c r="ADW1" s="624"/>
      <c r="ADX1" s="624"/>
      <c r="ADY1" s="624"/>
      <c r="ADZ1" s="624"/>
      <c r="AEA1" s="624"/>
      <c r="AEB1" s="624"/>
      <c r="AEC1" s="624"/>
      <c r="AED1" s="624"/>
      <c r="AEE1" s="624"/>
      <c r="AEF1" s="624"/>
      <c r="AEG1" s="624"/>
      <c r="AEH1" s="624"/>
      <c r="AEI1" s="624"/>
      <c r="AEJ1" s="624"/>
      <c r="AEK1" s="624"/>
      <c r="AEL1" s="624"/>
      <c r="AEM1" s="624"/>
      <c r="AEN1" s="624"/>
      <c r="AEO1" s="624"/>
      <c r="AEP1" s="625"/>
      <c r="AEQ1" s="623"/>
      <c r="AER1" s="624"/>
      <c r="AES1" s="624"/>
      <c r="AET1" s="624"/>
      <c r="AEU1" s="624"/>
      <c r="AEV1" s="624"/>
      <c r="AEW1" s="624"/>
      <c r="AEX1" s="624"/>
      <c r="AEY1" s="624"/>
      <c r="AEZ1" s="624"/>
      <c r="AFA1" s="624"/>
      <c r="AFB1" s="624"/>
      <c r="AFC1" s="624"/>
      <c r="AFD1" s="624"/>
      <c r="AFE1" s="624"/>
      <c r="AFF1" s="624"/>
      <c r="AFG1" s="624"/>
      <c r="AFH1" s="624"/>
      <c r="AFI1" s="624"/>
      <c r="AFJ1" s="624"/>
      <c r="AFK1" s="624"/>
      <c r="AFL1" s="624"/>
      <c r="AFM1" s="624"/>
      <c r="AFN1" s="624"/>
      <c r="AFO1" s="624"/>
      <c r="AFP1" s="625"/>
      <c r="AFQ1" s="623"/>
      <c r="AFR1" s="624"/>
      <c r="AFS1" s="624"/>
      <c r="AFT1" s="624"/>
      <c r="AFU1" s="624"/>
      <c r="AFV1" s="624"/>
      <c r="AFW1" s="624"/>
      <c r="AFX1" s="624"/>
      <c r="AFY1" s="624"/>
      <c r="AFZ1" s="624"/>
      <c r="AGA1" s="624"/>
      <c r="AGB1" s="624"/>
      <c r="AGC1" s="624"/>
      <c r="AGD1" s="624"/>
      <c r="AGE1" s="624"/>
      <c r="AGF1" s="624"/>
      <c r="AGG1" s="624"/>
      <c r="AGH1" s="624"/>
      <c r="AGI1" s="624"/>
      <c r="AGJ1" s="624"/>
      <c r="AGK1" s="624"/>
      <c r="AGL1" s="624"/>
      <c r="AGM1" s="624"/>
      <c r="AGN1" s="624"/>
      <c r="AGO1" s="624"/>
      <c r="AGP1" s="625"/>
      <c r="AGQ1" s="623"/>
      <c r="AGR1" s="624"/>
      <c r="AGS1" s="624"/>
      <c r="AGT1" s="624"/>
      <c r="AGU1" s="624"/>
      <c r="AGV1" s="624"/>
      <c r="AGW1" s="624"/>
      <c r="AGX1" s="624"/>
      <c r="AGY1" s="624"/>
      <c r="AGZ1" s="624"/>
      <c r="AHA1" s="624"/>
      <c r="AHB1" s="624"/>
      <c r="AHC1" s="624"/>
      <c r="AHD1" s="624"/>
      <c r="AHE1" s="624"/>
      <c r="AHF1" s="624"/>
      <c r="AHG1" s="624"/>
      <c r="AHH1" s="624"/>
      <c r="AHI1" s="624"/>
      <c r="AHJ1" s="624"/>
      <c r="AHK1" s="624"/>
      <c r="AHL1" s="624"/>
      <c r="AHM1" s="624"/>
      <c r="AHN1" s="624"/>
      <c r="AHO1" s="624"/>
      <c r="AHP1" s="625"/>
      <c r="AHQ1" s="623"/>
      <c r="AHR1" s="624"/>
      <c r="AHS1" s="624"/>
      <c r="AHT1" s="624"/>
      <c r="AHU1" s="624"/>
      <c r="AHV1" s="624"/>
      <c r="AHW1" s="624"/>
      <c r="AHX1" s="624"/>
      <c r="AHY1" s="624"/>
      <c r="AHZ1" s="624"/>
      <c r="AIA1" s="624"/>
      <c r="AIB1" s="624"/>
      <c r="AIC1" s="624"/>
      <c r="AID1" s="624"/>
      <c r="AIE1" s="624"/>
      <c r="AIF1" s="624"/>
      <c r="AIG1" s="624"/>
      <c r="AIH1" s="624"/>
      <c r="AII1" s="624"/>
      <c r="AIJ1" s="624"/>
      <c r="AIK1" s="624"/>
      <c r="AIL1" s="624"/>
      <c r="AIM1" s="624"/>
      <c r="AIN1" s="624"/>
      <c r="AIO1" s="624"/>
      <c r="AIP1" s="625"/>
      <c r="AIQ1" s="623"/>
      <c r="AIR1" s="624"/>
      <c r="AIS1" s="624"/>
      <c r="AIT1" s="624"/>
      <c r="AIU1" s="624"/>
      <c r="AIV1" s="624"/>
      <c r="AIW1" s="624"/>
      <c r="AIX1" s="624"/>
      <c r="AIY1" s="624"/>
      <c r="AIZ1" s="624"/>
      <c r="AJA1" s="624"/>
      <c r="AJB1" s="624"/>
      <c r="AJC1" s="624"/>
      <c r="AJD1" s="624"/>
      <c r="AJE1" s="624"/>
      <c r="AJF1" s="624"/>
      <c r="AJG1" s="624"/>
      <c r="AJH1" s="624"/>
      <c r="AJI1" s="624"/>
      <c r="AJJ1" s="624"/>
      <c r="AJK1" s="624"/>
      <c r="AJL1" s="624"/>
      <c r="AJM1" s="624"/>
      <c r="AJN1" s="624"/>
      <c r="AJO1" s="624"/>
      <c r="AJP1" s="625"/>
      <c r="AJQ1" s="623"/>
      <c r="AJR1" s="624"/>
      <c r="AJS1" s="624"/>
      <c r="AJT1" s="624"/>
      <c r="AJU1" s="624"/>
      <c r="AJV1" s="624"/>
      <c r="AJW1" s="624"/>
      <c r="AJX1" s="624"/>
      <c r="AJY1" s="624"/>
      <c r="AJZ1" s="624"/>
      <c r="AKA1" s="624"/>
      <c r="AKB1" s="624"/>
      <c r="AKC1" s="624"/>
      <c r="AKD1" s="624"/>
      <c r="AKE1" s="624"/>
      <c r="AKF1" s="624"/>
      <c r="AKG1" s="624"/>
      <c r="AKH1" s="624"/>
      <c r="AKI1" s="624"/>
      <c r="AKJ1" s="624"/>
      <c r="AKK1" s="624"/>
      <c r="AKL1" s="624"/>
      <c r="AKM1" s="624"/>
      <c r="AKN1" s="624"/>
      <c r="AKO1" s="624"/>
      <c r="AKP1" s="625"/>
      <c r="AKQ1" s="623"/>
      <c r="AKR1" s="624"/>
      <c r="AKS1" s="624"/>
      <c r="AKT1" s="624"/>
      <c r="AKU1" s="624"/>
      <c r="AKV1" s="624"/>
      <c r="AKW1" s="624"/>
      <c r="AKX1" s="624"/>
      <c r="AKY1" s="624"/>
      <c r="AKZ1" s="624"/>
      <c r="ALA1" s="624"/>
      <c r="ALB1" s="624"/>
      <c r="ALC1" s="624"/>
      <c r="ALD1" s="624"/>
      <c r="ALE1" s="624"/>
      <c r="ALF1" s="624"/>
      <c r="ALG1" s="624"/>
      <c r="ALH1" s="624"/>
      <c r="ALI1" s="624"/>
      <c r="ALJ1" s="624"/>
      <c r="ALK1" s="624"/>
      <c r="ALL1" s="624"/>
      <c r="ALM1" s="624"/>
      <c r="ALN1" s="624"/>
      <c r="ALO1" s="624"/>
      <c r="ALP1" s="625"/>
      <c r="ALQ1" s="623"/>
      <c r="ALR1" s="624"/>
      <c r="ALS1" s="624"/>
      <c r="ALT1" s="624"/>
      <c r="ALU1" s="624"/>
      <c r="ALV1" s="624"/>
      <c r="ALW1" s="624"/>
      <c r="ALX1" s="624"/>
      <c r="ALY1" s="624"/>
      <c r="ALZ1" s="624"/>
      <c r="AMA1" s="624"/>
      <c r="AMB1" s="624"/>
      <c r="AMC1" s="624"/>
      <c r="AMD1" s="624"/>
      <c r="AME1" s="624"/>
      <c r="AMF1" s="624"/>
      <c r="AMG1" s="624"/>
      <c r="AMH1" s="624"/>
      <c r="AMI1" s="624"/>
      <c r="AMJ1" s="624"/>
      <c r="AMK1" s="624"/>
      <c r="AML1" s="624"/>
      <c r="AMM1" s="624"/>
      <c r="AMN1" s="624"/>
      <c r="AMO1" s="624"/>
      <c r="AMP1" s="625"/>
      <c r="AMQ1" s="623"/>
      <c r="AMR1" s="624"/>
      <c r="AMS1" s="624"/>
      <c r="AMT1" s="624"/>
      <c r="AMU1" s="624"/>
      <c r="AMV1" s="624"/>
      <c r="AMW1" s="624"/>
      <c r="AMX1" s="624"/>
      <c r="AMY1" s="624"/>
      <c r="AMZ1" s="624"/>
      <c r="ANA1" s="624"/>
      <c r="ANB1" s="624"/>
      <c r="ANC1" s="624"/>
      <c r="AND1" s="624"/>
      <c r="ANE1" s="624"/>
      <c r="ANF1" s="624"/>
      <c r="ANG1" s="624"/>
      <c r="ANH1" s="624"/>
      <c r="ANI1" s="624"/>
      <c r="ANJ1" s="624"/>
      <c r="ANK1" s="624"/>
      <c r="ANL1" s="624"/>
      <c r="ANM1" s="624"/>
      <c r="ANN1" s="624"/>
      <c r="ANO1" s="624"/>
      <c r="ANP1" s="625"/>
      <c r="ANQ1" s="623"/>
      <c r="ANR1" s="624"/>
      <c r="ANS1" s="624"/>
      <c r="ANT1" s="624"/>
      <c r="ANU1" s="624"/>
      <c r="ANV1" s="624"/>
      <c r="ANW1" s="624"/>
      <c r="ANX1" s="624"/>
      <c r="ANY1" s="624"/>
      <c r="ANZ1" s="624"/>
      <c r="AOA1" s="624"/>
      <c r="AOB1" s="624"/>
      <c r="AOC1" s="624"/>
      <c r="AOD1" s="624"/>
      <c r="AOE1" s="624"/>
      <c r="AOF1" s="624"/>
      <c r="AOG1" s="624"/>
      <c r="AOH1" s="624"/>
      <c r="AOI1" s="624"/>
      <c r="AOJ1" s="624"/>
      <c r="AOK1" s="624"/>
      <c r="AOL1" s="624"/>
      <c r="AOM1" s="624"/>
      <c r="AON1" s="624"/>
      <c r="AOO1" s="624"/>
      <c r="AOP1" s="625"/>
      <c r="AOQ1" s="623"/>
      <c r="AOR1" s="624"/>
      <c r="AOS1" s="624"/>
      <c r="AOT1" s="624"/>
      <c r="AOU1" s="624"/>
      <c r="AOV1" s="624"/>
      <c r="AOW1" s="624"/>
      <c r="AOX1" s="624"/>
      <c r="AOY1" s="624"/>
      <c r="AOZ1" s="624"/>
      <c r="APA1" s="624"/>
      <c r="APB1" s="624"/>
      <c r="APC1" s="624"/>
      <c r="APD1" s="624"/>
      <c r="APE1" s="624"/>
      <c r="APF1" s="624"/>
      <c r="APG1" s="624"/>
      <c r="APH1" s="624"/>
      <c r="API1" s="624"/>
      <c r="APJ1" s="624"/>
      <c r="APK1" s="624"/>
      <c r="APL1" s="624"/>
      <c r="APM1" s="624"/>
      <c r="APN1" s="624"/>
      <c r="APO1" s="624"/>
      <c r="APP1" s="625"/>
      <c r="APQ1" s="623"/>
      <c r="APR1" s="624"/>
      <c r="APS1" s="624"/>
      <c r="APT1" s="624"/>
      <c r="APU1" s="624"/>
      <c r="APV1" s="624"/>
      <c r="APW1" s="624"/>
      <c r="APX1" s="624"/>
      <c r="APY1" s="624"/>
      <c r="APZ1" s="624"/>
      <c r="AQA1" s="624"/>
      <c r="AQB1" s="624"/>
      <c r="AQC1" s="624"/>
      <c r="AQD1" s="624"/>
      <c r="AQE1" s="624"/>
      <c r="AQF1" s="624"/>
      <c r="AQG1" s="624"/>
      <c r="AQH1" s="624"/>
      <c r="AQI1" s="624"/>
      <c r="AQJ1" s="624"/>
      <c r="AQK1" s="624"/>
      <c r="AQL1" s="624"/>
      <c r="AQM1" s="624"/>
      <c r="AQN1" s="624"/>
      <c r="AQO1" s="624"/>
      <c r="AQP1" s="625"/>
      <c r="AQQ1" s="623"/>
      <c r="AQR1" s="624"/>
      <c r="AQS1" s="624"/>
      <c r="AQT1" s="624"/>
      <c r="AQU1" s="624"/>
      <c r="AQV1" s="624"/>
      <c r="AQW1" s="624"/>
      <c r="AQX1" s="624"/>
      <c r="AQY1" s="624"/>
      <c r="AQZ1" s="624"/>
      <c r="ARA1" s="624"/>
      <c r="ARB1" s="624"/>
      <c r="ARC1" s="624"/>
      <c r="ARD1" s="624"/>
      <c r="ARE1" s="624"/>
      <c r="ARF1" s="624"/>
      <c r="ARG1" s="624"/>
      <c r="ARH1" s="624"/>
      <c r="ARI1" s="624"/>
      <c r="ARJ1" s="624"/>
      <c r="ARK1" s="624"/>
      <c r="ARL1" s="624"/>
      <c r="ARM1" s="624"/>
      <c r="ARN1" s="624"/>
      <c r="ARO1" s="624"/>
      <c r="ARP1" s="625"/>
      <c r="ARQ1" s="623"/>
      <c r="ARR1" s="624"/>
      <c r="ARS1" s="624"/>
      <c r="ART1" s="624"/>
      <c r="ARU1" s="624"/>
      <c r="ARV1" s="624"/>
      <c r="ARW1" s="624"/>
      <c r="ARX1" s="624"/>
      <c r="ARY1" s="624"/>
      <c r="ARZ1" s="624"/>
      <c r="ASA1" s="624"/>
      <c r="ASB1" s="624"/>
      <c r="ASC1" s="624"/>
      <c r="ASD1" s="624"/>
      <c r="ASE1" s="624"/>
      <c r="ASF1" s="624"/>
      <c r="ASG1" s="624"/>
      <c r="ASH1" s="624"/>
      <c r="ASI1" s="624"/>
      <c r="ASJ1" s="624"/>
      <c r="ASK1" s="624"/>
      <c r="ASL1" s="624"/>
      <c r="ASM1" s="624"/>
      <c r="ASN1" s="624"/>
      <c r="ASO1" s="624"/>
      <c r="ASP1" s="625"/>
      <c r="ASQ1" s="623"/>
      <c r="ASR1" s="624"/>
      <c r="ASS1" s="624"/>
      <c r="AST1" s="624"/>
      <c r="ASU1" s="624"/>
      <c r="ASV1" s="624"/>
      <c r="ASW1" s="624"/>
      <c r="ASX1" s="624"/>
      <c r="ASY1" s="624"/>
      <c r="ASZ1" s="624"/>
      <c r="ATA1" s="624"/>
      <c r="ATB1" s="624"/>
      <c r="ATC1" s="624"/>
      <c r="ATD1" s="624"/>
      <c r="ATE1" s="624"/>
      <c r="ATF1" s="624"/>
      <c r="ATG1" s="624"/>
      <c r="ATH1" s="624"/>
      <c r="ATI1" s="624"/>
      <c r="ATJ1" s="624"/>
      <c r="ATK1" s="624"/>
      <c r="ATL1" s="624"/>
      <c r="ATM1" s="624"/>
      <c r="ATN1" s="624"/>
      <c r="ATO1" s="624"/>
      <c r="ATP1" s="625"/>
      <c r="ATQ1" s="623"/>
      <c r="ATR1" s="624"/>
      <c r="ATS1" s="624"/>
      <c r="ATT1" s="624"/>
      <c r="ATU1" s="624"/>
      <c r="ATV1" s="624"/>
      <c r="ATW1" s="624"/>
      <c r="ATX1" s="624"/>
      <c r="ATY1" s="624"/>
      <c r="ATZ1" s="624"/>
      <c r="AUA1" s="624"/>
      <c r="AUB1" s="624"/>
      <c r="AUC1" s="624"/>
      <c r="AUD1" s="624"/>
      <c r="AUE1" s="624"/>
      <c r="AUF1" s="624"/>
      <c r="AUG1" s="624"/>
      <c r="AUH1" s="624"/>
      <c r="AUI1" s="624"/>
      <c r="AUJ1" s="624"/>
      <c r="AUK1" s="624"/>
      <c r="AUL1" s="624"/>
      <c r="AUM1" s="624"/>
      <c r="AUN1" s="624"/>
      <c r="AUO1" s="624"/>
      <c r="AUP1" s="625"/>
      <c r="AUQ1" s="623"/>
      <c r="AUR1" s="624"/>
      <c r="AUS1" s="624"/>
      <c r="AUT1" s="624"/>
      <c r="AUU1" s="624"/>
      <c r="AUV1" s="624"/>
      <c r="AUW1" s="624"/>
      <c r="AUX1" s="624"/>
      <c r="AUY1" s="624"/>
      <c r="AUZ1" s="624"/>
      <c r="AVA1" s="624"/>
      <c r="AVB1" s="624"/>
      <c r="AVC1" s="624"/>
      <c r="AVD1" s="624"/>
      <c r="AVE1" s="624"/>
      <c r="AVF1" s="624"/>
      <c r="AVG1" s="624"/>
      <c r="AVH1" s="624"/>
      <c r="AVI1" s="624"/>
      <c r="AVJ1" s="624"/>
      <c r="AVK1" s="624"/>
      <c r="AVL1" s="624"/>
      <c r="AVM1" s="624"/>
      <c r="AVN1" s="624"/>
      <c r="AVO1" s="624"/>
      <c r="AVP1" s="625"/>
      <c r="AVQ1" s="623"/>
      <c r="AVR1" s="624"/>
      <c r="AVS1" s="624"/>
      <c r="AVT1" s="624"/>
      <c r="AVU1" s="624"/>
      <c r="AVV1" s="624"/>
      <c r="AVW1" s="624"/>
      <c r="AVX1" s="624"/>
      <c r="AVY1" s="624"/>
      <c r="AVZ1" s="624"/>
      <c r="AWA1" s="624"/>
      <c r="AWB1" s="624"/>
      <c r="AWC1" s="624"/>
      <c r="AWD1" s="624"/>
      <c r="AWE1" s="624"/>
      <c r="AWF1" s="624"/>
      <c r="AWG1" s="624"/>
      <c r="AWH1" s="624"/>
      <c r="AWI1" s="624"/>
      <c r="AWJ1" s="624"/>
      <c r="AWK1" s="624"/>
      <c r="AWL1" s="624"/>
      <c r="AWM1" s="624"/>
      <c r="AWN1" s="624"/>
      <c r="AWO1" s="624"/>
      <c r="AWP1" s="625"/>
      <c r="AWQ1" s="623"/>
      <c r="AWR1" s="624"/>
      <c r="AWS1" s="624"/>
      <c r="AWT1" s="624"/>
      <c r="AWU1" s="624"/>
      <c r="AWV1" s="624"/>
      <c r="AWW1" s="624"/>
      <c r="AWX1" s="624"/>
      <c r="AWY1" s="624"/>
      <c r="AWZ1" s="624"/>
      <c r="AXA1" s="624"/>
      <c r="AXB1" s="624"/>
      <c r="AXC1" s="624"/>
      <c r="AXD1" s="624"/>
      <c r="AXE1" s="624"/>
      <c r="AXF1" s="624"/>
      <c r="AXG1" s="624"/>
      <c r="AXH1" s="624"/>
      <c r="AXI1" s="624"/>
      <c r="AXJ1" s="624"/>
      <c r="AXK1" s="624"/>
      <c r="AXL1" s="624"/>
      <c r="AXM1" s="624"/>
      <c r="AXN1" s="624"/>
      <c r="AXO1" s="624"/>
      <c r="AXP1" s="625"/>
      <c r="AXQ1" s="623"/>
      <c r="AXR1" s="624"/>
      <c r="AXS1" s="624"/>
      <c r="AXT1" s="624"/>
      <c r="AXU1" s="624"/>
      <c r="AXV1" s="624"/>
      <c r="AXW1" s="624"/>
      <c r="AXX1" s="624"/>
      <c r="AXY1" s="624"/>
      <c r="AXZ1" s="624"/>
      <c r="AYA1" s="624"/>
      <c r="AYB1" s="624"/>
      <c r="AYC1" s="624"/>
      <c r="AYD1" s="624"/>
      <c r="AYE1" s="624"/>
      <c r="AYF1" s="624"/>
      <c r="AYG1" s="624"/>
      <c r="AYH1" s="624"/>
      <c r="AYI1" s="624"/>
      <c r="AYJ1" s="624"/>
      <c r="AYK1" s="624"/>
      <c r="AYL1" s="624"/>
      <c r="AYM1" s="624"/>
      <c r="AYN1" s="624"/>
      <c r="AYO1" s="624"/>
      <c r="AYP1" s="625"/>
      <c r="AYQ1" s="623"/>
      <c r="AYR1" s="624"/>
      <c r="AYS1" s="624"/>
      <c r="AYT1" s="624"/>
      <c r="AYU1" s="624"/>
      <c r="AYV1" s="624"/>
      <c r="AYW1" s="624"/>
      <c r="AYX1" s="624"/>
      <c r="AYY1" s="624"/>
      <c r="AYZ1" s="624"/>
      <c r="AZA1" s="624"/>
      <c r="AZB1" s="624"/>
      <c r="AZC1" s="624"/>
      <c r="AZD1" s="624"/>
      <c r="AZE1" s="624"/>
      <c r="AZF1" s="624"/>
      <c r="AZG1" s="624"/>
      <c r="AZH1" s="624"/>
      <c r="AZI1" s="624"/>
      <c r="AZJ1" s="624"/>
      <c r="AZK1" s="624"/>
      <c r="AZL1" s="624"/>
      <c r="AZM1" s="624"/>
      <c r="AZN1" s="624"/>
      <c r="AZO1" s="624"/>
      <c r="AZP1" s="625"/>
      <c r="AZQ1" s="623"/>
      <c r="AZR1" s="624"/>
      <c r="AZS1" s="624"/>
      <c r="AZT1" s="624"/>
      <c r="AZU1" s="624"/>
      <c r="AZV1" s="624"/>
      <c r="AZW1" s="624"/>
      <c r="AZX1" s="624"/>
      <c r="AZY1" s="624"/>
      <c r="AZZ1" s="624"/>
      <c r="BAA1" s="624"/>
      <c r="BAB1" s="624"/>
      <c r="BAC1" s="624"/>
      <c r="BAD1" s="624"/>
      <c r="BAE1" s="624"/>
      <c r="BAF1" s="624"/>
      <c r="BAG1" s="624"/>
      <c r="BAH1" s="624"/>
      <c r="BAI1" s="624"/>
      <c r="BAJ1" s="624"/>
      <c r="BAK1" s="624"/>
      <c r="BAL1" s="624"/>
      <c r="BAM1" s="624"/>
      <c r="BAN1" s="624"/>
      <c r="BAO1" s="624"/>
      <c r="BAP1" s="625"/>
      <c r="BAQ1" s="623"/>
      <c r="BAR1" s="624"/>
      <c r="BAS1" s="624"/>
      <c r="BAT1" s="624"/>
      <c r="BAU1" s="624"/>
      <c r="BAV1" s="624"/>
      <c r="BAW1" s="624"/>
      <c r="BAX1" s="624"/>
      <c r="BAY1" s="624"/>
      <c r="BAZ1" s="624"/>
      <c r="BBA1" s="624"/>
      <c r="BBB1" s="624"/>
      <c r="BBC1" s="624"/>
      <c r="BBD1" s="624"/>
      <c r="BBE1" s="624"/>
      <c r="BBF1" s="624"/>
      <c r="BBG1" s="624"/>
      <c r="BBH1" s="624"/>
      <c r="BBI1" s="624"/>
      <c r="BBJ1" s="624"/>
      <c r="BBK1" s="624"/>
      <c r="BBL1" s="624"/>
      <c r="BBM1" s="624"/>
      <c r="BBN1" s="624"/>
      <c r="BBO1" s="624"/>
      <c r="BBP1" s="625"/>
      <c r="BBQ1" s="623"/>
      <c r="BBR1" s="624"/>
      <c r="BBS1" s="624"/>
      <c r="BBT1" s="624"/>
      <c r="BBU1" s="624"/>
      <c r="BBV1" s="624"/>
      <c r="BBW1" s="624"/>
      <c r="BBX1" s="624"/>
      <c r="BBY1" s="624"/>
      <c r="BBZ1" s="624"/>
      <c r="BCA1" s="624"/>
      <c r="BCB1" s="624"/>
      <c r="BCC1" s="624"/>
      <c r="BCD1" s="624"/>
      <c r="BCE1" s="624"/>
      <c r="BCF1" s="624"/>
      <c r="BCG1" s="624"/>
      <c r="BCH1" s="624"/>
      <c r="BCI1" s="624"/>
      <c r="BCJ1" s="624"/>
      <c r="BCK1" s="624"/>
      <c r="BCL1" s="624"/>
      <c r="BCM1" s="624"/>
      <c r="BCN1" s="624"/>
      <c r="BCO1" s="624"/>
      <c r="BCP1" s="625"/>
      <c r="BCQ1" s="623"/>
      <c r="BCR1" s="624"/>
      <c r="BCS1" s="624"/>
      <c r="BCT1" s="624"/>
      <c r="BCU1" s="624"/>
      <c r="BCV1" s="624"/>
      <c r="BCW1" s="624"/>
      <c r="BCX1" s="624"/>
      <c r="BCY1" s="624"/>
      <c r="BCZ1" s="624"/>
      <c r="BDA1" s="624"/>
      <c r="BDB1" s="624"/>
      <c r="BDC1" s="624"/>
      <c r="BDD1" s="624"/>
      <c r="BDE1" s="624"/>
      <c r="BDF1" s="624"/>
      <c r="BDG1" s="624"/>
      <c r="BDH1" s="624"/>
      <c r="BDI1" s="624"/>
      <c r="BDJ1" s="624"/>
      <c r="BDK1" s="624"/>
      <c r="BDL1" s="624"/>
      <c r="BDM1" s="624"/>
      <c r="BDN1" s="624"/>
      <c r="BDO1" s="624"/>
      <c r="BDP1" s="625"/>
      <c r="BDQ1" s="623"/>
      <c r="BDR1" s="624"/>
      <c r="BDS1" s="624"/>
      <c r="BDT1" s="624"/>
      <c r="BDU1" s="624"/>
      <c r="BDV1" s="624"/>
      <c r="BDW1" s="624"/>
      <c r="BDX1" s="624"/>
      <c r="BDY1" s="624"/>
      <c r="BDZ1" s="624"/>
      <c r="BEA1" s="624"/>
      <c r="BEB1" s="624"/>
      <c r="BEC1" s="624"/>
      <c r="BED1" s="624"/>
      <c r="BEE1" s="624"/>
      <c r="BEF1" s="624"/>
      <c r="BEG1" s="624"/>
      <c r="BEH1" s="624"/>
      <c r="BEI1" s="624"/>
      <c r="BEJ1" s="624"/>
      <c r="BEK1" s="624"/>
      <c r="BEL1" s="624"/>
      <c r="BEM1" s="624"/>
      <c r="BEN1" s="624"/>
      <c r="BEO1" s="624"/>
      <c r="BEP1" s="625"/>
      <c r="BEQ1" s="623"/>
      <c r="BER1" s="624"/>
      <c r="BES1" s="624"/>
      <c r="BET1" s="624"/>
      <c r="BEU1" s="624"/>
      <c r="BEV1" s="624"/>
      <c r="BEW1" s="624"/>
      <c r="BEX1" s="624"/>
      <c r="BEY1" s="624"/>
      <c r="BEZ1" s="624"/>
      <c r="BFA1" s="624"/>
      <c r="BFB1" s="624"/>
      <c r="BFC1" s="624"/>
      <c r="BFD1" s="624"/>
      <c r="BFE1" s="624"/>
      <c r="BFF1" s="624"/>
      <c r="BFG1" s="624"/>
      <c r="BFH1" s="624"/>
      <c r="BFI1" s="624"/>
      <c r="BFJ1" s="624"/>
      <c r="BFK1" s="624"/>
      <c r="BFL1" s="624"/>
      <c r="BFM1" s="624"/>
      <c r="BFN1" s="624"/>
      <c r="BFO1" s="624"/>
      <c r="BFP1" s="625"/>
      <c r="BFQ1" s="623"/>
      <c r="BFR1" s="624"/>
      <c r="BFS1" s="624"/>
      <c r="BFT1" s="624"/>
      <c r="BFU1" s="624"/>
      <c r="BFV1" s="624"/>
      <c r="BFW1" s="624"/>
      <c r="BFX1" s="624"/>
      <c r="BFY1" s="624"/>
      <c r="BFZ1" s="624"/>
      <c r="BGA1" s="624"/>
      <c r="BGB1" s="624"/>
      <c r="BGC1" s="624"/>
      <c r="BGD1" s="624"/>
      <c r="BGE1" s="624"/>
      <c r="BGF1" s="624"/>
      <c r="BGG1" s="624"/>
      <c r="BGH1" s="624"/>
      <c r="BGI1" s="624"/>
      <c r="BGJ1" s="624"/>
      <c r="BGK1" s="624"/>
      <c r="BGL1" s="624"/>
      <c r="BGM1" s="624"/>
      <c r="BGN1" s="624"/>
      <c r="BGO1" s="624"/>
      <c r="BGP1" s="625"/>
      <c r="BGQ1" s="623"/>
      <c r="BGR1" s="624"/>
      <c r="BGS1" s="624"/>
      <c r="BGT1" s="624"/>
      <c r="BGU1" s="624"/>
      <c r="BGV1" s="624"/>
      <c r="BGW1" s="624"/>
      <c r="BGX1" s="624"/>
      <c r="BGY1" s="624"/>
      <c r="BGZ1" s="624"/>
      <c r="BHA1" s="624"/>
      <c r="BHB1" s="624"/>
      <c r="BHC1" s="624"/>
      <c r="BHD1" s="624"/>
      <c r="BHE1" s="624"/>
      <c r="BHF1" s="624"/>
      <c r="BHG1" s="624"/>
      <c r="BHH1" s="624"/>
      <c r="BHI1" s="624"/>
      <c r="BHJ1" s="624"/>
      <c r="BHK1" s="624"/>
      <c r="BHL1" s="624"/>
      <c r="BHM1" s="624"/>
      <c r="BHN1" s="624"/>
      <c r="BHO1" s="624"/>
      <c r="BHP1" s="625"/>
      <c r="BHQ1" s="623"/>
      <c r="BHR1" s="624"/>
      <c r="BHS1" s="624"/>
      <c r="BHT1" s="624"/>
      <c r="BHU1" s="624"/>
      <c r="BHV1" s="624"/>
      <c r="BHW1" s="624"/>
      <c r="BHX1" s="624"/>
      <c r="BHY1" s="624"/>
      <c r="BHZ1" s="624"/>
      <c r="BIA1" s="624"/>
      <c r="BIB1" s="624"/>
      <c r="BIC1" s="624"/>
      <c r="BID1" s="624"/>
      <c r="BIE1" s="624"/>
      <c r="BIF1" s="624"/>
      <c r="BIG1" s="624"/>
      <c r="BIH1" s="624"/>
      <c r="BII1" s="624"/>
      <c r="BIJ1" s="624"/>
      <c r="BIK1" s="624"/>
      <c r="BIL1" s="624"/>
      <c r="BIM1" s="624"/>
      <c r="BIN1" s="624"/>
      <c r="BIO1" s="624"/>
      <c r="BIP1" s="625"/>
      <c r="BIQ1" s="623"/>
      <c r="BIR1" s="624"/>
      <c r="BIS1" s="624"/>
      <c r="BIT1" s="624"/>
      <c r="BIU1" s="624"/>
      <c r="BIV1" s="624"/>
      <c r="BIW1" s="624"/>
      <c r="BIX1" s="624"/>
      <c r="BIY1" s="624"/>
      <c r="BIZ1" s="624"/>
      <c r="BJA1" s="624"/>
      <c r="BJB1" s="624"/>
      <c r="BJC1" s="624"/>
      <c r="BJD1" s="624"/>
      <c r="BJE1" s="624"/>
      <c r="BJF1" s="624"/>
      <c r="BJG1" s="624"/>
      <c r="BJH1" s="624"/>
      <c r="BJI1" s="624"/>
      <c r="BJJ1" s="624"/>
      <c r="BJK1" s="624"/>
      <c r="BJL1" s="624"/>
      <c r="BJM1" s="624"/>
      <c r="BJN1" s="624"/>
      <c r="BJO1" s="624"/>
      <c r="BJP1" s="625"/>
      <c r="BJQ1" s="623"/>
      <c r="BJR1" s="624"/>
      <c r="BJS1" s="624"/>
      <c r="BJT1" s="624"/>
      <c r="BJU1" s="624"/>
      <c r="BJV1" s="624"/>
      <c r="BJW1" s="624"/>
      <c r="BJX1" s="624"/>
      <c r="BJY1" s="624"/>
      <c r="BJZ1" s="624"/>
      <c r="BKA1" s="624"/>
      <c r="BKB1" s="624"/>
      <c r="BKC1" s="624"/>
      <c r="BKD1" s="624"/>
      <c r="BKE1" s="624"/>
      <c r="BKF1" s="624"/>
      <c r="BKG1" s="624"/>
      <c r="BKH1" s="624"/>
      <c r="BKI1" s="624"/>
      <c r="BKJ1" s="624"/>
      <c r="BKK1" s="624"/>
      <c r="BKL1" s="624"/>
      <c r="BKM1" s="624"/>
      <c r="BKN1" s="624"/>
      <c r="BKO1" s="624"/>
      <c r="BKP1" s="625"/>
      <c r="BKQ1" s="623"/>
      <c r="BKR1" s="624"/>
      <c r="BKS1" s="624"/>
      <c r="BKT1" s="624"/>
      <c r="BKU1" s="624"/>
      <c r="BKV1" s="624"/>
      <c r="BKW1" s="624"/>
      <c r="BKX1" s="624"/>
      <c r="BKY1" s="624"/>
      <c r="BKZ1" s="624"/>
      <c r="BLA1" s="624"/>
      <c r="BLB1" s="624"/>
      <c r="BLC1" s="624"/>
      <c r="BLD1" s="624"/>
      <c r="BLE1" s="624"/>
      <c r="BLF1" s="624"/>
      <c r="BLG1" s="624"/>
      <c r="BLH1" s="624"/>
      <c r="BLI1" s="624"/>
      <c r="BLJ1" s="624"/>
      <c r="BLK1" s="624"/>
      <c r="BLL1" s="624"/>
      <c r="BLM1" s="624"/>
      <c r="BLN1" s="624"/>
      <c r="BLO1" s="624"/>
      <c r="BLP1" s="625"/>
      <c r="BLQ1" s="623"/>
      <c r="BLR1" s="624"/>
      <c r="BLS1" s="624"/>
      <c r="BLT1" s="624"/>
      <c r="BLU1" s="624"/>
      <c r="BLV1" s="624"/>
      <c r="BLW1" s="624"/>
      <c r="BLX1" s="624"/>
      <c r="BLY1" s="624"/>
      <c r="BLZ1" s="624"/>
      <c r="BMA1" s="624"/>
      <c r="BMB1" s="624"/>
      <c r="BMC1" s="624"/>
      <c r="BMD1" s="624"/>
      <c r="BME1" s="624"/>
      <c r="BMF1" s="624"/>
      <c r="BMG1" s="624"/>
      <c r="BMH1" s="624"/>
      <c r="BMI1" s="624"/>
      <c r="BMJ1" s="624"/>
      <c r="BMK1" s="624"/>
      <c r="BML1" s="624"/>
      <c r="BMM1" s="624"/>
      <c r="BMN1" s="624"/>
      <c r="BMO1" s="624"/>
      <c r="BMP1" s="625"/>
      <c r="BMQ1" s="623"/>
      <c r="BMR1" s="624"/>
      <c r="BMS1" s="624"/>
      <c r="BMT1" s="624"/>
      <c r="BMU1" s="624"/>
      <c r="BMV1" s="624"/>
      <c r="BMW1" s="624"/>
      <c r="BMX1" s="624"/>
      <c r="BMY1" s="624"/>
      <c r="BMZ1" s="624"/>
      <c r="BNA1" s="624"/>
      <c r="BNB1" s="624"/>
      <c r="BNC1" s="624"/>
      <c r="BND1" s="624"/>
      <c r="BNE1" s="624"/>
      <c r="BNF1" s="624"/>
      <c r="BNG1" s="624"/>
      <c r="BNH1" s="624"/>
      <c r="BNI1" s="624"/>
      <c r="BNJ1" s="624"/>
      <c r="BNK1" s="624"/>
      <c r="BNL1" s="624"/>
      <c r="BNM1" s="624"/>
      <c r="BNN1" s="624"/>
      <c r="BNO1" s="624"/>
      <c r="BNP1" s="625"/>
      <c r="BNQ1" s="623"/>
      <c r="BNR1" s="624"/>
      <c r="BNS1" s="624"/>
      <c r="BNT1" s="624"/>
      <c r="BNU1" s="624"/>
      <c r="BNV1" s="624"/>
      <c r="BNW1" s="624"/>
      <c r="BNX1" s="624"/>
      <c r="BNY1" s="624"/>
      <c r="BNZ1" s="624"/>
      <c r="BOA1" s="624"/>
      <c r="BOB1" s="624"/>
      <c r="BOC1" s="624"/>
      <c r="BOD1" s="624"/>
      <c r="BOE1" s="624"/>
      <c r="BOF1" s="624"/>
      <c r="BOG1" s="624"/>
      <c r="BOH1" s="624"/>
      <c r="BOI1" s="624"/>
      <c r="BOJ1" s="624"/>
      <c r="BOK1" s="624"/>
      <c r="BOL1" s="624"/>
      <c r="BOM1" s="624"/>
      <c r="BON1" s="624"/>
      <c r="BOO1" s="624"/>
      <c r="BOP1" s="625"/>
      <c r="BOQ1" s="623"/>
      <c r="BOR1" s="624"/>
      <c r="BOS1" s="624"/>
      <c r="BOT1" s="624"/>
      <c r="BOU1" s="624"/>
      <c r="BOV1" s="624"/>
      <c r="BOW1" s="624"/>
      <c r="BOX1" s="624"/>
      <c r="BOY1" s="624"/>
      <c r="BOZ1" s="624"/>
      <c r="BPA1" s="624"/>
      <c r="BPB1" s="624"/>
      <c r="BPC1" s="624"/>
      <c r="BPD1" s="624"/>
      <c r="BPE1" s="624"/>
      <c r="BPF1" s="624"/>
      <c r="BPG1" s="624"/>
      <c r="BPH1" s="624"/>
      <c r="BPI1" s="624"/>
      <c r="BPJ1" s="624"/>
      <c r="BPK1" s="624"/>
      <c r="BPL1" s="624"/>
      <c r="BPM1" s="624"/>
      <c r="BPN1" s="624"/>
      <c r="BPO1" s="624"/>
      <c r="BPP1" s="625"/>
      <c r="BPQ1" s="623"/>
      <c r="BPR1" s="624"/>
      <c r="BPS1" s="624"/>
      <c r="BPT1" s="624"/>
      <c r="BPU1" s="624"/>
      <c r="BPV1" s="624"/>
      <c r="BPW1" s="624"/>
      <c r="BPX1" s="624"/>
      <c r="BPY1" s="624"/>
      <c r="BPZ1" s="624"/>
      <c r="BQA1" s="624"/>
      <c r="BQB1" s="624"/>
      <c r="BQC1" s="624"/>
      <c r="BQD1" s="624"/>
      <c r="BQE1" s="624"/>
      <c r="BQF1" s="624"/>
      <c r="BQG1" s="624"/>
      <c r="BQH1" s="624"/>
      <c r="BQI1" s="624"/>
      <c r="BQJ1" s="624"/>
      <c r="BQK1" s="624"/>
      <c r="BQL1" s="624"/>
      <c r="BQM1" s="624"/>
      <c r="BQN1" s="624"/>
      <c r="BQO1" s="624"/>
      <c r="BQP1" s="625"/>
      <c r="BQQ1" s="623"/>
      <c r="BQR1" s="624"/>
      <c r="BQS1" s="624"/>
      <c r="BQT1" s="624"/>
      <c r="BQU1" s="624"/>
      <c r="BQV1" s="624"/>
      <c r="BQW1" s="624"/>
      <c r="BQX1" s="624"/>
      <c r="BQY1" s="624"/>
      <c r="BQZ1" s="624"/>
      <c r="BRA1" s="624"/>
      <c r="BRB1" s="624"/>
      <c r="BRC1" s="624"/>
      <c r="BRD1" s="624"/>
      <c r="BRE1" s="624"/>
      <c r="BRF1" s="624"/>
      <c r="BRG1" s="624"/>
      <c r="BRH1" s="624"/>
      <c r="BRI1" s="624"/>
      <c r="BRJ1" s="624"/>
      <c r="BRK1" s="624"/>
      <c r="BRL1" s="624"/>
      <c r="BRM1" s="624"/>
      <c r="BRN1" s="624"/>
      <c r="BRO1" s="624"/>
      <c r="BRP1" s="625"/>
      <c r="BRQ1" s="623"/>
      <c r="BRR1" s="624"/>
      <c r="BRS1" s="624"/>
      <c r="BRT1" s="624"/>
      <c r="BRU1" s="624"/>
      <c r="BRV1" s="624"/>
      <c r="BRW1" s="624"/>
      <c r="BRX1" s="624"/>
      <c r="BRY1" s="624"/>
      <c r="BRZ1" s="624"/>
      <c r="BSA1" s="624"/>
      <c r="BSB1" s="624"/>
      <c r="BSC1" s="624"/>
      <c r="BSD1" s="624"/>
      <c r="BSE1" s="624"/>
      <c r="BSF1" s="624"/>
      <c r="BSG1" s="624"/>
      <c r="BSH1" s="624"/>
      <c r="BSI1" s="624"/>
      <c r="BSJ1" s="624"/>
      <c r="BSK1" s="624"/>
      <c r="BSL1" s="624"/>
      <c r="BSM1" s="624"/>
      <c r="BSN1" s="624"/>
      <c r="BSO1" s="624"/>
      <c r="BSP1" s="625"/>
      <c r="BSQ1" s="623"/>
      <c r="BSR1" s="624"/>
      <c r="BSS1" s="624"/>
      <c r="BST1" s="624"/>
      <c r="BSU1" s="624"/>
      <c r="BSV1" s="624"/>
      <c r="BSW1" s="624"/>
      <c r="BSX1" s="624"/>
      <c r="BSY1" s="624"/>
      <c r="BSZ1" s="624"/>
      <c r="BTA1" s="624"/>
      <c r="BTB1" s="624"/>
      <c r="BTC1" s="624"/>
      <c r="BTD1" s="624"/>
      <c r="BTE1" s="624"/>
      <c r="BTF1" s="624"/>
      <c r="BTG1" s="624"/>
      <c r="BTH1" s="624"/>
      <c r="BTI1" s="624"/>
      <c r="BTJ1" s="624"/>
      <c r="BTK1" s="624"/>
      <c r="BTL1" s="624"/>
      <c r="BTM1" s="624"/>
      <c r="BTN1" s="624"/>
      <c r="BTO1" s="624"/>
      <c r="BTP1" s="625"/>
      <c r="BTQ1" s="623"/>
      <c r="BTR1" s="624"/>
      <c r="BTS1" s="624"/>
      <c r="BTT1" s="624"/>
      <c r="BTU1" s="624"/>
      <c r="BTV1" s="624"/>
      <c r="BTW1" s="624"/>
      <c r="BTX1" s="624"/>
      <c r="BTY1" s="624"/>
      <c r="BTZ1" s="624"/>
      <c r="BUA1" s="624"/>
      <c r="BUB1" s="624"/>
      <c r="BUC1" s="624"/>
      <c r="BUD1" s="624"/>
      <c r="BUE1" s="624"/>
      <c r="BUF1" s="624"/>
      <c r="BUG1" s="624"/>
      <c r="BUH1" s="624"/>
      <c r="BUI1" s="624"/>
      <c r="BUJ1" s="624"/>
      <c r="BUK1" s="624"/>
      <c r="BUL1" s="624"/>
      <c r="BUM1" s="624"/>
      <c r="BUN1" s="624"/>
      <c r="BUO1" s="624"/>
      <c r="BUP1" s="625"/>
      <c r="BUQ1" s="623"/>
      <c r="BUR1" s="624"/>
      <c r="BUS1" s="624"/>
      <c r="BUT1" s="624"/>
      <c r="BUU1" s="624"/>
      <c r="BUV1" s="624"/>
      <c r="BUW1" s="624"/>
      <c r="BUX1" s="624"/>
      <c r="BUY1" s="624"/>
      <c r="BUZ1" s="624"/>
      <c r="BVA1" s="624"/>
      <c r="BVB1" s="624"/>
      <c r="BVC1" s="624"/>
      <c r="BVD1" s="624"/>
      <c r="BVE1" s="624"/>
      <c r="BVF1" s="624"/>
      <c r="BVG1" s="624"/>
      <c r="BVH1" s="624"/>
      <c r="BVI1" s="624"/>
      <c r="BVJ1" s="624"/>
      <c r="BVK1" s="624"/>
      <c r="BVL1" s="624"/>
      <c r="BVM1" s="624"/>
      <c r="BVN1" s="624"/>
      <c r="BVO1" s="624"/>
      <c r="BVP1" s="625"/>
      <c r="BVQ1" s="623"/>
      <c r="BVR1" s="624"/>
      <c r="BVS1" s="624"/>
      <c r="BVT1" s="624"/>
      <c r="BVU1" s="624"/>
      <c r="BVV1" s="624"/>
      <c r="BVW1" s="624"/>
      <c r="BVX1" s="624"/>
      <c r="BVY1" s="624"/>
      <c r="BVZ1" s="624"/>
      <c r="BWA1" s="624"/>
      <c r="BWB1" s="624"/>
      <c r="BWC1" s="624"/>
      <c r="BWD1" s="624"/>
      <c r="BWE1" s="624"/>
      <c r="BWF1" s="624"/>
      <c r="BWG1" s="624"/>
      <c r="BWH1" s="624"/>
      <c r="BWI1" s="624"/>
      <c r="BWJ1" s="624"/>
      <c r="BWK1" s="624"/>
      <c r="BWL1" s="624"/>
      <c r="BWM1" s="624"/>
      <c r="BWN1" s="624"/>
      <c r="BWO1" s="624"/>
      <c r="BWP1" s="625"/>
      <c r="BWQ1" s="623"/>
      <c r="BWR1" s="624"/>
      <c r="BWS1" s="624"/>
      <c r="BWT1" s="624"/>
      <c r="BWU1" s="624"/>
      <c r="BWV1" s="624"/>
      <c r="BWW1" s="624"/>
      <c r="BWX1" s="624"/>
      <c r="BWY1" s="624"/>
      <c r="BWZ1" s="624"/>
      <c r="BXA1" s="624"/>
      <c r="BXB1" s="624"/>
      <c r="BXC1" s="624"/>
      <c r="BXD1" s="624"/>
      <c r="BXE1" s="624"/>
      <c r="BXF1" s="624"/>
      <c r="BXG1" s="624"/>
      <c r="BXH1" s="624"/>
      <c r="BXI1" s="624"/>
      <c r="BXJ1" s="624"/>
      <c r="BXK1" s="624"/>
      <c r="BXL1" s="624"/>
      <c r="BXM1" s="624"/>
      <c r="BXN1" s="624"/>
      <c r="BXO1" s="624"/>
      <c r="BXP1" s="625"/>
      <c r="BXQ1" s="623"/>
      <c r="BXR1" s="624"/>
      <c r="BXS1" s="624"/>
      <c r="BXT1" s="624"/>
      <c r="BXU1" s="624"/>
      <c r="BXV1" s="624"/>
      <c r="BXW1" s="624"/>
      <c r="BXX1" s="624"/>
      <c r="BXY1" s="624"/>
      <c r="BXZ1" s="624"/>
      <c r="BYA1" s="624"/>
      <c r="BYB1" s="624"/>
      <c r="BYC1" s="624"/>
      <c r="BYD1" s="624"/>
      <c r="BYE1" s="624"/>
      <c r="BYF1" s="624"/>
      <c r="BYG1" s="624"/>
      <c r="BYH1" s="624"/>
      <c r="BYI1" s="624"/>
      <c r="BYJ1" s="624"/>
      <c r="BYK1" s="624"/>
      <c r="BYL1" s="624"/>
      <c r="BYM1" s="624"/>
      <c r="BYN1" s="624"/>
      <c r="BYO1" s="624"/>
      <c r="BYP1" s="625"/>
      <c r="BYQ1" s="623"/>
      <c r="BYR1" s="624"/>
      <c r="BYS1" s="624"/>
      <c r="BYT1" s="624"/>
      <c r="BYU1" s="624"/>
      <c r="BYV1" s="624"/>
      <c r="BYW1" s="624"/>
      <c r="BYX1" s="624"/>
      <c r="BYY1" s="624"/>
      <c r="BYZ1" s="624"/>
      <c r="BZA1" s="624"/>
      <c r="BZB1" s="624"/>
      <c r="BZC1" s="624"/>
      <c r="BZD1" s="624"/>
      <c r="BZE1" s="624"/>
      <c r="BZF1" s="624"/>
      <c r="BZG1" s="624"/>
      <c r="BZH1" s="624"/>
      <c r="BZI1" s="624"/>
      <c r="BZJ1" s="624"/>
      <c r="BZK1" s="624"/>
      <c r="BZL1" s="624"/>
      <c r="BZM1" s="624"/>
      <c r="BZN1" s="624"/>
      <c r="BZO1" s="624"/>
      <c r="BZP1" s="625"/>
      <c r="BZQ1" s="623"/>
      <c r="BZR1" s="624"/>
      <c r="BZS1" s="624"/>
      <c r="BZT1" s="624"/>
      <c r="BZU1" s="624"/>
      <c r="BZV1" s="624"/>
      <c r="BZW1" s="624"/>
      <c r="BZX1" s="624"/>
      <c r="BZY1" s="624"/>
      <c r="BZZ1" s="624"/>
      <c r="CAA1" s="624"/>
      <c r="CAB1" s="624"/>
      <c r="CAC1" s="624"/>
      <c r="CAD1" s="624"/>
      <c r="CAE1" s="624"/>
      <c r="CAF1" s="624"/>
      <c r="CAG1" s="624"/>
      <c r="CAH1" s="624"/>
      <c r="CAI1" s="624"/>
      <c r="CAJ1" s="624"/>
      <c r="CAK1" s="624"/>
      <c r="CAL1" s="624"/>
      <c r="CAM1" s="624"/>
      <c r="CAN1" s="624"/>
      <c r="CAO1" s="624"/>
      <c r="CAP1" s="625"/>
      <c r="CAQ1" s="623"/>
      <c r="CAR1" s="624"/>
      <c r="CAS1" s="624"/>
      <c r="CAT1" s="624"/>
      <c r="CAU1" s="624"/>
      <c r="CAV1" s="624"/>
      <c r="CAW1" s="624"/>
      <c r="CAX1" s="624"/>
      <c r="CAY1" s="624"/>
      <c r="CAZ1" s="624"/>
      <c r="CBA1" s="624"/>
      <c r="CBB1" s="624"/>
      <c r="CBC1" s="624"/>
      <c r="CBD1" s="624"/>
      <c r="CBE1" s="624"/>
      <c r="CBF1" s="624"/>
      <c r="CBG1" s="624"/>
      <c r="CBH1" s="624"/>
      <c r="CBI1" s="624"/>
      <c r="CBJ1" s="624"/>
      <c r="CBK1" s="624"/>
      <c r="CBL1" s="624"/>
      <c r="CBM1" s="624"/>
      <c r="CBN1" s="624"/>
      <c r="CBO1" s="624"/>
      <c r="CBP1" s="625"/>
      <c r="CBQ1" s="623"/>
      <c r="CBR1" s="624"/>
      <c r="CBS1" s="624"/>
      <c r="CBT1" s="624"/>
      <c r="CBU1" s="624"/>
      <c r="CBV1" s="624"/>
      <c r="CBW1" s="624"/>
      <c r="CBX1" s="624"/>
      <c r="CBY1" s="624"/>
      <c r="CBZ1" s="624"/>
      <c r="CCA1" s="624"/>
      <c r="CCB1" s="624"/>
      <c r="CCC1" s="624"/>
      <c r="CCD1" s="624"/>
      <c r="CCE1" s="624"/>
      <c r="CCF1" s="624"/>
      <c r="CCG1" s="624"/>
      <c r="CCH1" s="624"/>
      <c r="CCI1" s="624"/>
      <c r="CCJ1" s="624"/>
      <c r="CCK1" s="624"/>
      <c r="CCL1" s="624"/>
      <c r="CCM1" s="624"/>
      <c r="CCN1" s="624"/>
      <c r="CCO1" s="624"/>
      <c r="CCP1" s="625"/>
      <c r="CCQ1" s="623"/>
      <c r="CCR1" s="624"/>
      <c r="CCS1" s="624"/>
      <c r="CCT1" s="624"/>
      <c r="CCU1" s="624"/>
      <c r="CCV1" s="624"/>
      <c r="CCW1" s="624"/>
      <c r="CCX1" s="624"/>
      <c r="CCY1" s="624"/>
      <c r="CCZ1" s="624"/>
      <c r="CDA1" s="624"/>
      <c r="CDB1" s="624"/>
      <c r="CDC1" s="624"/>
      <c r="CDD1" s="624"/>
      <c r="CDE1" s="624"/>
      <c r="CDF1" s="624"/>
      <c r="CDG1" s="624"/>
      <c r="CDH1" s="624"/>
      <c r="CDI1" s="624"/>
      <c r="CDJ1" s="624"/>
      <c r="CDK1" s="624"/>
      <c r="CDL1" s="624"/>
      <c r="CDM1" s="624"/>
      <c r="CDN1" s="624"/>
      <c r="CDO1" s="624"/>
      <c r="CDP1" s="625"/>
      <c r="CDQ1" s="623"/>
      <c r="CDR1" s="624"/>
      <c r="CDS1" s="624"/>
      <c r="CDT1" s="624"/>
      <c r="CDU1" s="624"/>
      <c r="CDV1" s="624"/>
      <c r="CDW1" s="624"/>
      <c r="CDX1" s="624"/>
      <c r="CDY1" s="624"/>
      <c r="CDZ1" s="624"/>
      <c r="CEA1" s="624"/>
      <c r="CEB1" s="624"/>
      <c r="CEC1" s="624"/>
      <c r="CED1" s="624"/>
      <c r="CEE1" s="624"/>
      <c r="CEF1" s="624"/>
      <c r="CEG1" s="624"/>
      <c r="CEH1" s="624"/>
      <c r="CEI1" s="624"/>
      <c r="CEJ1" s="624"/>
      <c r="CEK1" s="624"/>
      <c r="CEL1" s="624"/>
      <c r="CEM1" s="624"/>
      <c r="CEN1" s="624"/>
      <c r="CEO1" s="624"/>
      <c r="CEP1" s="625"/>
      <c r="CEQ1" s="623"/>
      <c r="CER1" s="624"/>
      <c r="CES1" s="624"/>
      <c r="CET1" s="624"/>
      <c r="CEU1" s="624"/>
      <c r="CEV1" s="624"/>
      <c r="CEW1" s="624"/>
      <c r="CEX1" s="624"/>
      <c r="CEY1" s="624"/>
      <c r="CEZ1" s="624"/>
      <c r="CFA1" s="624"/>
      <c r="CFB1" s="624"/>
      <c r="CFC1" s="624"/>
      <c r="CFD1" s="624"/>
      <c r="CFE1" s="624"/>
      <c r="CFF1" s="624"/>
      <c r="CFG1" s="624"/>
      <c r="CFH1" s="624"/>
      <c r="CFI1" s="624"/>
      <c r="CFJ1" s="624"/>
      <c r="CFK1" s="624"/>
      <c r="CFL1" s="624"/>
      <c r="CFM1" s="624"/>
      <c r="CFN1" s="624"/>
      <c r="CFO1" s="624"/>
      <c r="CFP1" s="625"/>
      <c r="CFQ1" s="623"/>
      <c r="CFR1" s="624"/>
      <c r="CFS1" s="624"/>
      <c r="CFT1" s="624"/>
      <c r="CFU1" s="624"/>
      <c r="CFV1" s="624"/>
      <c r="CFW1" s="624"/>
      <c r="CFX1" s="624"/>
      <c r="CFY1" s="624"/>
      <c r="CFZ1" s="624"/>
      <c r="CGA1" s="624"/>
      <c r="CGB1" s="624"/>
      <c r="CGC1" s="624"/>
      <c r="CGD1" s="624"/>
      <c r="CGE1" s="624"/>
      <c r="CGF1" s="624"/>
      <c r="CGG1" s="624"/>
      <c r="CGH1" s="624"/>
      <c r="CGI1" s="624"/>
      <c r="CGJ1" s="624"/>
      <c r="CGK1" s="624"/>
      <c r="CGL1" s="624"/>
      <c r="CGM1" s="624"/>
      <c r="CGN1" s="624"/>
      <c r="CGO1" s="624"/>
      <c r="CGP1" s="625"/>
      <c r="CGQ1" s="623"/>
      <c r="CGR1" s="624"/>
      <c r="CGS1" s="624"/>
      <c r="CGT1" s="624"/>
      <c r="CGU1" s="624"/>
      <c r="CGV1" s="624"/>
      <c r="CGW1" s="624"/>
      <c r="CGX1" s="624"/>
      <c r="CGY1" s="624"/>
      <c r="CGZ1" s="624"/>
      <c r="CHA1" s="624"/>
      <c r="CHB1" s="624"/>
      <c r="CHC1" s="624"/>
      <c r="CHD1" s="624"/>
      <c r="CHE1" s="624"/>
      <c r="CHF1" s="624"/>
      <c r="CHG1" s="624"/>
      <c r="CHH1" s="624"/>
      <c r="CHI1" s="624"/>
      <c r="CHJ1" s="624"/>
      <c r="CHK1" s="624"/>
      <c r="CHL1" s="624"/>
      <c r="CHM1" s="624"/>
      <c r="CHN1" s="624"/>
      <c r="CHO1" s="624"/>
      <c r="CHP1" s="625"/>
      <c r="CHQ1" s="623"/>
      <c r="CHR1" s="624"/>
      <c r="CHS1" s="624"/>
      <c r="CHT1" s="624"/>
      <c r="CHU1" s="624"/>
      <c r="CHV1" s="624"/>
      <c r="CHW1" s="624"/>
      <c r="CHX1" s="624"/>
      <c r="CHY1" s="624"/>
      <c r="CHZ1" s="624"/>
      <c r="CIA1" s="624"/>
      <c r="CIB1" s="624"/>
      <c r="CIC1" s="624"/>
      <c r="CID1" s="624"/>
      <c r="CIE1" s="624"/>
      <c r="CIF1" s="624"/>
      <c r="CIG1" s="624"/>
      <c r="CIH1" s="624"/>
      <c r="CII1" s="624"/>
      <c r="CIJ1" s="624"/>
      <c r="CIK1" s="624"/>
      <c r="CIL1" s="624"/>
      <c r="CIM1" s="624"/>
      <c r="CIN1" s="624"/>
      <c r="CIO1" s="624"/>
      <c r="CIP1" s="625"/>
      <c r="CIQ1" s="623"/>
      <c r="CIR1" s="624"/>
      <c r="CIS1" s="624"/>
      <c r="CIT1" s="624"/>
      <c r="CIU1" s="624"/>
      <c r="CIV1" s="624"/>
      <c r="CIW1" s="624"/>
      <c r="CIX1" s="624"/>
      <c r="CIY1" s="624"/>
      <c r="CIZ1" s="624"/>
      <c r="CJA1" s="624"/>
      <c r="CJB1" s="624"/>
      <c r="CJC1" s="624"/>
      <c r="CJD1" s="624"/>
      <c r="CJE1" s="624"/>
      <c r="CJF1" s="624"/>
      <c r="CJG1" s="624"/>
      <c r="CJH1" s="624"/>
      <c r="CJI1" s="624"/>
      <c r="CJJ1" s="624"/>
      <c r="CJK1" s="624"/>
      <c r="CJL1" s="624"/>
      <c r="CJM1" s="624"/>
      <c r="CJN1" s="624"/>
      <c r="CJO1" s="624"/>
      <c r="CJP1" s="625"/>
      <c r="CJQ1" s="623"/>
      <c r="CJR1" s="624"/>
      <c r="CJS1" s="624"/>
      <c r="CJT1" s="624"/>
      <c r="CJU1" s="624"/>
      <c r="CJV1" s="624"/>
      <c r="CJW1" s="624"/>
      <c r="CJX1" s="624"/>
      <c r="CJY1" s="624"/>
      <c r="CJZ1" s="624"/>
      <c r="CKA1" s="624"/>
      <c r="CKB1" s="624"/>
      <c r="CKC1" s="624"/>
      <c r="CKD1" s="624"/>
      <c r="CKE1" s="624"/>
      <c r="CKF1" s="624"/>
      <c r="CKG1" s="624"/>
      <c r="CKH1" s="624"/>
      <c r="CKI1" s="624"/>
      <c r="CKJ1" s="624"/>
      <c r="CKK1" s="624"/>
      <c r="CKL1" s="624"/>
      <c r="CKM1" s="624"/>
      <c r="CKN1" s="624"/>
      <c r="CKO1" s="624"/>
      <c r="CKP1" s="625"/>
      <c r="CKQ1" s="623"/>
      <c r="CKR1" s="624"/>
      <c r="CKS1" s="624"/>
      <c r="CKT1" s="624"/>
      <c r="CKU1" s="624"/>
      <c r="CKV1" s="624"/>
      <c r="CKW1" s="624"/>
      <c r="CKX1" s="624"/>
      <c r="CKY1" s="624"/>
      <c r="CKZ1" s="624"/>
      <c r="CLA1" s="624"/>
      <c r="CLB1" s="624"/>
      <c r="CLC1" s="624"/>
      <c r="CLD1" s="624"/>
      <c r="CLE1" s="624"/>
      <c r="CLF1" s="624"/>
      <c r="CLG1" s="624"/>
      <c r="CLH1" s="624"/>
      <c r="CLI1" s="624"/>
      <c r="CLJ1" s="624"/>
      <c r="CLK1" s="624"/>
      <c r="CLL1" s="624"/>
      <c r="CLM1" s="624"/>
      <c r="CLN1" s="624"/>
      <c r="CLO1" s="624"/>
      <c r="CLP1" s="625"/>
      <c r="CLQ1" s="623"/>
      <c r="CLR1" s="624"/>
      <c r="CLS1" s="624"/>
      <c r="CLT1" s="624"/>
      <c r="CLU1" s="624"/>
      <c r="CLV1" s="624"/>
      <c r="CLW1" s="624"/>
      <c r="CLX1" s="624"/>
      <c r="CLY1" s="624"/>
      <c r="CLZ1" s="624"/>
      <c r="CMA1" s="624"/>
      <c r="CMB1" s="624"/>
      <c r="CMC1" s="624"/>
      <c r="CMD1" s="624"/>
      <c r="CME1" s="624"/>
      <c r="CMF1" s="624"/>
      <c r="CMG1" s="624"/>
      <c r="CMH1" s="624"/>
      <c r="CMI1" s="624"/>
      <c r="CMJ1" s="624"/>
      <c r="CMK1" s="624"/>
      <c r="CML1" s="624"/>
      <c r="CMM1" s="624"/>
      <c r="CMN1" s="624"/>
      <c r="CMO1" s="624"/>
      <c r="CMP1" s="625"/>
      <c r="CMQ1" s="623"/>
      <c r="CMR1" s="624"/>
      <c r="CMS1" s="624"/>
      <c r="CMT1" s="624"/>
      <c r="CMU1" s="624"/>
      <c r="CMV1" s="624"/>
      <c r="CMW1" s="624"/>
      <c r="CMX1" s="624"/>
      <c r="CMY1" s="624"/>
      <c r="CMZ1" s="624"/>
      <c r="CNA1" s="624"/>
      <c r="CNB1" s="624"/>
      <c r="CNC1" s="624"/>
      <c r="CND1" s="624"/>
      <c r="CNE1" s="624"/>
      <c r="CNF1" s="624"/>
      <c r="CNG1" s="624"/>
      <c r="CNH1" s="624"/>
      <c r="CNI1" s="624"/>
      <c r="CNJ1" s="624"/>
      <c r="CNK1" s="624"/>
      <c r="CNL1" s="624"/>
      <c r="CNM1" s="624"/>
      <c r="CNN1" s="624"/>
      <c r="CNO1" s="624"/>
      <c r="CNP1" s="625"/>
      <c r="CNQ1" s="623"/>
      <c r="CNR1" s="624"/>
      <c r="CNS1" s="624"/>
      <c r="CNT1" s="624"/>
      <c r="CNU1" s="624"/>
      <c r="CNV1" s="624"/>
      <c r="CNW1" s="624"/>
      <c r="CNX1" s="624"/>
      <c r="CNY1" s="624"/>
      <c r="CNZ1" s="624"/>
      <c r="COA1" s="624"/>
      <c r="COB1" s="624"/>
      <c r="COC1" s="624"/>
      <c r="COD1" s="624"/>
      <c r="COE1" s="624"/>
      <c r="COF1" s="624"/>
      <c r="COG1" s="624"/>
      <c r="COH1" s="624"/>
      <c r="COI1" s="624"/>
      <c r="COJ1" s="624"/>
      <c r="COK1" s="624"/>
      <c r="COL1" s="624"/>
      <c r="COM1" s="624"/>
      <c r="CON1" s="624"/>
      <c r="COO1" s="624"/>
      <c r="COP1" s="625"/>
      <c r="COQ1" s="623"/>
      <c r="COR1" s="624"/>
      <c r="COS1" s="624"/>
      <c r="COT1" s="624"/>
      <c r="COU1" s="624"/>
      <c r="COV1" s="624"/>
      <c r="COW1" s="624"/>
      <c r="COX1" s="624"/>
      <c r="COY1" s="624"/>
      <c r="COZ1" s="624"/>
      <c r="CPA1" s="624"/>
      <c r="CPB1" s="624"/>
      <c r="CPC1" s="624"/>
      <c r="CPD1" s="624"/>
      <c r="CPE1" s="624"/>
      <c r="CPF1" s="624"/>
      <c r="CPG1" s="624"/>
      <c r="CPH1" s="624"/>
      <c r="CPI1" s="624"/>
      <c r="CPJ1" s="624"/>
      <c r="CPK1" s="624"/>
      <c r="CPL1" s="624"/>
      <c r="CPM1" s="624"/>
      <c r="CPN1" s="624"/>
      <c r="CPO1" s="624"/>
      <c r="CPP1" s="625"/>
      <c r="CPQ1" s="623"/>
      <c r="CPR1" s="624"/>
      <c r="CPS1" s="624"/>
      <c r="CPT1" s="624"/>
      <c r="CPU1" s="624"/>
      <c r="CPV1" s="624"/>
      <c r="CPW1" s="624"/>
      <c r="CPX1" s="624"/>
      <c r="CPY1" s="624"/>
      <c r="CPZ1" s="624"/>
      <c r="CQA1" s="624"/>
      <c r="CQB1" s="624"/>
      <c r="CQC1" s="624"/>
      <c r="CQD1" s="624"/>
      <c r="CQE1" s="624"/>
      <c r="CQF1" s="624"/>
      <c r="CQG1" s="624"/>
      <c r="CQH1" s="624"/>
      <c r="CQI1" s="624"/>
      <c r="CQJ1" s="624"/>
      <c r="CQK1" s="624"/>
      <c r="CQL1" s="624"/>
      <c r="CQM1" s="624"/>
      <c r="CQN1" s="624"/>
      <c r="CQO1" s="624"/>
      <c r="CQP1" s="625"/>
      <c r="CQQ1" s="623"/>
      <c r="CQR1" s="624"/>
      <c r="CQS1" s="624"/>
      <c r="CQT1" s="624"/>
      <c r="CQU1" s="624"/>
      <c r="CQV1" s="624"/>
      <c r="CQW1" s="624"/>
      <c r="CQX1" s="624"/>
      <c r="CQY1" s="624"/>
      <c r="CQZ1" s="624"/>
      <c r="CRA1" s="624"/>
      <c r="CRB1" s="624"/>
      <c r="CRC1" s="624"/>
      <c r="CRD1" s="624"/>
      <c r="CRE1" s="624"/>
      <c r="CRF1" s="624"/>
      <c r="CRG1" s="624"/>
      <c r="CRH1" s="624"/>
      <c r="CRI1" s="624"/>
      <c r="CRJ1" s="624"/>
      <c r="CRK1" s="624"/>
      <c r="CRL1" s="624"/>
      <c r="CRM1" s="624"/>
      <c r="CRN1" s="624"/>
      <c r="CRO1" s="624"/>
      <c r="CRP1" s="625"/>
      <c r="CRQ1" s="623"/>
      <c r="CRR1" s="624"/>
      <c r="CRS1" s="624"/>
      <c r="CRT1" s="624"/>
      <c r="CRU1" s="624"/>
      <c r="CRV1" s="624"/>
      <c r="CRW1" s="624"/>
      <c r="CRX1" s="624"/>
      <c r="CRY1" s="624"/>
      <c r="CRZ1" s="624"/>
      <c r="CSA1" s="624"/>
      <c r="CSB1" s="624"/>
      <c r="CSC1" s="624"/>
      <c r="CSD1" s="624"/>
      <c r="CSE1" s="624"/>
      <c r="CSF1" s="624"/>
      <c r="CSG1" s="624"/>
      <c r="CSH1" s="624"/>
      <c r="CSI1" s="624"/>
      <c r="CSJ1" s="624"/>
      <c r="CSK1" s="624"/>
      <c r="CSL1" s="624"/>
      <c r="CSM1" s="624"/>
      <c r="CSN1" s="624"/>
      <c r="CSO1" s="624"/>
      <c r="CSP1" s="625"/>
      <c r="CSQ1" s="623"/>
      <c r="CSR1" s="624"/>
      <c r="CSS1" s="624"/>
      <c r="CST1" s="624"/>
      <c r="CSU1" s="624"/>
      <c r="CSV1" s="624"/>
      <c r="CSW1" s="624"/>
      <c r="CSX1" s="624"/>
      <c r="CSY1" s="624"/>
      <c r="CSZ1" s="624"/>
      <c r="CTA1" s="624"/>
      <c r="CTB1" s="624"/>
      <c r="CTC1" s="624"/>
      <c r="CTD1" s="624"/>
      <c r="CTE1" s="624"/>
      <c r="CTF1" s="624"/>
      <c r="CTG1" s="624"/>
      <c r="CTH1" s="624"/>
      <c r="CTI1" s="624"/>
      <c r="CTJ1" s="624"/>
      <c r="CTK1" s="624"/>
      <c r="CTL1" s="624"/>
      <c r="CTM1" s="624"/>
      <c r="CTN1" s="624"/>
      <c r="CTO1" s="624"/>
      <c r="CTP1" s="625"/>
      <c r="CTQ1" s="623"/>
      <c r="CTR1" s="624"/>
      <c r="CTS1" s="624"/>
      <c r="CTT1" s="624"/>
      <c r="CTU1" s="624"/>
      <c r="CTV1" s="624"/>
      <c r="CTW1" s="624"/>
      <c r="CTX1" s="624"/>
      <c r="CTY1" s="624"/>
      <c r="CTZ1" s="624"/>
      <c r="CUA1" s="624"/>
      <c r="CUB1" s="624"/>
      <c r="CUC1" s="624"/>
      <c r="CUD1" s="624"/>
      <c r="CUE1" s="624"/>
      <c r="CUF1" s="624"/>
      <c r="CUG1" s="624"/>
      <c r="CUH1" s="624"/>
      <c r="CUI1" s="624"/>
      <c r="CUJ1" s="624"/>
      <c r="CUK1" s="624"/>
      <c r="CUL1" s="624"/>
      <c r="CUM1" s="624"/>
      <c r="CUN1" s="624"/>
      <c r="CUO1" s="624"/>
      <c r="CUP1" s="625"/>
      <c r="CUQ1" s="623"/>
      <c r="CUR1" s="624"/>
      <c r="CUS1" s="624"/>
      <c r="CUT1" s="624"/>
      <c r="CUU1" s="624"/>
      <c r="CUV1" s="624"/>
      <c r="CUW1" s="624"/>
      <c r="CUX1" s="624"/>
      <c r="CUY1" s="624"/>
      <c r="CUZ1" s="624"/>
      <c r="CVA1" s="624"/>
      <c r="CVB1" s="624"/>
      <c r="CVC1" s="624"/>
      <c r="CVD1" s="624"/>
      <c r="CVE1" s="624"/>
      <c r="CVF1" s="624"/>
      <c r="CVG1" s="624"/>
      <c r="CVH1" s="624"/>
      <c r="CVI1" s="624"/>
      <c r="CVJ1" s="624"/>
      <c r="CVK1" s="624"/>
      <c r="CVL1" s="624"/>
      <c r="CVM1" s="624"/>
      <c r="CVN1" s="624"/>
      <c r="CVO1" s="624"/>
      <c r="CVP1" s="625"/>
      <c r="CVQ1" s="623"/>
      <c r="CVR1" s="624"/>
      <c r="CVS1" s="624"/>
      <c r="CVT1" s="624"/>
      <c r="CVU1" s="624"/>
      <c r="CVV1" s="624"/>
      <c r="CVW1" s="624"/>
      <c r="CVX1" s="624"/>
      <c r="CVY1" s="624"/>
      <c r="CVZ1" s="624"/>
      <c r="CWA1" s="624"/>
      <c r="CWB1" s="624"/>
      <c r="CWC1" s="624"/>
      <c r="CWD1" s="624"/>
      <c r="CWE1" s="624"/>
      <c r="CWF1" s="624"/>
      <c r="CWG1" s="624"/>
      <c r="CWH1" s="624"/>
      <c r="CWI1" s="624"/>
      <c r="CWJ1" s="624"/>
      <c r="CWK1" s="624"/>
      <c r="CWL1" s="624"/>
      <c r="CWM1" s="624"/>
      <c r="CWN1" s="624"/>
      <c r="CWO1" s="624"/>
      <c r="CWP1" s="625"/>
      <c r="CWQ1" s="623"/>
      <c r="CWR1" s="624"/>
      <c r="CWS1" s="624"/>
      <c r="CWT1" s="624"/>
      <c r="CWU1" s="624"/>
      <c r="CWV1" s="624"/>
      <c r="CWW1" s="624"/>
      <c r="CWX1" s="624"/>
      <c r="CWY1" s="624"/>
      <c r="CWZ1" s="624"/>
      <c r="CXA1" s="624"/>
      <c r="CXB1" s="624"/>
      <c r="CXC1" s="624"/>
      <c r="CXD1" s="624"/>
      <c r="CXE1" s="624"/>
      <c r="CXF1" s="624"/>
      <c r="CXG1" s="624"/>
      <c r="CXH1" s="624"/>
      <c r="CXI1" s="624"/>
      <c r="CXJ1" s="624"/>
      <c r="CXK1" s="624"/>
      <c r="CXL1" s="624"/>
      <c r="CXM1" s="624"/>
      <c r="CXN1" s="624"/>
      <c r="CXO1" s="624"/>
      <c r="CXP1" s="625"/>
      <c r="CXQ1" s="623"/>
      <c r="CXR1" s="624"/>
      <c r="CXS1" s="624"/>
      <c r="CXT1" s="624"/>
      <c r="CXU1" s="624"/>
      <c r="CXV1" s="624"/>
      <c r="CXW1" s="624"/>
      <c r="CXX1" s="624"/>
      <c r="CXY1" s="624"/>
      <c r="CXZ1" s="624"/>
      <c r="CYA1" s="624"/>
      <c r="CYB1" s="624"/>
      <c r="CYC1" s="624"/>
      <c r="CYD1" s="624"/>
      <c r="CYE1" s="624"/>
      <c r="CYF1" s="624"/>
      <c r="CYG1" s="624"/>
      <c r="CYH1" s="624"/>
      <c r="CYI1" s="624"/>
      <c r="CYJ1" s="624"/>
      <c r="CYK1" s="624"/>
      <c r="CYL1" s="624"/>
      <c r="CYM1" s="624"/>
      <c r="CYN1" s="624"/>
      <c r="CYO1" s="624"/>
      <c r="CYP1" s="625"/>
      <c r="CYQ1" s="623"/>
      <c r="CYR1" s="624"/>
      <c r="CYS1" s="624"/>
      <c r="CYT1" s="624"/>
      <c r="CYU1" s="624"/>
      <c r="CYV1" s="624"/>
      <c r="CYW1" s="624"/>
      <c r="CYX1" s="624"/>
      <c r="CYY1" s="624"/>
      <c r="CYZ1" s="624"/>
      <c r="CZA1" s="624"/>
      <c r="CZB1" s="624"/>
      <c r="CZC1" s="624"/>
      <c r="CZD1" s="624"/>
      <c r="CZE1" s="624"/>
      <c r="CZF1" s="624"/>
      <c r="CZG1" s="624"/>
      <c r="CZH1" s="624"/>
      <c r="CZI1" s="624"/>
      <c r="CZJ1" s="624"/>
      <c r="CZK1" s="624"/>
      <c r="CZL1" s="624"/>
      <c r="CZM1" s="624"/>
      <c r="CZN1" s="624"/>
      <c r="CZO1" s="624"/>
      <c r="CZP1" s="625"/>
      <c r="CZQ1" s="623"/>
      <c r="CZR1" s="624"/>
      <c r="CZS1" s="624"/>
      <c r="CZT1" s="624"/>
      <c r="CZU1" s="624"/>
      <c r="CZV1" s="624"/>
      <c r="CZW1" s="624"/>
      <c r="CZX1" s="624"/>
      <c r="CZY1" s="624"/>
      <c r="CZZ1" s="624"/>
      <c r="DAA1" s="624"/>
      <c r="DAB1" s="624"/>
      <c r="DAC1" s="624"/>
      <c r="DAD1" s="624"/>
      <c r="DAE1" s="624"/>
      <c r="DAF1" s="624"/>
      <c r="DAG1" s="624"/>
      <c r="DAH1" s="624"/>
      <c r="DAI1" s="624"/>
      <c r="DAJ1" s="624"/>
      <c r="DAK1" s="624"/>
      <c r="DAL1" s="624"/>
      <c r="DAM1" s="624"/>
      <c r="DAN1" s="624"/>
      <c r="DAO1" s="624"/>
      <c r="DAP1" s="625"/>
      <c r="DAQ1" s="623"/>
      <c r="DAR1" s="624"/>
      <c r="DAS1" s="624"/>
      <c r="DAT1" s="624"/>
      <c r="DAU1" s="624"/>
      <c r="DAV1" s="624"/>
      <c r="DAW1" s="624"/>
      <c r="DAX1" s="624"/>
      <c r="DAY1" s="624"/>
      <c r="DAZ1" s="624"/>
      <c r="DBA1" s="624"/>
      <c r="DBB1" s="624"/>
      <c r="DBC1" s="624"/>
      <c r="DBD1" s="624"/>
      <c r="DBE1" s="624"/>
      <c r="DBF1" s="624"/>
      <c r="DBG1" s="624"/>
      <c r="DBH1" s="624"/>
      <c r="DBI1" s="624"/>
      <c r="DBJ1" s="624"/>
      <c r="DBK1" s="624"/>
      <c r="DBL1" s="624"/>
      <c r="DBM1" s="624"/>
      <c r="DBN1" s="624"/>
      <c r="DBO1" s="624"/>
      <c r="DBP1" s="625"/>
      <c r="DBQ1" s="623"/>
      <c r="DBR1" s="624"/>
      <c r="DBS1" s="624"/>
      <c r="DBT1" s="624"/>
      <c r="DBU1" s="624"/>
      <c r="DBV1" s="624"/>
      <c r="DBW1" s="624"/>
      <c r="DBX1" s="624"/>
      <c r="DBY1" s="624"/>
      <c r="DBZ1" s="624"/>
      <c r="DCA1" s="624"/>
      <c r="DCB1" s="624"/>
      <c r="DCC1" s="624"/>
      <c r="DCD1" s="624"/>
      <c r="DCE1" s="624"/>
      <c r="DCF1" s="624"/>
      <c r="DCG1" s="624"/>
      <c r="DCH1" s="624"/>
      <c r="DCI1" s="624"/>
      <c r="DCJ1" s="624"/>
      <c r="DCK1" s="624"/>
      <c r="DCL1" s="624"/>
      <c r="DCM1" s="624"/>
      <c r="DCN1" s="624"/>
      <c r="DCO1" s="624"/>
      <c r="DCP1" s="625"/>
      <c r="DCQ1" s="623"/>
      <c r="DCR1" s="624"/>
      <c r="DCS1" s="624"/>
      <c r="DCT1" s="624"/>
      <c r="DCU1" s="624"/>
      <c r="DCV1" s="624"/>
      <c r="DCW1" s="624"/>
      <c r="DCX1" s="624"/>
      <c r="DCY1" s="624"/>
      <c r="DCZ1" s="624"/>
      <c r="DDA1" s="624"/>
      <c r="DDB1" s="624"/>
      <c r="DDC1" s="624"/>
      <c r="DDD1" s="624"/>
      <c r="DDE1" s="624"/>
      <c r="DDF1" s="624"/>
      <c r="DDG1" s="624"/>
      <c r="DDH1" s="624"/>
      <c r="DDI1" s="624"/>
      <c r="DDJ1" s="624"/>
      <c r="DDK1" s="624"/>
      <c r="DDL1" s="624"/>
      <c r="DDM1" s="624"/>
      <c r="DDN1" s="624"/>
      <c r="DDO1" s="624"/>
      <c r="DDP1" s="625"/>
      <c r="DDQ1" s="623"/>
      <c r="DDR1" s="624"/>
      <c r="DDS1" s="624"/>
      <c r="DDT1" s="624"/>
      <c r="DDU1" s="624"/>
      <c r="DDV1" s="624"/>
      <c r="DDW1" s="624"/>
      <c r="DDX1" s="624"/>
      <c r="DDY1" s="624"/>
      <c r="DDZ1" s="624"/>
      <c r="DEA1" s="624"/>
      <c r="DEB1" s="624"/>
      <c r="DEC1" s="624"/>
      <c r="DED1" s="624"/>
      <c r="DEE1" s="624"/>
      <c r="DEF1" s="624"/>
      <c r="DEG1" s="624"/>
      <c r="DEH1" s="624"/>
      <c r="DEI1" s="624"/>
      <c r="DEJ1" s="624"/>
      <c r="DEK1" s="624"/>
      <c r="DEL1" s="624"/>
      <c r="DEM1" s="624"/>
      <c r="DEN1" s="624"/>
      <c r="DEO1" s="624"/>
      <c r="DEP1" s="625"/>
      <c r="DEQ1" s="623"/>
      <c r="DER1" s="624"/>
      <c r="DES1" s="624"/>
      <c r="DET1" s="624"/>
      <c r="DEU1" s="624"/>
      <c r="DEV1" s="624"/>
      <c r="DEW1" s="624"/>
      <c r="DEX1" s="624"/>
      <c r="DEY1" s="624"/>
      <c r="DEZ1" s="624"/>
      <c r="DFA1" s="624"/>
      <c r="DFB1" s="624"/>
      <c r="DFC1" s="624"/>
      <c r="DFD1" s="624"/>
      <c r="DFE1" s="624"/>
      <c r="DFF1" s="624"/>
      <c r="DFG1" s="624"/>
      <c r="DFH1" s="624"/>
      <c r="DFI1" s="624"/>
      <c r="DFJ1" s="624"/>
      <c r="DFK1" s="624"/>
      <c r="DFL1" s="624"/>
      <c r="DFM1" s="624"/>
      <c r="DFN1" s="624"/>
      <c r="DFO1" s="624"/>
      <c r="DFP1" s="625"/>
      <c r="DFQ1" s="623"/>
      <c r="DFR1" s="624"/>
      <c r="DFS1" s="624"/>
      <c r="DFT1" s="624"/>
      <c r="DFU1" s="624"/>
      <c r="DFV1" s="624"/>
      <c r="DFW1" s="624"/>
      <c r="DFX1" s="624"/>
      <c r="DFY1" s="624"/>
      <c r="DFZ1" s="624"/>
      <c r="DGA1" s="624"/>
      <c r="DGB1" s="624"/>
      <c r="DGC1" s="624"/>
      <c r="DGD1" s="624"/>
      <c r="DGE1" s="624"/>
      <c r="DGF1" s="624"/>
      <c r="DGG1" s="624"/>
      <c r="DGH1" s="624"/>
      <c r="DGI1" s="624"/>
      <c r="DGJ1" s="624"/>
      <c r="DGK1" s="624"/>
      <c r="DGL1" s="624"/>
      <c r="DGM1" s="624"/>
      <c r="DGN1" s="624"/>
      <c r="DGO1" s="624"/>
      <c r="DGP1" s="625"/>
      <c r="DGQ1" s="623"/>
      <c r="DGR1" s="624"/>
      <c r="DGS1" s="624"/>
      <c r="DGT1" s="624"/>
      <c r="DGU1" s="624"/>
      <c r="DGV1" s="624"/>
      <c r="DGW1" s="624"/>
      <c r="DGX1" s="624"/>
      <c r="DGY1" s="624"/>
      <c r="DGZ1" s="624"/>
      <c r="DHA1" s="624"/>
      <c r="DHB1" s="624"/>
      <c r="DHC1" s="624"/>
      <c r="DHD1" s="624"/>
      <c r="DHE1" s="624"/>
      <c r="DHF1" s="624"/>
      <c r="DHG1" s="624"/>
      <c r="DHH1" s="624"/>
      <c r="DHI1" s="624"/>
      <c r="DHJ1" s="624"/>
      <c r="DHK1" s="624"/>
      <c r="DHL1" s="624"/>
      <c r="DHM1" s="624"/>
      <c r="DHN1" s="624"/>
      <c r="DHO1" s="624"/>
      <c r="DHP1" s="625"/>
      <c r="DHQ1" s="623"/>
      <c r="DHR1" s="624"/>
      <c r="DHS1" s="624"/>
      <c r="DHT1" s="624"/>
      <c r="DHU1" s="624"/>
      <c r="DHV1" s="624"/>
      <c r="DHW1" s="624"/>
      <c r="DHX1" s="624"/>
      <c r="DHY1" s="624"/>
      <c r="DHZ1" s="624"/>
      <c r="DIA1" s="624"/>
      <c r="DIB1" s="624"/>
      <c r="DIC1" s="624"/>
      <c r="DID1" s="624"/>
      <c r="DIE1" s="624"/>
      <c r="DIF1" s="624"/>
      <c r="DIG1" s="624"/>
      <c r="DIH1" s="624"/>
      <c r="DII1" s="624"/>
      <c r="DIJ1" s="624"/>
      <c r="DIK1" s="624"/>
      <c r="DIL1" s="624"/>
      <c r="DIM1" s="624"/>
      <c r="DIN1" s="624"/>
      <c r="DIO1" s="624"/>
      <c r="DIP1" s="625"/>
      <c r="DIQ1" s="623"/>
      <c r="DIR1" s="624"/>
      <c r="DIS1" s="624"/>
      <c r="DIT1" s="624"/>
      <c r="DIU1" s="624"/>
      <c r="DIV1" s="624"/>
      <c r="DIW1" s="624"/>
      <c r="DIX1" s="624"/>
      <c r="DIY1" s="624"/>
      <c r="DIZ1" s="624"/>
      <c r="DJA1" s="624"/>
      <c r="DJB1" s="624"/>
      <c r="DJC1" s="624"/>
      <c r="DJD1" s="624"/>
      <c r="DJE1" s="624"/>
      <c r="DJF1" s="624"/>
      <c r="DJG1" s="624"/>
      <c r="DJH1" s="624"/>
      <c r="DJI1" s="624"/>
      <c r="DJJ1" s="624"/>
      <c r="DJK1" s="624"/>
      <c r="DJL1" s="624"/>
      <c r="DJM1" s="624"/>
      <c r="DJN1" s="624"/>
      <c r="DJO1" s="624"/>
      <c r="DJP1" s="625"/>
      <c r="DJQ1" s="623"/>
      <c r="DJR1" s="624"/>
      <c r="DJS1" s="624"/>
      <c r="DJT1" s="624"/>
      <c r="DJU1" s="624"/>
      <c r="DJV1" s="624"/>
      <c r="DJW1" s="624"/>
      <c r="DJX1" s="624"/>
      <c r="DJY1" s="624"/>
      <c r="DJZ1" s="624"/>
      <c r="DKA1" s="624"/>
      <c r="DKB1" s="624"/>
      <c r="DKC1" s="624"/>
      <c r="DKD1" s="624"/>
      <c r="DKE1" s="624"/>
      <c r="DKF1" s="624"/>
      <c r="DKG1" s="624"/>
      <c r="DKH1" s="624"/>
      <c r="DKI1" s="624"/>
      <c r="DKJ1" s="624"/>
      <c r="DKK1" s="624"/>
      <c r="DKL1" s="624"/>
      <c r="DKM1" s="624"/>
      <c r="DKN1" s="624"/>
      <c r="DKO1" s="624"/>
      <c r="DKP1" s="625"/>
      <c r="DKQ1" s="623"/>
      <c r="DKR1" s="624"/>
      <c r="DKS1" s="624"/>
      <c r="DKT1" s="624"/>
      <c r="DKU1" s="624"/>
      <c r="DKV1" s="624"/>
      <c r="DKW1" s="624"/>
      <c r="DKX1" s="624"/>
      <c r="DKY1" s="624"/>
      <c r="DKZ1" s="624"/>
      <c r="DLA1" s="624"/>
      <c r="DLB1" s="624"/>
      <c r="DLC1" s="624"/>
      <c r="DLD1" s="624"/>
      <c r="DLE1" s="624"/>
      <c r="DLF1" s="624"/>
      <c r="DLG1" s="624"/>
      <c r="DLH1" s="624"/>
      <c r="DLI1" s="624"/>
      <c r="DLJ1" s="624"/>
      <c r="DLK1" s="624"/>
      <c r="DLL1" s="624"/>
      <c r="DLM1" s="624"/>
      <c r="DLN1" s="624"/>
      <c r="DLO1" s="624"/>
      <c r="DLP1" s="625"/>
      <c r="DLQ1" s="623"/>
      <c r="DLR1" s="624"/>
      <c r="DLS1" s="624"/>
      <c r="DLT1" s="624"/>
      <c r="DLU1" s="624"/>
      <c r="DLV1" s="624"/>
      <c r="DLW1" s="624"/>
      <c r="DLX1" s="624"/>
      <c r="DLY1" s="624"/>
      <c r="DLZ1" s="624"/>
      <c r="DMA1" s="624"/>
      <c r="DMB1" s="624"/>
      <c r="DMC1" s="624"/>
      <c r="DMD1" s="624"/>
      <c r="DME1" s="624"/>
      <c r="DMF1" s="624"/>
      <c r="DMG1" s="624"/>
      <c r="DMH1" s="624"/>
      <c r="DMI1" s="624"/>
      <c r="DMJ1" s="624"/>
      <c r="DMK1" s="624"/>
      <c r="DML1" s="624"/>
      <c r="DMM1" s="624"/>
      <c r="DMN1" s="624"/>
      <c r="DMO1" s="624"/>
      <c r="DMP1" s="625"/>
      <c r="DMQ1" s="623"/>
      <c r="DMR1" s="624"/>
      <c r="DMS1" s="624"/>
      <c r="DMT1" s="624"/>
      <c r="DMU1" s="624"/>
      <c r="DMV1" s="624"/>
      <c r="DMW1" s="624"/>
      <c r="DMX1" s="624"/>
      <c r="DMY1" s="624"/>
      <c r="DMZ1" s="624"/>
      <c r="DNA1" s="624"/>
      <c r="DNB1" s="624"/>
      <c r="DNC1" s="624"/>
      <c r="DND1" s="624"/>
      <c r="DNE1" s="624"/>
      <c r="DNF1" s="624"/>
      <c r="DNG1" s="624"/>
      <c r="DNH1" s="624"/>
      <c r="DNI1" s="624"/>
      <c r="DNJ1" s="624"/>
      <c r="DNK1" s="624"/>
      <c r="DNL1" s="624"/>
      <c r="DNM1" s="624"/>
      <c r="DNN1" s="624"/>
      <c r="DNO1" s="624"/>
      <c r="DNP1" s="625"/>
      <c r="DNQ1" s="623"/>
      <c r="DNR1" s="624"/>
      <c r="DNS1" s="624"/>
      <c r="DNT1" s="624"/>
      <c r="DNU1" s="624"/>
      <c r="DNV1" s="624"/>
      <c r="DNW1" s="624"/>
      <c r="DNX1" s="624"/>
      <c r="DNY1" s="624"/>
      <c r="DNZ1" s="624"/>
      <c r="DOA1" s="624"/>
      <c r="DOB1" s="624"/>
      <c r="DOC1" s="624"/>
      <c r="DOD1" s="624"/>
      <c r="DOE1" s="624"/>
      <c r="DOF1" s="624"/>
      <c r="DOG1" s="624"/>
      <c r="DOH1" s="624"/>
      <c r="DOI1" s="624"/>
      <c r="DOJ1" s="624"/>
      <c r="DOK1" s="624"/>
      <c r="DOL1" s="624"/>
      <c r="DOM1" s="624"/>
      <c r="DON1" s="624"/>
      <c r="DOO1" s="624"/>
      <c r="DOP1" s="625"/>
      <c r="DOQ1" s="623"/>
      <c r="DOR1" s="624"/>
      <c r="DOS1" s="624"/>
      <c r="DOT1" s="624"/>
      <c r="DOU1" s="624"/>
      <c r="DOV1" s="624"/>
      <c r="DOW1" s="624"/>
      <c r="DOX1" s="624"/>
      <c r="DOY1" s="624"/>
      <c r="DOZ1" s="624"/>
      <c r="DPA1" s="624"/>
      <c r="DPB1" s="624"/>
      <c r="DPC1" s="624"/>
      <c r="DPD1" s="624"/>
      <c r="DPE1" s="624"/>
      <c r="DPF1" s="624"/>
      <c r="DPG1" s="624"/>
      <c r="DPH1" s="624"/>
      <c r="DPI1" s="624"/>
      <c r="DPJ1" s="624"/>
      <c r="DPK1" s="624"/>
      <c r="DPL1" s="624"/>
      <c r="DPM1" s="624"/>
      <c r="DPN1" s="624"/>
      <c r="DPO1" s="624"/>
      <c r="DPP1" s="625"/>
      <c r="DPQ1" s="623"/>
      <c r="DPR1" s="624"/>
      <c r="DPS1" s="624"/>
      <c r="DPT1" s="624"/>
      <c r="DPU1" s="624"/>
      <c r="DPV1" s="624"/>
      <c r="DPW1" s="624"/>
      <c r="DPX1" s="624"/>
      <c r="DPY1" s="624"/>
      <c r="DPZ1" s="624"/>
      <c r="DQA1" s="624"/>
      <c r="DQB1" s="624"/>
      <c r="DQC1" s="624"/>
      <c r="DQD1" s="624"/>
      <c r="DQE1" s="624"/>
      <c r="DQF1" s="624"/>
      <c r="DQG1" s="624"/>
      <c r="DQH1" s="624"/>
      <c r="DQI1" s="624"/>
      <c r="DQJ1" s="624"/>
      <c r="DQK1" s="624"/>
      <c r="DQL1" s="624"/>
      <c r="DQM1" s="624"/>
      <c r="DQN1" s="624"/>
      <c r="DQO1" s="624"/>
      <c r="DQP1" s="625"/>
      <c r="DQQ1" s="623"/>
      <c r="DQR1" s="624"/>
      <c r="DQS1" s="624"/>
      <c r="DQT1" s="624"/>
      <c r="DQU1" s="624"/>
      <c r="DQV1" s="624"/>
      <c r="DQW1" s="624"/>
      <c r="DQX1" s="624"/>
      <c r="DQY1" s="624"/>
      <c r="DQZ1" s="624"/>
      <c r="DRA1" s="624"/>
      <c r="DRB1" s="624"/>
      <c r="DRC1" s="624"/>
      <c r="DRD1" s="624"/>
      <c r="DRE1" s="624"/>
      <c r="DRF1" s="624"/>
      <c r="DRG1" s="624"/>
      <c r="DRH1" s="624"/>
      <c r="DRI1" s="624"/>
      <c r="DRJ1" s="624"/>
      <c r="DRK1" s="624"/>
      <c r="DRL1" s="624"/>
      <c r="DRM1" s="624"/>
      <c r="DRN1" s="624"/>
      <c r="DRO1" s="624"/>
      <c r="DRP1" s="625"/>
      <c r="DRQ1" s="623"/>
      <c r="DRR1" s="624"/>
      <c r="DRS1" s="624"/>
      <c r="DRT1" s="624"/>
      <c r="DRU1" s="624"/>
      <c r="DRV1" s="624"/>
      <c r="DRW1" s="624"/>
      <c r="DRX1" s="624"/>
      <c r="DRY1" s="624"/>
      <c r="DRZ1" s="624"/>
      <c r="DSA1" s="624"/>
      <c r="DSB1" s="624"/>
      <c r="DSC1" s="624"/>
      <c r="DSD1" s="624"/>
      <c r="DSE1" s="624"/>
      <c r="DSF1" s="624"/>
      <c r="DSG1" s="624"/>
      <c r="DSH1" s="624"/>
      <c r="DSI1" s="624"/>
      <c r="DSJ1" s="624"/>
      <c r="DSK1" s="624"/>
      <c r="DSL1" s="624"/>
      <c r="DSM1" s="624"/>
      <c r="DSN1" s="624"/>
      <c r="DSO1" s="624"/>
      <c r="DSP1" s="625"/>
      <c r="DSQ1" s="623"/>
      <c r="DSR1" s="624"/>
      <c r="DSS1" s="624"/>
      <c r="DST1" s="624"/>
      <c r="DSU1" s="624"/>
      <c r="DSV1" s="624"/>
      <c r="DSW1" s="624"/>
      <c r="DSX1" s="624"/>
      <c r="DSY1" s="624"/>
      <c r="DSZ1" s="624"/>
      <c r="DTA1" s="624"/>
      <c r="DTB1" s="624"/>
      <c r="DTC1" s="624"/>
      <c r="DTD1" s="624"/>
      <c r="DTE1" s="624"/>
      <c r="DTF1" s="624"/>
      <c r="DTG1" s="624"/>
      <c r="DTH1" s="624"/>
      <c r="DTI1" s="624"/>
      <c r="DTJ1" s="624"/>
      <c r="DTK1" s="624"/>
      <c r="DTL1" s="624"/>
      <c r="DTM1" s="624"/>
      <c r="DTN1" s="624"/>
      <c r="DTO1" s="624"/>
      <c r="DTP1" s="625"/>
      <c r="DTQ1" s="623"/>
      <c r="DTR1" s="624"/>
      <c r="DTS1" s="624"/>
      <c r="DTT1" s="624"/>
      <c r="DTU1" s="624"/>
      <c r="DTV1" s="624"/>
      <c r="DTW1" s="624"/>
      <c r="DTX1" s="624"/>
      <c r="DTY1" s="624"/>
      <c r="DTZ1" s="624"/>
      <c r="DUA1" s="624"/>
      <c r="DUB1" s="624"/>
      <c r="DUC1" s="624"/>
      <c r="DUD1" s="624"/>
      <c r="DUE1" s="624"/>
      <c r="DUF1" s="624"/>
      <c r="DUG1" s="624"/>
      <c r="DUH1" s="624"/>
      <c r="DUI1" s="624"/>
      <c r="DUJ1" s="624"/>
      <c r="DUK1" s="624"/>
      <c r="DUL1" s="624"/>
      <c r="DUM1" s="624"/>
      <c r="DUN1" s="624"/>
      <c r="DUO1" s="624"/>
      <c r="DUP1" s="625"/>
      <c r="DUQ1" s="623"/>
      <c r="DUR1" s="624"/>
      <c r="DUS1" s="624"/>
      <c r="DUT1" s="624"/>
      <c r="DUU1" s="624"/>
      <c r="DUV1" s="624"/>
      <c r="DUW1" s="624"/>
      <c r="DUX1" s="624"/>
      <c r="DUY1" s="624"/>
      <c r="DUZ1" s="624"/>
      <c r="DVA1" s="624"/>
      <c r="DVB1" s="624"/>
      <c r="DVC1" s="624"/>
      <c r="DVD1" s="624"/>
      <c r="DVE1" s="624"/>
      <c r="DVF1" s="624"/>
      <c r="DVG1" s="624"/>
      <c r="DVH1" s="624"/>
      <c r="DVI1" s="624"/>
      <c r="DVJ1" s="624"/>
      <c r="DVK1" s="624"/>
      <c r="DVL1" s="624"/>
      <c r="DVM1" s="624"/>
      <c r="DVN1" s="624"/>
      <c r="DVO1" s="624"/>
      <c r="DVP1" s="625"/>
      <c r="DVQ1" s="623"/>
      <c r="DVR1" s="624"/>
      <c r="DVS1" s="624"/>
      <c r="DVT1" s="624"/>
      <c r="DVU1" s="624"/>
      <c r="DVV1" s="624"/>
      <c r="DVW1" s="624"/>
      <c r="DVX1" s="624"/>
      <c r="DVY1" s="624"/>
      <c r="DVZ1" s="624"/>
      <c r="DWA1" s="624"/>
      <c r="DWB1" s="624"/>
      <c r="DWC1" s="624"/>
      <c r="DWD1" s="624"/>
      <c r="DWE1" s="624"/>
      <c r="DWF1" s="624"/>
      <c r="DWG1" s="624"/>
      <c r="DWH1" s="624"/>
      <c r="DWI1" s="624"/>
      <c r="DWJ1" s="624"/>
      <c r="DWK1" s="624"/>
      <c r="DWL1" s="624"/>
      <c r="DWM1" s="624"/>
      <c r="DWN1" s="624"/>
      <c r="DWO1" s="624"/>
      <c r="DWP1" s="625"/>
      <c r="DWQ1" s="623"/>
      <c r="DWR1" s="624"/>
      <c r="DWS1" s="624"/>
      <c r="DWT1" s="624"/>
      <c r="DWU1" s="624"/>
      <c r="DWV1" s="624"/>
      <c r="DWW1" s="624"/>
      <c r="DWX1" s="624"/>
      <c r="DWY1" s="624"/>
      <c r="DWZ1" s="624"/>
      <c r="DXA1" s="624"/>
      <c r="DXB1" s="624"/>
      <c r="DXC1" s="624"/>
      <c r="DXD1" s="624"/>
      <c r="DXE1" s="624"/>
      <c r="DXF1" s="624"/>
      <c r="DXG1" s="624"/>
      <c r="DXH1" s="624"/>
      <c r="DXI1" s="624"/>
      <c r="DXJ1" s="624"/>
      <c r="DXK1" s="624"/>
      <c r="DXL1" s="624"/>
      <c r="DXM1" s="624"/>
      <c r="DXN1" s="624"/>
      <c r="DXO1" s="624"/>
      <c r="DXP1" s="625"/>
      <c r="DXQ1" s="623"/>
      <c r="DXR1" s="624"/>
      <c r="DXS1" s="624"/>
      <c r="DXT1" s="624"/>
      <c r="DXU1" s="624"/>
      <c r="DXV1" s="624"/>
      <c r="DXW1" s="624"/>
      <c r="DXX1" s="624"/>
      <c r="DXY1" s="624"/>
      <c r="DXZ1" s="624"/>
      <c r="DYA1" s="624"/>
      <c r="DYB1" s="624"/>
      <c r="DYC1" s="624"/>
      <c r="DYD1" s="624"/>
      <c r="DYE1" s="624"/>
      <c r="DYF1" s="624"/>
      <c r="DYG1" s="624"/>
      <c r="DYH1" s="624"/>
      <c r="DYI1" s="624"/>
      <c r="DYJ1" s="624"/>
      <c r="DYK1" s="624"/>
      <c r="DYL1" s="624"/>
      <c r="DYM1" s="624"/>
      <c r="DYN1" s="624"/>
      <c r="DYO1" s="624"/>
      <c r="DYP1" s="625"/>
      <c r="DYQ1" s="623"/>
      <c r="DYR1" s="624"/>
      <c r="DYS1" s="624"/>
      <c r="DYT1" s="624"/>
      <c r="DYU1" s="624"/>
      <c r="DYV1" s="624"/>
      <c r="DYW1" s="624"/>
      <c r="DYX1" s="624"/>
      <c r="DYY1" s="624"/>
      <c r="DYZ1" s="624"/>
      <c r="DZA1" s="624"/>
      <c r="DZB1" s="624"/>
      <c r="DZC1" s="624"/>
      <c r="DZD1" s="624"/>
      <c r="DZE1" s="624"/>
      <c r="DZF1" s="624"/>
      <c r="DZG1" s="624"/>
      <c r="DZH1" s="624"/>
      <c r="DZI1" s="624"/>
      <c r="DZJ1" s="624"/>
      <c r="DZK1" s="624"/>
      <c r="DZL1" s="624"/>
      <c r="DZM1" s="624"/>
      <c r="DZN1" s="624"/>
      <c r="DZO1" s="624"/>
      <c r="DZP1" s="625"/>
      <c r="DZQ1" s="623"/>
      <c r="DZR1" s="624"/>
      <c r="DZS1" s="624"/>
      <c r="DZT1" s="624"/>
      <c r="DZU1" s="624"/>
      <c r="DZV1" s="624"/>
      <c r="DZW1" s="624"/>
      <c r="DZX1" s="624"/>
      <c r="DZY1" s="624"/>
      <c r="DZZ1" s="624"/>
      <c r="EAA1" s="624"/>
      <c r="EAB1" s="624"/>
      <c r="EAC1" s="624"/>
      <c r="EAD1" s="624"/>
      <c r="EAE1" s="624"/>
      <c r="EAF1" s="624"/>
      <c r="EAG1" s="624"/>
      <c r="EAH1" s="624"/>
      <c r="EAI1" s="624"/>
      <c r="EAJ1" s="624"/>
      <c r="EAK1" s="624"/>
      <c r="EAL1" s="624"/>
      <c r="EAM1" s="624"/>
      <c r="EAN1" s="624"/>
      <c r="EAO1" s="624"/>
      <c r="EAP1" s="625"/>
      <c r="EAQ1" s="623"/>
      <c r="EAR1" s="624"/>
      <c r="EAS1" s="624"/>
      <c r="EAT1" s="624"/>
      <c r="EAU1" s="624"/>
      <c r="EAV1" s="624"/>
      <c r="EAW1" s="624"/>
      <c r="EAX1" s="624"/>
      <c r="EAY1" s="624"/>
      <c r="EAZ1" s="624"/>
      <c r="EBA1" s="624"/>
      <c r="EBB1" s="624"/>
      <c r="EBC1" s="624"/>
      <c r="EBD1" s="624"/>
      <c r="EBE1" s="624"/>
      <c r="EBF1" s="624"/>
      <c r="EBG1" s="624"/>
      <c r="EBH1" s="624"/>
      <c r="EBI1" s="624"/>
      <c r="EBJ1" s="624"/>
      <c r="EBK1" s="624"/>
      <c r="EBL1" s="624"/>
      <c r="EBM1" s="624"/>
      <c r="EBN1" s="624"/>
      <c r="EBO1" s="624"/>
      <c r="EBP1" s="625"/>
      <c r="EBQ1" s="623"/>
      <c r="EBR1" s="624"/>
      <c r="EBS1" s="624"/>
      <c r="EBT1" s="624"/>
      <c r="EBU1" s="624"/>
      <c r="EBV1" s="624"/>
      <c r="EBW1" s="624"/>
      <c r="EBX1" s="624"/>
      <c r="EBY1" s="624"/>
      <c r="EBZ1" s="624"/>
      <c r="ECA1" s="624"/>
      <c r="ECB1" s="624"/>
      <c r="ECC1" s="624"/>
      <c r="ECD1" s="624"/>
      <c r="ECE1" s="624"/>
      <c r="ECF1" s="624"/>
      <c r="ECG1" s="624"/>
      <c r="ECH1" s="624"/>
      <c r="ECI1" s="624"/>
      <c r="ECJ1" s="624"/>
      <c r="ECK1" s="624"/>
      <c r="ECL1" s="624"/>
      <c r="ECM1" s="624"/>
      <c r="ECN1" s="624"/>
      <c r="ECO1" s="624"/>
      <c r="ECP1" s="625"/>
      <c r="ECQ1" s="623"/>
      <c r="ECR1" s="624"/>
      <c r="ECS1" s="624"/>
      <c r="ECT1" s="624"/>
      <c r="ECU1" s="624"/>
      <c r="ECV1" s="624"/>
      <c r="ECW1" s="624"/>
      <c r="ECX1" s="624"/>
      <c r="ECY1" s="624"/>
      <c r="ECZ1" s="624"/>
      <c r="EDA1" s="624"/>
      <c r="EDB1" s="624"/>
      <c r="EDC1" s="624"/>
      <c r="EDD1" s="624"/>
      <c r="EDE1" s="624"/>
      <c r="EDF1" s="624"/>
      <c r="EDG1" s="624"/>
      <c r="EDH1" s="624"/>
      <c r="EDI1" s="624"/>
      <c r="EDJ1" s="624"/>
      <c r="EDK1" s="624"/>
      <c r="EDL1" s="624"/>
      <c r="EDM1" s="624"/>
      <c r="EDN1" s="624"/>
      <c r="EDO1" s="624"/>
      <c r="EDP1" s="625"/>
      <c r="EDQ1" s="623"/>
      <c r="EDR1" s="624"/>
      <c r="EDS1" s="624"/>
      <c r="EDT1" s="624"/>
      <c r="EDU1" s="624"/>
      <c r="EDV1" s="624"/>
      <c r="EDW1" s="624"/>
      <c r="EDX1" s="624"/>
      <c r="EDY1" s="624"/>
      <c r="EDZ1" s="624"/>
      <c r="EEA1" s="624"/>
      <c r="EEB1" s="624"/>
      <c r="EEC1" s="624"/>
      <c r="EED1" s="624"/>
      <c r="EEE1" s="624"/>
      <c r="EEF1" s="624"/>
      <c r="EEG1" s="624"/>
      <c r="EEH1" s="624"/>
      <c r="EEI1" s="624"/>
      <c r="EEJ1" s="624"/>
      <c r="EEK1" s="624"/>
      <c r="EEL1" s="624"/>
      <c r="EEM1" s="624"/>
      <c r="EEN1" s="624"/>
      <c r="EEO1" s="624"/>
      <c r="EEP1" s="625"/>
      <c r="EEQ1" s="623"/>
      <c r="EER1" s="624"/>
      <c r="EES1" s="624"/>
      <c r="EET1" s="624"/>
      <c r="EEU1" s="624"/>
      <c r="EEV1" s="624"/>
      <c r="EEW1" s="624"/>
      <c r="EEX1" s="624"/>
      <c r="EEY1" s="624"/>
      <c r="EEZ1" s="624"/>
      <c r="EFA1" s="624"/>
      <c r="EFB1" s="624"/>
      <c r="EFC1" s="624"/>
      <c r="EFD1" s="624"/>
      <c r="EFE1" s="624"/>
      <c r="EFF1" s="624"/>
      <c r="EFG1" s="624"/>
      <c r="EFH1" s="624"/>
      <c r="EFI1" s="624"/>
      <c r="EFJ1" s="624"/>
      <c r="EFK1" s="624"/>
      <c r="EFL1" s="624"/>
      <c r="EFM1" s="624"/>
      <c r="EFN1" s="624"/>
      <c r="EFO1" s="624"/>
      <c r="EFP1" s="625"/>
      <c r="EFQ1" s="623"/>
      <c r="EFR1" s="624"/>
      <c r="EFS1" s="624"/>
      <c r="EFT1" s="624"/>
      <c r="EFU1" s="624"/>
      <c r="EFV1" s="624"/>
      <c r="EFW1" s="624"/>
      <c r="EFX1" s="624"/>
      <c r="EFY1" s="624"/>
      <c r="EFZ1" s="624"/>
      <c r="EGA1" s="624"/>
      <c r="EGB1" s="624"/>
      <c r="EGC1" s="624"/>
      <c r="EGD1" s="624"/>
      <c r="EGE1" s="624"/>
      <c r="EGF1" s="624"/>
      <c r="EGG1" s="624"/>
      <c r="EGH1" s="624"/>
      <c r="EGI1" s="624"/>
      <c r="EGJ1" s="624"/>
      <c r="EGK1" s="624"/>
      <c r="EGL1" s="624"/>
      <c r="EGM1" s="624"/>
      <c r="EGN1" s="624"/>
      <c r="EGO1" s="624"/>
      <c r="EGP1" s="625"/>
      <c r="EGQ1" s="623"/>
      <c r="EGR1" s="624"/>
      <c r="EGS1" s="624"/>
      <c r="EGT1" s="624"/>
      <c r="EGU1" s="624"/>
      <c r="EGV1" s="624"/>
      <c r="EGW1" s="624"/>
      <c r="EGX1" s="624"/>
      <c r="EGY1" s="624"/>
      <c r="EGZ1" s="624"/>
      <c r="EHA1" s="624"/>
      <c r="EHB1" s="624"/>
      <c r="EHC1" s="624"/>
      <c r="EHD1" s="624"/>
      <c r="EHE1" s="624"/>
      <c r="EHF1" s="624"/>
      <c r="EHG1" s="624"/>
      <c r="EHH1" s="624"/>
      <c r="EHI1" s="624"/>
      <c r="EHJ1" s="624"/>
      <c r="EHK1" s="624"/>
      <c r="EHL1" s="624"/>
      <c r="EHM1" s="624"/>
      <c r="EHN1" s="624"/>
      <c r="EHO1" s="624"/>
      <c r="EHP1" s="625"/>
      <c r="EHQ1" s="623"/>
      <c r="EHR1" s="624"/>
      <c r="EHS1" s="624"/>
      <c r="EHT1" s="624"/>
      <c r="EHU1" s="624"/>
      <c r="EHV1" s="624"/>
      <c r="EHW1" s="624"/>
      <c r="EHX1" s="624"/>
      <c r="EHY1" s="624"/>
      <c r="EHZ1" s="624"/>
      <c r="EIA1" s="624"/>
      <c r="EIB1" s="624"/>
      <c r="EIC1" s="624"/>
      <c r="EID1" s="624"/>
      <c r="EIE1" s="624"/>
      <c r="EIF1" s="624"/>
      <c r="EIG1" s="624"/>
      <c r="EIH1" s="624"/>
      <c r="EII1" s="624"/>
      <c r="EIJ1" s="624"/>
      <c r="EIK1" s="624"/>
      <c r="EIL1" s="624"/>
      <c r="EIM1" s="624"/>
      <c r="EIN1" s="624"/>
      <c r="EIO1" s="624"/>
      <c r="EIP1" s="625"/>
      <c r="EIQ1" s="623"/>
      <c r="EIR1" s="624"/>
      <c r="EIS1" s="624"/>
      <c r="EIT1" s="624"/>
      <c r="EIU1" s="624"/>
      <c r="EIV1" s="624"/>
      <c r="EIW1" s="624"/>
      <c r="EIX1" s="624"/>
      <c r="EIY1" s="624"/>
      <c r="EIZ1" s="624"/>
      <c r="EJA1" s="624"/>
      <c r="EJB1" s="624"/>
      <c r="EJC1" s="624"/>
      <c r="EJD1" s="624"/>
      <c r="EJE1" s="624"/>
      <c r="EJF1" s="624"/>
      <c r="EJG1" s="624"/>
      <c r="EJH1" s="624"/>
      <c r="EJI1" s="624"/>
      <c r="EJJ1" s="624"/>
      <c r="EJK1" s="624"/>
      <c r="EJL1" s="624"/>
      <c r="EJM1" s="624"/>
      <c r="EJN1" s="624"/>
      <c r="EJO1" s="624"/>
      <c r="EJP1" s="625"/>
      <c r="EJQ1" s="623"/>
      <c r="EJR1" s="624"/>
      <c r="EJS1" s="624"/>
      <c r="EJT1" s="624"/>
      <c r="EJU1" s="624"/>
      <c r="EJV1" s="624"/>
      <c r="EJW1" s="624"/>
      <c r="EJX1" s="624"/>
      <c r="EJY1" s="624"/>
      <c r="EJZ1" s="624"/>
      <c r="EKA1" s="624"/>
      <c r="EKB1" s="624"/>
      <c r="EKC1" s="624"/>
      <c r="EKD1" s="624"/>
      <c r="EKE1" s="624"/>
      <c r="EKF1" s="624"/>
      <c r="EKG1" s="624"/>
      <c r="EKH1" s="624"/>
      <c r="EKI1" s="624"/>
      <c r="EKJ1" s="624"/>
      <c r="EKK1" s="624"/>
      <c r="EKL1" s="624"/>
      <c r="EKM1" s="624"/>
      <c r="EKN1" s="624"/>
      <c r="EKO1" s="624"/>
      <c r="EKP1" s="625"/>
      <c r="EKQ1" s="623"/>
      <c r="EKR1" s="624"/>
      <c r="EKS1" s="624"/>
      <c r="EKT1" s="624"/>
      <c r="EKU1" s="624"/>
      <c r="EKV1" s="624"/>
      <c r="EKW1" s="624"/>
      <c r="EKX1" s="624"/>
      <c r="EKY1" s="624"/>
      <c r="EKZ1" s="624"/>
      <c r="ELA1" s="624"/>
      <c r="ELB1" s="624"/>
      <c r="ELC1" s="624"/>
      <c r="ELD1" s="624"/>
      <c r="ELE1" s="624"/>
      <c r="ELF1" s="624"/>
      <c r="ELG1" s="624"/>
      <c r="ELH1" s="624"/>
      <c r="ELI1" s="624"/>
      <c r="ELJ1" s="624"/>
      <c r="ELK1" s="624"/>
      <c r="ELL1" s="624"/>
      <c r="ELM1" s="624"/>
      <c r="ELN1" s="624"/>
      <c r="ELO1" s="624"/>
      <c r="ELP1" s="625"/>
      <c r="ELQ1" s="623"/>
      <c r="ELR1" s="624"/>
      <c r="ELS1" s="624"/>
      <c r="ELT1" s="624"/>
      <c r="ELU1" s="624"/>
      <c r="ELV1" s="624"/>
      <c r="ELW1" s="624"/>
      <c r="ELX1" s="624"/>
      <c r="ELY1" s="624"/>
      <c r="ELZ1" s="624"/>
      <c r="EMA1" s="624"/>
      <c r="EMB1" s="624"/>
      <c r="EMC1" s="624"/>
      <c r="EMD1" s="624"/>
      <c r="EME1" s="624"/>
      <c r="EMF1" s="624"/>
      <c r="EMG1" s="624"/>
      <c r="EMH1" s="624"/>
      <c r="EMI1" s="624"/>
      <c r="EMJ1" s="624"/>
      <c r="EMK1" s="624"/>
      <c r="EML1" s="624"/>
      <c r="EMM1" s="624"/>
      <c r="EMN1" s="624"/>
      <c r="EMO1" s="624"/>
      <c r="EMP1" s="625"/>
      <c r="EMQ1" s="623"/>
      <c r="EMR1" s="624"/>
      <c r="EMS1" s="624"/>
      <c r="EMT1" s="624"/>
      <c r="EMU1" s="624"/>
      <c r="EMV1" s="624"/>
      <c r="EMW1" s="624"/>
      <c r="EMX1" s="624"/>
      <c r="EMY1" s="624"/>
      <c r="EMZ1" s="624"/>
      <c r="ENA1" s="624"/>
      <c r="ENB1" s="624"/>
      <c r="ENC1" s="624"/>
      <c r="END1" s="624"/>
      <c r="ENE1" s="624"/>
      <c r="ENF1" s="624"/>
      <c r="ENG1" s="624"/>
      <c r="ENH1" s="624"/>
      <c r="ENI1" s="624"/>
      <c r="ENJ1" s="624"/>
      <c r="ENK1" s="624"/>
      <c r="ENL1" s="624"/>
      <c r="ENM1" s="624"/>
      <c r="ENN1" s="624"/>
      <c r="ENO1" s="624"/>
      <c r="ENP1" s="625"/>
      <c r="ENQ1" s="623"/>
      <c r="ENR1" s="624"/>
      <c r="ENS1" s="624"/>
      <c r="ENT1" s="624"/>
      <c r="ENU1" s="624"/>
      <c r="ENV1" s="624"/>
      <c r="ENW1" s="624"/>
      <c r="ENX1" s="624"/>
      <c r="ENY1" s="624"/>
      <c r="ENZ1" s="624"/>
      <c r="EOA1" s="624"/>
      <c r="EOB1" s="624"/>
      <c r="EOC1" s="624"/>
      <c r="EOD1" s="624"/>
      <c r="EOE1" s="624"/>
      <c r="EOF1" s="624"/>
      <c r="EOG1" s="624"/>
      <c r="EOH1" s="624"/>
      <c r="EOI1" s="624"/>
      <c r="EOJ1" s="624"/>
      <c r="EOK1" s="624"/>
      <c r="EOL1" s="624"/>
      <c r="EOM1" s="624"/>
      <c r="EON1" s="624"/>
      <c r="EOO1" s="624"/>
      <c r="EOP1" s="625"/>
      <c r="EOQ1" s="623"/>
      <c r="EOR1" s="624"/>
      <c r="EOS1" s="624"/>
      <c r="EOT1" s="624"/>
      <c r="EOU1" s="624"/>
      <c r="EOV1" s="624"/>
      <c r="EOW1" s="624"/>
      <c r="EOX1" s="624"/>
      <c r="EOY1" s="624"/>
      <c r="EOZ1" s="624"/>
      <c r="EPA1" s="624"/>
      <c r="EPB1" s="624"/>
      <c r="EPC1" s="624"/>
      <c r="EPD1" s="624"/>
      <c r="EPE1" s="624"/>
      <c r="EPF1" s="624"/>
      <c r="EPG1" s="624"/>
      <c r="EPH1" s="624"/>
      <c r="EPI1" s="624"/>
      <c r="EPJ1" s="624"/>
      <c r="EPK1" s="624"/>
      <c r="EPL1" s="624"/>
      <c r="EPM1" s="624"/>
      <c r="EPN1" s="624"/>
      <c r="EPO1" s="624"/>
      <c r="EPP1" s="625"/>
      <c r="EPQ1" s="623"/>
      <c r="EPR1" s="624"/>
      <c r="EPS1" s="624"/>
      <c r="EPT1" s="624"/>
      <c r="EPU1" s="624"/>
      <c r="EPV1" s="624"/>
      <c r="EPW1" s="624"/>
      <c r="EPX1" s="624"/>
      <c r="EPY1" s="624"/>
      <c r="EPZ1" s="624"/>
      <c r="EQA1" s="624"/>
      <c r="EQB1" s="624"/>
      <c r="EQC1" s="624"/>
      <c r="EQD1" s="624"/>
      <c r="EQE1" s="624"/>
      <c r="EQF1" s="624"/>
      <c r="EQG1" s="624"/>
      <c r="EQH1" s="624"/>
      <c r="EQI1" s="624"/>
      <c r="EQJ1" s="624"/>
      <c r="EQK1" s="624"/>
      <c r="EQL1" s="624"/>
      <c r="EQM1" s="624"/>
      <c r="EQN1" s="624"/>
      <c r="EQO1" s="624"/>
      <c r="EQP1" s="625"/>
      <c r="EQQ1" s="623"/>
      <c r="EQR1" s="624"/>
      <c r="EQS1" s="624"/>
      <c r="EQT1" s="624"/>
      <c r="EQU1" s="624"/>
      <c r="EQV1" s="624"/>
      <c r="EQW1" s="624"/>
      <c r="EQX1" s="624"/>
      <c r="EQY1" s="624"/>
      <c r="EQZ1" s="624"/>
      <c r="ERA1" s="624"/>
      <c r="ERB1" s="624"/>
      <c r="ERC1" s="624"/>
      <c r="ERD1" s="624"/>
      <c r="ERE1" s="624"/>
      <c r="ERF1" s="624"/>
      <c r="ERG1" s="624"/>
      <c r="ERH1" s="624"/>
      <c r="ERI1" s="624"/>
      <c r="ERJ1" s="624"/>
      <c r="ERK1" s="624"/>
      <c r="ERL1" s="624"/>
      <c r="ERM1" s="624"/>
      <c r="ERN1" s="624"/>
      <c r="ERO1" s="624"/>
      <c r="ERP1" s="625"/>
      <c r="ERQ1" s="623"/>
      <c r="ERR1" s="624"/>
      <c r="ERS1" s="624"/>
      <c r="ERT1" s="624"/>
      <c r="ERU1" s="624"/>
      <c r="ERV1" s="624"/>
      <c r="ERW1" s="624"/>
      <c r="ERX1" s="624"/>
      <c r="ERY1" s="624"/>
      <c r="ERZ1" s="624"/>
      <c r="ESA1" s="624"/>
      <c r="ESB1" s="624"/>
      <c r="ESC1" s="624"/>
      <c r="ESD1" s="624"/>
      <c r="ESE1" s="624"/>
      <c r="ESF1" s="624"/>
      <c r="ESG1" s="624"/>
      <c r="ESH1" s="624"/>
      <c r="ESI1" s="624"/>
      <c r="ESJ1" s="624"/>
      <c r="ESK1" s="624"/>
      <c r="ESL1" s="624"/>
      <c r="ESM1" s="624"/>
      <c r="ESN1" s="624"/>
      <c r="ESO1" s="624"/>
      <c r="ESP1" s="625"/>
      <c r="ESQ1" s="623"/>
      <c r="ESR1" s="624"/>
      <c r="ESS1" s="624"/>
      <c r="EST1" s="624"/>
      <c r="ESU1" s="624"/>
      <c r="ESV1" s="624"/>
      <c r="ESW1" s="624"/>
      <c r="ESX1" s="624"/>
      <c r="ESY1" s="624"/>
      <c r="ESZ1" s="624"/>
      <c r="ETA1" s="624"/>
      <c r="ETB1" s="624"/>
      <c r="ETC1" s="624"/>
      <c r="ETD1" s="624"/>
      <c r="ETE1" s="624"/>
      <c r="ETF1" s="624"/>
      <c r="ETG1" s="624"/>
      <c r="ETH1" s="624"/>
      <c r="ETI1" s="624"/>
      <c r="ETJ1" s="624"/>
      <c r="ETK1" s="624"/>
      <c r="ETL1" s="624"/>
      <c r="ETM1" s="624"/>
      <c r="ETN1" s="624"/>
      <c r="ETO1" s="624"/>
      <c r="ETP1" s="625"/>
      <c r="ETQ1" s="623"/>
      <c r="ETR1" s="624"/>
      <c r="ETS1" s="624"/>
      <c r="ETT1" s="624"/>
      <c r="ETU1" s="624"/>
      <c r="ETV1" s="624"/>
      <c r="ETW1" s="624"/>
      <c r="ETX1" s="624"/>
      <c r="ETY1" s="624"/>
      <c r="ETZ1" s="624"/>
      <c r="EUA1" s="624"/>
      <c r="EUB1" s="624"/>
      <c r="EUC1" s="624"/>
      <c r="EUD1" s="624"/>
      <c r="EUE1" s="624"/>
      <c r="EUF1" s="624"/>
      <c r="EUG1" s="624"/>
      <c r="EUH1" s="624"/>
      <c r="EUI1" s="624"/>
      <c r="EUJ1" s="624"/>
      <c r="EUK1" s="624"/>
      <c r="EUL1" s="624"/>
      <c r="EUM1" s="624"/>
      <c r="EUN1" s="624"/>
      <c r="EUO1" s="624"/>
      <c r="EUP1" s="625"/>
      <c r="EUQ1" s="623"/>
      <c r="EUR1" s="624"/>
      <c r="EUS1" s="624"/>
      <c r="EUT1" s="624"/>
      <c r="EUU1" s="624"/>
      <c r="EUV1" s="624"/>
      <c r="EUW1" s="624"/>
      <c r="EUX1" s="624"/>
      <c r="EUY1" s="624"/>
      <c r="EUZ1" s="624"/>
      <c r="EVA1" s="624"/>
      <c r="EVB1" s="624"/>
      <c r="EVC1" s="624"/>
      <c r="EVD1" s="624"/>
      <c r="EVE1" s="624"/>
      <c r="EVF1" s="624"/>
      <c r="EVG1" s="624"/>
      <c r="EVH1" s="624"/>
      <c r="EVI1" s="624"/>
      <c r="EVJ1" s="624"/>
      <c r="EVK1" s="624"/>
      <c r="EVL1" s="624"/>
      <c r="EVM1" s="624"/>
      <c r="EVN1" s="624"/>
      <c r="EVO1" s="624"/>
      <c r="EVP1" s="625"/>
      <c r="EVQ1" s="623"/>
      <c r="EVR1" s="624"/>
      <c r="EVS1" s="624"/>
      <c r="EVT1" s="624"/>
      <c r="EVU1" s="624"/>
      <c r="EVV1" s="624"/>
      <c r="EVW1" s="624"/>
      <c r="EVX1" s="624"/>
      <c r="EVY1" s="624"/>
      <c r="EVZ1" s="624"/>
      <c r="EWA1" s="624"/>
      <c r="EWB1" s="624"/>
      <c r="EWC1" s="624"/>
      <c r="EWD1" s="624"/>
      <c r="EWE1" s="624"/>
      <c r="EWF1" s="624"/>
      <c r="EWG1" s="624"/>
      <c r="EWH1" s="624"/>
      <c r="EWI1" s="624"/>
      <c r="EWJ1" s="624"/>
      <c r="EWK1" s="624"/>
      <c r="EWL1" s="624"/>
      <c r="EWM1" s="624"/>
      <c r="EWN1" s="624"/>
      <c r="EWO1" s="624"/>
      <c r="EWP1" s="625"/>
      <c r="EWQ1" s="623"/>
      <c r="EWR1" s="624"/>
      <c r="EWS1" s="624"/>
      <c r="EWT1" s="624"/>
      <c r="EWU1" s="624"/>
      <c r="EWV1" s="624"/>
      <c r="EWW1" s="624"/>
      <c r="EWX1" s="624"/>
      <c r="EWY1" s="624"/>
      <c r="EWZ1" s="624"/>
      <c r="EXA1" s="624"/>
      <c r="EXB1" s="624"/>
      <c r="EXC1" s="624"/>
      <c r="EXD1" s="624"/>
      <c r="EXE1" s="624"/>
      <c r="EXF1" s="624"/>
      <c r="EXG1" s="624"/>
      <c r="EXH1" s="624"/>
      <c r="EXI1" s="624"/>
      <c r="EXJ1" s="624"/>
      <c r="EXK1" s="624"/>
      <c r="EXL1" s="624"/>
      <c r="EXM1" s="624"/>
      <c r="EXN1" s="624"/>
      <c r="EXO1" s="624"/>
      <c r="EXP1" s="625"/>
      <c r="EXQ1" s="623"/>
      <c r="EXR1" s="624"/>
      <c r="EXS1" s="624"/>
      <c r="EXT1" s="624"/>
      <c r="EXU1" s="624"/>
      <c r="EXV1" s="624"/>
      <c r="EXW1" s="624"/>
      <c r="EXX1" s="624"/>
      <c r="EXY1" s="624"/>
      <c r="EXZ1" s="624"/>
      <c r="EYA1" s="624"/>
      <c r="EYB1" s="624"/>
      <c r="EYC1" s="624"/>
      <c r="EYD1" s="624"/>
      <c r="EYE1" s="624"/>
      <c r="EYF1" s="624"/>
      <c r="EYG1" s="624"/>
      <c r="EYH1" s="624"/>
      <c r="EYI1" s="624"/>
      <c r="EYJ1" s="624"/>
      <c r="EYK1" s="624"/>
      <c r="EYL1" s="624"/>
      <c r="EYM1" s="624"/>
      <c r="EYN1" s="624"/>
      <c r="EYO1" s="624"/>
      <c r="EYP1" s="625"/>
      <c r="EYQ1" s="623"/>
      <c r="EYR1" s="624"/>
      <c r="EYS1" s="624"/>
      <c r="EYT1" s="624"/>
      <c r="EYU1" s="624"/>
      <c r="EYV1" s="624"/>
      <c r="EYW1" s="624"/>
      <c r="EYX1" s="624"/>
      <c r="EYY1" s="624"/>
      <c r="EYZ1" s="624"/>
      <c r="EZA1" s="624"/>
      <c r="EZB1" s="624"/>
      <c r="EZC1" s="624"/>
      <c r="EZD1" s="624"/>
      <c r="EZE1" s="624"/>
      <c r="EZF1" s="624"/>
      <c r="EZG1" s="624"/>
      <c r="EZH1" s="624"/>
      <c r="EZI1" s="624"/>
      <c r="EZJ1" s="624"/>
      <c r="EZK1" s="624"/>
      <c r="EZL1" s="624"/>
      <c r="EZM1" s="624"/>
      <c r="EZN1" s="624"/>
      <c r="EZO1" s="624"/>
      <c r="EZP1" s="625"/>
      <c r="EZQ1" s="623"/>
      <c r="EZR1" s="624"/>
      <c r="EZS1" s="624"/>
      <c r="EZT1" s="624"/>
      <c r="EZU1" s="624"/>
      <c r="EZV1" s="624"/>
      <c r="EZW1" s="624"/>
      <c r="EZX1" s="624"/>
      <c r="EZY1" s="624"/>
      <c r="EZZ1" s="624"/>
      <c r="FAA1" s="624"/>
      <c r="FAB1" s="624"/>
      <c r="FAC1" s="624"/>
      <c r="FAD1" s="624"/>
      <c r="FAE1" s="624"/>
      <c r="FAF1" s="624"/>
      <c r="FAG1" s="624"/>
      <c r="FAH1" s="624"/>
      <c r="FAI1" s="624"/>
      <c r="FAJ1" s="624"/>
      <c r="FAK1" s="624"/>
      <c r="FAL1" s="624"/>
      <c r="FAM1" s="624"/>
      <c r="FAN1" s="624"/>
      <c r="FAO1" s="624"/>
      <c r="FAP1" s="625"/>
      <c r="FAQ1" s="623"/>
      <c r="FAR1" s="624"/>
      <c r="FAS1" s="624"/>
      <c r="FAT1" s="624"/>
      <c r="FAU1" s="624"/>
      <c r="FAV1" s="624"/>
      <c r="FAW1" s="624"/>
      <c r="FAX1" s="624"/>
      <c r="FAY1" s="624"/>
      <c r="FAZ1" s="624"/>
      <c r="FBA1" s="624"/>
      <c r="FBB1" s="624"/>
      <c r="FBC1" s="624"/>
      <c r="FBD1" s="624"/>
      <c r="FBE1" s="624"/>
      <c r="FBF1" s="624"/>
      <c r="FBG1" s="624"/>
      <c r="FBH1" s="624"/>
      <c r="FBI1" s="624"/>
      <c r="FBJ1" s="624"/>
      <c r="FBK1" s="624"/>
      <c r="FBL1" s="624"/>
      <c r="FBM1" s="624"/>
      <c r="FBN1" s="624"/>
      <c r="FBO1" s="624"/>
      <c r="FBP1" s="625"/>
      <c r="FBQ1" s="623"/>
      <c r="FBR1" s="624"/>
      <c r="FBS1" s="624"/>
      <c r="FBT1" s="624"/>
      <c r="FBU1" s="624"/>
      <c r="FBV1" s="624"/>
      <c r="FBW1" s="624"/>
      <c r="FBX1" s="624"/>
      <c r="FBY1" s="624"/>
      <c r="FBZ1" s="624"/>
      <c r="FCA1" s="624"/>
      <c r="FCB1" s="624"/>
      <c r="FCC1" s="624"/>
      <c r="FCD1" s="624"/>
      <c r="FCE1" s="624"/>
      <c r="FCF1" s="624"/>
      <c r="FCG1" s="624"/>
      <c r="FCH1" s="624"/>
      <c r="FCI1" s="624"/>
      <c r="FCJ1" s="624"/>
      <c r="FCK1" s="624"/>
      <c r="FCL1" s="624"/>
      <c r="FCM1" s="624"/>
      <c r="FCN1" s="624"/>
      <c r="FCO1" s="624"/>
      <c r="FCP1" s="625"/>
      <c r="FCQ1" s="623"/>
      <c r="FCR1" s="624"/>
      <c r="FCS1" s="624"/>
      <c r="FCT1" s="624"/>
      <c r="FCU1" s="624"/>
      <c r="FCV1" s="624"/>
      <c r="FCW1" s="624"/>
      <c r="FCX1" s="624"/>
      <c r="FCY1" s="624"/>
      <c r="FCZ1" s="624"/>
      <c r="FDA1" s="624"/>
      <c r="FDB1" s="624"/>
      <c r="FDC1" s="624"/>
      <c r="FDD1" s="624"/>
      <c r="FDE1" s="624"/>
      <c r="FDF1" s="624"/>
      <c r="FDG1" s="624"/>
      <c r="FDH1" s="624"/>
      <c r="FDI1" s="624"/>
      <c r="FDJ1" s="624"/>
      <c r="FDK1" s="624"/>
      <c r="FDL1" s="624"/>
      <c r="FDM1" s="624"/>
      <c r="FDN1" s="624"/>
      <c r="FDO1" s="624"/>
      <c r="FDP1" s="625"/>
      <c r="FDQ1" s="623"/>
      <c r="FDR1" s="624"/>
      <c r="FDS1" s="624"/>
      <c r="FDT1" s="624"/>
      <c r="FDU1" s="624"/>
      <c r="FDV1" s="624"/>
      <c r="FDW1" s="624"/>
      <c r="FDX1" s="624"/>
      <c r="FDY1" s="624"/>
      <c r="FDZ1" s="624"/>
      <c r="FEA1" s="624"/>
      <c r="FEB1" s="624"/>
      <c r="FEC1" s="624"/>
      <c r="FED1" s="624"/>
      <c r="FEE1" s="624"/>
      <c r="FEF1" s="624"/>
      <c r="FEG1" s="624"/>
      <c r="FEH1" s="624"/>
      <c r="FEI1" s="624"/>
      <c r="FEJ1" s="624"/>
      <c r="FEK1" s="624"/>
      <c r="FEL1" s="624"/>
      <c r="FEM1" s="624"/>
      <c r="FEN1" s="624"/>
      <c r="FEO1" s="624"/>
      <c r="FEP1" s="625"/>
      <c r="FEQ1" s="623"/>
      <c r="FER1" s="624"/>
      <c r="FES1" s="624"/>
      <c r="FET1" s="624"/>
      <c r="FEU1" s="624"/>
      <c r="FEV1" s="624"/>
      <c r="FEW1" s="624"/>
      <c r="FEX1" s="624"/>
      <c r="FEY1" s="624"/>
      <c r="FEZ1" s="624"/>
      <c r="FFA1" s="624"/>
      <c r="FFB1" s="624"/>
      <c r="FFC1" s="624"/>
      <c r="FFD1" s="624"/>
      <c r="FFE1" s="624"/>
      <c r="FFF1" s="624"/>
      <c r="FFG1" s="624"/>
      <c r="FFH1" s="624"/>
      <c r="FFI1" s="624"/>
      <c r="FFJ1" s="624"/>
      <c r="FFK1" s="624"/>
      <c r="FFL1" s="624"/>
      <c r="FFM1" s="624"/>
      <c r="FFN1" s="624"/>
      <c r="FFO1" s="624"/>
      <c r="FFP1" s="625"/>
      <c r="FFQ1" s="623"/>
      <c r="FFR1" s="624"/>
      <c r="FFS1" s="624"/>
      <c r="FFT1" s="624"/>
      <c r="FFU1" s="624"/>
      <c r="FFV1" s="624"/>
      <c r="FFW1" s="624"/>
      <c r="FFX1" s="624"/>
      <c r="FFY1" s="624"/>
      <c r="FFZ1" s="624"/>
      <c r="FGA1" s="624"/>
      <c r="FGB1" s="624"/>
      <c r="FGC1" s="624"/>
      <c r="FGD1" s="624"/>
      <c r="FGE1" s="624"/>
      <c r="FGF1" s="624"/>
      <c r="FGG1" s="624"/>
      <c r="FGH1" s="624"/>
      <c r="FGI1" s="624"/>
      <c r="FGJ1" s="624"/>
      <c r="FGK1" s="624"/>
      <c r="FGL1" s="624"/>
      <c r="FGM1" s="624"/>
      <c r="FGN1" s="624"/>
      <c r="FGO1" s="624"/>
      <c r="FGP1" s="625"/>
      <c r="FGQ1" s="623"/>
      <c r="FGR1" s="624"/>
      <c r="FGS1" s="624"/>
      <c r="FGT1" s="624"/>
      <c r="FGU1" s="624"/>
      <c r="FGV1" s="624"/>
      <c r="FGW1" s="624"/>
      <c r="FGX1" s="624"/>
      <c r="FGY1" s="624"/>
      <c r="FGZ1" s="624"/>
      <c r="FHA1" s="624"/>
      <c r="FHB1" s="624"/>
      <c r="FHC1" s="624"/>
      <c r="FHD1" s="624"/>
      <c r="FHE1" s="624"/>
      <c r="FHF1" s="624"/>
      <c r="FHG1" s="624"/>
      <c r="FHH1" s="624"/>
      <c r="FHI1" s="624"/>
      <c r="FHJ1" s="624"/>
      <c r="FHK1" s="624"/>
      <c r="FHL1" s="624"/>
      <c r="FHM1" s="624"/>
      <c r="FHN1" s="624"/>
      <c r="FHO1" s="624"/>
      <c r="FHP1" s="625"/>
      <c r="FHQ1" s="623"/>
      <c r="FHR1" s="624"/>
      <c r="FHS1" s="624"/>
      <c r="FHT1" s="624"/>
      <c r="FHU1" s="624"/>
      <c r="FHV1" s="624"/>
      <c r="FHW1" s="624"/>
      <c r="FHX1" s="624"/>
      <c r="FHY1" s="624"/>
      <c r="FHZ1" s="624"/>
      <c r="FIA1" s="624"/>
      <c r="FIB1" s="624"/>
      <c r="FIC1" s="624"/>
      <c r="FID1" s="624"/>
      <c r="FIE1" s="624"/>
      <c r="FIF1" s="624"/>
      <c r="FIG1" s="624"/>
      <c r="FIH1" s="624"/>
      <c r="FII1" s="624"/>
      <c r="FIJ1" s="624"/>
      <c r="FIK1" s="624"/>
      <c r="FIL1" s="624"/>
      <c r="FIM1" s="624"/>
      <c r="FIN1" s="624"/>
      <c r="FIO1" s="624"/>
      <c r="FIP1" s="625"/>
      <c r="FIQ1" s="623"/>
      <c r="FIR1" s="624"/>
      <c r="FIS1" s="624"/>
      <c r="FIT1" s="624"/>
      <c r="FIU1" s="624"/>
      <c r="FIV1" s="624"/>
      <c r="FIW1" s="624"/>
      <c r="FIX1" s="624"/>
      <c r="FIY1" s="624"/>
      <c r="FIZ1" s="624"/>
      <c r="FJA1" s="624"/>
      <c r="FJB1" s="624"/>
      <c r="FJC1" s="624"/>
      <c r="FJD1" s="624"/>
      <c r="FJE1" s="624"/>
      <c r="FJF1" s="624"/>
      <c r="FJG1" s="624"/>
      <c r="FJH1" s="624"/>
      <c r="FJI1" s="624"/>
      <c r="FJJ1" s="624"/>
      <c r="FJK1" s="624"/>
      <c r="FJL1" s="624"/>
      <c r="FJM1" s="624"/>
      <c r="FJN1" s="624"/>
      <c r="FJO1" s="624"/>
      <c r="FJP1" s="625"/>
      <c r="FJQ1" s="623"/>
      <c r="FJR1" s="624"/>
      <c r="FJS1" s="624"/>
      <c r="FJT1" s="624"/>
      <c r="FJU1" s="624"/>
      <c r="FJV1" s="624"/>
      <c r="FJW1" s="624"/>
      <c r="FJX1" s="624"/>
      <c r="FJY1" s="624"/>
      <c r="FJZ1" s="624"/>
      <c r="FKA1" s="624"/>
      <c r="FKB1" s="624"/>
      <c r="FKC1" s="624"/>
      <c r="FKD1" s="624"/>
      <c r="FKE1" s="624"/>
      <c r="FKF1" s="624"/>
      <c r="FKG1" s="624"/>
      <c r="FKH1" s="624"/>
      <c r="FKI1" s="624"/>
      <c r="FKJ1" s="624"/>
      <c r="FKK1" s="624"/>
      <c r="FKL1" s="624"/>
      <c r="FKM1" s="624"/>
      <c r="FKN1" s="624"/>
      <c r="FKO1" s="624"/>
      <c r="FKP1" s="625"/>
      <c r="FKQ1" s="623"/>
      <c r="FKR1" s="624"/>
      <c r="FKS1" s="624"/>
      <c r="FKT1" s="624"/>
      <c r="FKU1" s="624"/>
      <c r="FKV1" s="624"/>
      <c r="FKW1" s="624"/>
      <c r="FKX1" s="624"/>
      <c r="FKY1" s="624"/>
      <c r="FKZ1" s="624"/>
      <c r="FLA1" s="624"/>
      <c r="FLB1" s="624"/>
      <c r="FLC1" s="624"/>
      <c r="FLD1" s="624"/>
      <c r="FLE1" s="624"/>
      <c r="FLF1" s="624"/>
      <c r="FLG1" s="624"/>
      <c r="FLH1" s="624"/>
      <c r="FLI1" s="624"/>
      <c r="FLJ1" s="624"/>
      <c r="FLK1" s="624"/>
      <c r="FLL1" s="624"/>
      <c r="FLM1" s="624"/>
      <c r="FLN1" s="624"/>
      <c r="FLO1" s="624"/>
      <c r="FLP1" s="625"/>
      <c r="FLQ1" s="623"/>
      <c r="FLR1" s="624"/>
      <c r="FLS1" s="624"/>
      <c r="FLT1" s="624"/>
      <c r="FLU1" s="624"/>
      <c r="FLV1" s="624"/>
      <c r="FLW1" s="624"/>
      <c r="FLX1" s="624"/>
      <c r="FLY1" s="624"/>
      <c r="FLZ1" s="624"/>
      <c r="FMA1" s="624"/>
      <c r="FMB1" s="624"/>
      <c r="FMC1" s="624"/>
      <c r="FMD1" s="624"/>
      <c r="FME1" s="624"/>
      <c r="FMF1" s="624"/>
      <c r="FMG1" s="624"/>
      <c r="FMH1" s="624"/>
      <c r="FMI1" s="624"/>
      <c r="FMJ1" s="624"/>
      <c r="FMK1" s="624"/>
      <c r="FML1" s="624"/>
      <c r="FMM1" s="624"/>
      <c r="FMN1" s="624"/>
      <c r="FMO1" s="624"/>
      <c r="FMP1" s="625"/>
      <c r="FMQ1" s="623"/>
      <c r="FMR1" s="624"/>
      <c r="FMS1" s="624"/>
      <c r="FMT1" s="624"/>
      <c r="FMU1" s="624"/>
      <c r="FMV1" s="624"/>
      <c r="FMW1" s="624"/>
      <c r="FMX1" s="624"/>
      <c r="FMY1" s="624"/>
      <c r="FMZ1" s="624"/>
      <c r="FNA1" s="624"/>
      <c r="FNB1" s="624"/>
      <c r="FNC1" s="624"/>
      <c r="FND1" s="624"/>
      <c r="FNE1" s="624"/>
      <c r="FNF1" s="624"/>
      <c r="FNG1" s="624"/>
      <c r="FNH1" s="624"/>
      <c r="FNI1" s="624"/>
      <c r="FNJ1" s="624"/>
      <c r="FNK1" s="624"/>
      <c r="FNL1" s="624"/>
      <c r="FNM1" s="624"/>
      <c r="FNN1" s="624"/>
      <c r="FNO1" s="624"/>
      <c r="FNP1" s="625"/>
      <c r="FNQ1" s="623"/>
      <c r="FNR1" s="624"/>
      <c r="FNS1" s="624"/>
      <c r="FNT1" s="624"/>
      <c r="FNU1" s="624"/>
      <c r="FNV1" s="624"/>
      <c r="FNW1" s="624"/>
      <c r="FNX1" s="624"/>
      <c r="FNY1" s="624"/>
      <c r="FNZ1" s="624"/>
      <c r="FOA1" s="624"/>
      <c r="FOB1" s="624"/>
      <c r="FOC1" s="624"/>
      <c r="FOD1" s="624"/>
      <c r="FOE1" s="624"/>
      <c r="FOF1" s="624"/>
      <c r="FOG1" s="624"/>
      <c r="FOH1" s="624"/>
      <c r="FOI1" s="624"/>
      <c r="FOJ1" s="624"/>
      <c r="FOK1" s="624"/>
      <c r="FOL1" s="624"/>
      <c r="FOM1" s="624"/>
      <c r="FON1" s="624"/>
      <c r="FOO1" s="624"/>
      <c r="FOP1" s="625"/>
      <c r="FOQ1" s="623"/>
      <c r="FOR1" s="624"/>
      <c r="FOS1" s="624"/>
      <c r="FOT1" s="624"/>
      <c r="FOU1" s="624"/>
      <c r="FOV1" s="624"/>
      <c r="FOW1" s="624"/>
      <c r="FOX1" s="624"/>
      <c r="FOY1" s="624"/>
      <c r="FOZ1" s="624"/>
      <c r="FPA1" s="624"/>
      <c r="FPB1" s="624"/>
      <c r="FPC1" s="624"/>
      <c r="FPD1" s="624"/>
      <c r="FPE1" s="624"/>
      <c r="FPF1" s="624"/>
      <c r="FPG1" s="624"/>
      <c r="FPH1" s="624"/>
      <c r="FPI1" s="624"/>
      <c r="FPJ1" s="624"/>
      <c r="FPK1" s="624"/>
      <c r="FPL1" s="624"/>
      <c r="FPM1" s="624"/>
      <c r="FPN1" s="624"/>
      <c r="FPO1" s="624"/>
      <c r="FPP1" s="625"/>
      <c r="FPQ1" s="623"/>
      <c r="FPR1" s="624"/>
      <c r="FPS1" s="624"/>
      <c r="FPT1" s="624"/>
      <c r="FPU1" s="624"/>
      <c r="FPV1" s="624"/>
      <c r="FPW1" s="624"/>
      <c r="FPX1" s="624"/>
      <c r="FPY1" s="624"/>
      <c r="FPZ1" s="624"/>
      <c r="FQA1" s="624"/>
      <c r="FQB1" s="624"/>
      <c r="FQC1" s="624"/>
      <c r="FQD1" s="624"/>
      <c r="FQE1" s="624"/>
      <c r="FQF1" s="624"/>
      <c r="FQG1" s="624"/>
      <c r="FQH1" s="624"/>
      <c r="FQI1" s="624"/>
      <c r="FQJ1" s="624"/>
      <c r="FQK1" s="624"/>
      <c r="FQL1" s="624"/>
      <c r="FQM1" s="624"/>
      <c r="FQN1" s="624"/>
      <c r="FQO1" s="624"/>
      <c r="FQP1" s="625"/>
      <c r="FQQ1" s="623"/>
      <c r="FQR1" s="624"/>
      <c r="FQS1" s="624"/>
      <c r="FQT1" s="624"/>
      <c r="FQU1" s="624"/>
      <c r="FQV1" s="624"/>
      <c r="FQW1" s="624"/>
      <c r="FQX1" s="624"/>
      <c r="FQY1" s="624"/>
      <c r="FQZ1" s="624"/>
      <c r="FRA1" s="624"/>
      <c r="FRB1" s="624"/>
      <c r="FRC1" s="624"/>
      <c r="FRD1" s="624"/>
      <c r="FRE1" s="624"/>
      <c r="FRF1" s="624"/>
      <c r="FRG1" s="624"/>
      <c r="FRH1" s="624"/>
      <c r="FRI1" s="624"/>
      <c r="FRJ1" s="624"/>
      <c r="FRK1" s="624"/>
      <c r="FRL1" s="624"/>
      <c r="FRM1" s="624"/>
      <c r="FRN1" s="624"/>
      <c r="FRO1" s="624"/>
      <c r="FRP1" s="625"/>
      <c r="FRQ1" s="623"/>
      <c r="FRR1" s="624"/>
      <c r="FRS1" s="624"/>
      <c r="FRT1" s="624"/>
      <c r="FRU1" s="624"/>
      <c r="FRV1" s="624"/>
      <c r="FRW1" s="624"/>
      <c r="FRX1" s="624"/>
      <c r="FRY1" s="624"/>
      <c r="FRZ1" s="624"/>
      <c r="FSA1" s="624"/>
      <c r="FSB1" s="624"/>
      <c r="FSC1" s="624"/>
      <c r="FSD1" s="624"/>
      <c r="FSE1" s="624"/>
      <c r="FSF1" s="624"/>
      <c r="FSG1" s="624"/>
      <c r="FSH1" s="624"/>
      <c r="FSI1" s="624"/>
      <c r="FSJ1" s="624"/>
      <c r="FSK1" s="624"/>
      <c r="FSL1" s="624"/>
      <c r="FSM1" s="624"/>
      <c r="FSN1" s="624"/>
      <c r="FSO1" s="624"/>
      <c r="FSP1" s="625"/>
      <c r="FSQ1" s="623"/>
      <c r="FSR1" s="624"/>
      <c r="FSS1" s="624"/>
      <c r="FST1" s="624"/>
      <c r="FSU1" s="624"/>
      <c r="FSV1" s="624"/>
      <c r="FSW1" s="624"/>
      <c r="FSX1" s="624"/>
      <c r="FSY1" s="624"/>
      <c r="FSZ1" s="624"/>
      <c r="FTA1" s="624"/>
      <c r="FTB1" s="624"/>
      <c r="FTC1" s="624"/>
      <c r="FTD1" s="624"/>
      <c r="FTE1" s="624"/>
      <c r="FTF1" s="624"/>
      <c r="FTG1" s="624"/>
      <c r="FTH1" s="624"/>
      <c r="FTI1" s="624"/>
      <c r="FTJ1" s="624"/>
      <c r="FTK1" s="624"/>
      <c r="FTL1" s="624"/>
      <c r="FTM1" s="624"/>
      <c r="FTN1" s="624"/>
      <c r="FTO1" s="624"/>
      <c r="FTP1" s="625"/>
      <c r="FTQ1" s="623"/>
      <c r="FTR1" s="624"/>
      <c r="FTS1" s="624"/>
      <c r="FTT1" s="624"/>
      <c r="FTU1" s="624"/>
      <c r="FTV1" s="624"/>
      <c r="FTW1" s="624"/>
      <c r="FTX1" s="624"/>
      <c r="FTY1" s="624"/>
      <c r="FTZ1" s="624"/>
      <c r="FUA1" s="624"/>
      <c r="FUB1" s="624"/>
      <c r="FUC1" s="624"/>
      <c r="FUD1" s="624"/>
      <c r="FUE1" s="624"/>
      <c r="FUF1" s="624"/>
      <c r="FUG1" s="624"/>
      <c r="FUH1" s="624"/>
      <c r="FUI1" s="624"/>
      <c r="FUJ1" s="624"/>
      <c r="FUK1" s="624"/>
      <c r="FUL1" s="624"/>
      <c r="FUM1" s="624"/>
      <c r="FUN1" s="624"/>
      <c r="FUO1" s="624"/>
      <c r="FUP1" s="625"/>
      <c r="FUQ1" s="623"/>
      <c r="FUR1" s="624"/>
      <c r="FUS1" s="624"/>
      <c r="FUT1" s="624"/>
      <c r="FUU1" s="624"/>
      <c r="FUV1" s="624"/>
      <c r="FUW1" s="624"/>
      <c r="FUX1" s="624"/>
      <c r="FUY1" s="624"/>
      <c r="FUZ1" s="624"/>
      <c r="FVA1" s="624"/>
      <c r="FVB1" s="624"/>
      <c r="FVC1" s="624"/>
      <c r="FVD1" s="624"/>
      <c r="FVE1" s="624"/>
      <c r="FVF1" s="624"/>
      <c r="FVG1" s="624"/>
      <c r="FVH1" s="624"/>
      <c r="FVI1" s="624"/>
      <c r="FVJ1" s="624"/>
      <c r="FVK1" s="624"/>
      <c r="FVL1" s="624"/>
      <c r="FVM1" s="624"/>
      <c r="FVN1" s="624"/>
      <c r="FVO1" s="624"/>
      <c r="FVP1" s="625"/>
      <c r="FVQ1" s="623"/>
      <c r="FVR1" s="624"/>
      <c r="FVS1" s="624"/>
      <c r="FVT1" s="624"/>
      <c r="FVU1" s="624"/>
      <c r="FVV1" s="624"/>
      <c r="FVW1" s="624"/>
      <c r="FVX1" s="624"/>
      <c r="FVY1" s="624"/>
      <c r="FVZ1" s="624"/>
      <c r="FWA1" s="624"/>
      <c r="FWB1" s="624"/>
      <c r="FWC1" s="624"/>
      <c r="FWD1" s="624"/>
      <c r="FWE1" s="624"/>
      <c r="FWF1" s="624"/>
      <c r="FWG1" s="624"/>
      <c r="FWH1" s="624"/>
      <c r="FWI1" s="624"/>
      <c r="FWJ1" s="624"/>
      <c r="FWK1" s="624"/>
      <c r="FWL1" s="624"/>
      <c r="FWM1" s="624"/>
      <c r="FWN1" s="624"/>
      <c r="FWO1" s="624"/>
      <c r="FWP1" s="625"/>
      <c r="FWQ1" s="623"/>
      <c r="FWR1" s="624"/>
      <c r="FWS1" s="624"/>
      <c r="FWT1" s="624"/>
      <c r="FWU1" s="624"/>
      <c r="FWV1" s="624"/>
      <c r="FWW1" s="624"/>
      <c r="FWX1" s="624"/>
      <c r="FWY1" s="624"/>
      <c r="FWZ1" s="624"/>
      <c r="FXA1" s="624"/>
      <c r="FXB1" s="624"/>
      <c r="FXC1" s="624"/>
      <c r="FXD1" s="624"/>
      <c r="FXE1" s="624"/>
      <c r="FXF1" s="624"/>
      <c r="FXG1" s="624"/>
      <c r="FXH1" s="624"/>
      <c r="FXI1" s="624"/>
      <c r="FXJ1" s="624"/>
      <c r="FXK1" s="624"/>
      <c r="FXL1" s="624"/>
      <c r="FXM1" s="624"/>
      <c r="FXN1" s="624"/>
      <c r="FXO1" s="624"/>
      <c r="FXP1" s="625"/>
      <c r="FXQ1" s="623"/>
      <c r="FXR1" s="624"/>
      <c r="FXS1" s="624"/>
      <c r="FXT1" s="624"/>
      <c r="FXU1" s="624"/>
      <c r="FXV1" s="624"/>
      <c r="FXW1" s="624"/>
      <c r="FXX1" s="624"/>
      <c r="FXY1" s="624"/>
      <c r="FXZ1" s="624"/>
      <c r="FYA1" s="624"/>
      <c r="FYB1" s="624"/>
      <c r="FYC1" s="624"/>
      <c r="FYD1" s="624"/>
      <c r="FYE1" s="624"/>
      <c r="FYF1" s="624"/>
      <c r="FYG1" s="624"/>
      <c r="FYH1" s="624"/>
      <c r="FYI1" s="624"/>
      <c r="FYJ1" s="624"/>
      <c r="FYK1" s="624"/>
      <c r="FYL1" s="624"/>
      <c r="FYM1" s="624"/>
      <c r="FYN1" s="624"/>
      <c r="FYO1" s="624"/>
      <c r="FYP1" s="625"/>
      <c r="FYQ1" s="623"/>
      <c r="FYR1" s="624"/>
      <c r="FYS1" s="624"/>
      <c r="FYT1" s="624"/>
      <c r="FYU1" s="624"/>
      <c r="FYV1" s="624"/>
      <c r="FYW1" s="624"/>
      <c r="FYX1" s="624"/>
      <c r="FYY1" s="624"/>
      <c r="FYZ1" s="624"/>
      <c r="FZA1" s="624"/>
      <c r="FZB1" s="624"/>
      <c r="FZC1" s="624"/>
      <c r="FZD1" s="624"/>
      <c r="FZE1" s="624"/>
      <c r="FZF1" s="624"/>
      <c r="FZG1" s="624"/>
      <c r="FZH1" s="624"/>
      <c r="FZI1" s="624"/>
      <c r="FZJ1" s="624"/>
      <c r="FZK1" s="624"/>
      <c r="FZL1" s="624"/>
      <c r="FZM1" s="624"/>
      <c r="FZN1" s="624"/>
      <c r="FZO1" s="624"/>
      <c r="FZP1" s="625"/>
      <c r="FZQ1" s="623"/>
      <c r="FZR1" s="624"/>
      <c r="FZS1" s="624"/>
      <c r="FZT1" s="624"/>
      <c r="FZU1" s="624"/>
      <c r="FZV1" s="624"/>
      <c r="FZW1" s="624"/>
      <c r="FZX1" s="624"/>
      <c r="FZY1" s="624"/>
      <c r="FZZ1" s="624"/>
      <c r="GAA1" s="624"/>
      <c r="GAB1" s="624"/>
      <c r="GAC1" s="624"/>
      <c r="GAD1" s="624"/>
      <c r="GAE1" s="624"/>
      <c r="GAF1" s="624"/>
      <c r="GAG1" s="624"/>
      <c r="GAH1" s="624"/>
      <c r="GAI1" s="624"/>
      <c r="GAJ1" s="624"/>
      <c r="GAK1" s="624"/>
      <c r="GAL1" s="624"/>
      <c r="GAM1" s="624"/>
      <c r="GAN1" s="624"/>
      <c r="GAO1" s="624"/>
      <c r="GAP1" s="625"/>
      <c r="GAQ1" s="623"/>
      <c r="GAR1" s="624"/>
      <c r="GAS1" s="624"/>
      <c r="GAT1" s="624"/>
      <c r="GAU1" s="624"/>
      <c r="GAV1" s="624"/>
      <c r="GAW1" s="624"/>
      <c r="GAX1" s="624"/>
      <c r="GAY1" s="624"/>
      <c r="GAZ1" s="624"/>
      <c r="GBA1" s="624"/>
      <c r="GBB1" s="624"/>
      <c r="GBC1" s="624"/>
      <c r="GBD1" s="624"/>
      <c r="GBE1" s="624"/>
      <c r="GBF1" s="624"/>
      <c r="GBG1" s="624"/>
      <c r="GBH1" s="624"/>
      <c r="GBI1" s="624"/>
      <c r="GBJ1" s="624"/>
      <c r="GBK1" s="624"/>
      <c r="GBL1" s="624"/>
      <c r="GBM1" s="624"/>
      <c r="GBN1" s="624"/>
      <c r="GBO1" s="624"/>
      <c r="GBP1" s="625"/>
      <c r="GBQ1" s="623"/>
      <c r="GBR1" s="624"/>
      <c r="GBS1" s="624"/>
      <c r="GBT1" s="624"/>
      <c r="GBU1" s="624"/>
      <c r="GBV1" s="624"/>
      <c r="GBW1" s="624"/>
      <c r="GBX1" s="624"/>
      <c r="GBY1" s="624"/>
      <c r="GBZ1" s="624"/>
      <c r="GCA1" s="624"/>
      <c r="GCB1" s="624"/>
      <c r="GCC1" s="624"/>
      <c r="GCD1" s="624"/>
      <c r="GCE1" s="624"/>
      <c r="GCF1" s="624"/>
      <c r="GCG1" s="624"/>
      <c r="GCH1" s="624"/>
      <c r="GCI1" s="624"/>
      <c r="GCJ1" s="624"/>
      <c r="GCK1" s="624"/>
      <c r="GCL1" s="624"/>
      <c r="GCM1" s="624"/>
      <c r="GCN1" s="624"/>
      <c r="GCO1" s="624"/>
      <c r="GCP1" s="625"/>
      <c r="GCQ1" s="623"/>
      <c r="GCR1" s="624"/>
      <c r="GCS1" s="624"/>
      <c r="GCT1" s="624"/>
      <c r="GCU1" s="624"/>
      <c r="GCV1" s="624"/>
      <c r="GCW1" s="624"/>
      <c r="GCX1" s="624"/>
      <c r="GCY1" s="624"/>
      <c r="GCZ1" s="624"/>
      <c r="GDA1" s="624"/>
      <c r="GDB1" s="624"/>
      <c r="GDC1" s="624"/>
      <c r="GDD1" s="624"/>
      <c r="GDE1" s="624"/>
      <c r="GDF1" s="624"/>
      <c r="GDG1" s="624"/>
      <c r="GDH1" s="624"/>
      <c r="GDI1" s="624"/>
      <c r="GDJ1" s="624"/>
      <c r="GDK1" s="624"/>
      <c r="GDL1" s="624"/>
      <c r="GDM1" s="624"/>
      <c r="GDN1" s="624"/>
      <c r="GDO1" s="624"/>
      <c r="GDP1" s="625"/>
      <c r="GDQ1" s="623"/>
      <c r="GDR1" s="624"/>
      <c r="GDS1" s="624"/>
      <c r="GDT1" s="624"/>
      <c r="GDU1" s="624"/>
      <c r="GDV1" s="624"/>
      <c r="GDW1" s="624"/>
      <c r="GDX1" s="624"/>
      <c r="GDY1" s="624"/>
      <c r="GDZ1" s="624"/>
      <c r="GEA1" s="624"/>
      <c r="GEB1" s="624"/>
      <c r="GEC1" s="624"/>
      <c r="GED1" s="624"/>
      <c r="GEE1" s="624"/>
      <c r="GEF1" s="624"/>
      <c r="GEG1" s="624"/>
      <c r="GEH1" s="624"/>
      <c r="GEI1" s="624"/>
      <c r="GEJ1" s="624"/>
      <c r="GEK1" s="624"/>
      <c r="GEL1" s="624"/>
      <c r="GEM1" s="624"/>
      <c r="GEN1" s="624"/>
      <c r="GEO1" s="624"/>
      <c r="GEP1" s="625"/>
      <c r="GEQ1" s="623"/>
      <c r="GER1" s="624"/>
      <c r="GES1" s="624"/>
      <c r="GET1" s="624"/>
      <c r="GEU1" s="624"/>
      <c r="GEV1" s="624"/>
      <c r="GEW1" s="624"/>
      <c r="GEX1" s="624"/>
      <c r="GEY1" s="624"/>
      <c r="GEZ1" s="624"/>
      <c r="GFA1" s="624"/>
      <c r="GFB1" s="624"/>
      <c r="GFC1" s="624"/>
      <c r="GFD1" s="624"/>
      <c r="GFE1" s="624"/>
      <c r="GFF1" s="624"/>
      <c r="GFG1" s="624"/>
      <c r="GFH1" s="624"/>
      <c r="GFI1" s="624"/>
      <c r="GFJ1" s="624"/>
      <c r="GFK1" s="624"/>
      <c r="GFL1" s="624"/>
      <c r="GFM1" s="624"/>
      <c r="GFN1" s="624"/>
      <c r="GFO1" s="624"/>
      <c r="GFP1" s="625"/>
      <c r="GFQ1" s="623"/>
      <c r="GFR1" s="624"/>
      <c r="GFS1" s="624"/>
      <c r="GFT1" s="624"/>
      <c r="GFU1" s="624"/>
      <c r="GFV1" s="624"/>
      <c r="GFW1" s="624"/>
      <c r="GFX1" s="624"/>
      <c r="GFY1" s="624"/>
      <c r="GFZ1" s="624"/>
      <c r="GGA1" s="624"/>
      <c r="GGB1" s="624"/>
      <c r="GGC1" s="624"/>
      <c r="GGD1" s="624"/>
      <c r="GGE1" s="624"/>
      <c r="GGF1" s="624"/>
      <c r="GGG1" s="624"/>
      <c r="GGH1" s="624"/>
      <c r="GGI1" s="624"/>
      <c r="GGJ1" s="624"/>
      <c r="GGK1" s="624"/>
      <c r="GGL1" s="624"/>
      <c r="GGM1" s="624"/>
      <c r="GGN1" s="624"/>
      <c r="GGO1" s="624"/>
      <c r="GGP1" s="625"/>
      <c r="GGQ1" s="623"/>
      <c r="GGR1" s="624"/>
      <c r="GGS1" s="624"/>
      <c r="GGT1" s="624"/>
      <c r="GGU1" s="624"/>
      <c r="GGV1" s="624"/>
      <c r="GGW1" s="624"/>
      <c r="GGX1" s="624"/>
      <c r="GGY1" s="624"/>
      <c r="GGZ1" s="624"/>
      <c r="GHA1" s="624"/>
      <c r="GHB1" s="624"/>
      <c r="GHC1" s="624"/>
      <c r="GHD1" s="624"/>
      <c r="GHE1" s="624"/>
      <c r="GHF1" s="624"/>
      <c r="GHG1" s="624"/>
      <c r="GHH1" s="624"/>
      <c r="GHI1" s="624"/>
      <c r="GHJ1" s="624"/>
      <c r="GHK1" s="624"/>
      <c r="GHL1" s="624"/>
      <c r="GHM1" s="624"/>
      <c r="GHN1" s="624"/>
      <c r="GHO1" s="624"/>
      <c r="GHP1" s="625"/>
      <c r="GHQ1" s="623"/>
      <c r="GHR1" s="624"/>
      <c r="GHS1" s="624"/>
      <c r="GHT1" s="624"/>
      <c r="GHU1" s="624"/>
      <c r="GHV1" s="624"/>
      <c r="GHW1" s="624"/>
      <c r="GHX1" s="624"/>
      <c r="GHY1" s="624"/>
      <c r="GHZ1" s="624"/>
      <c r="GIA1" s="624"/>
      <c r="GIB1" s="624"/>
      <c r="GIC1" s="624"/>
      <c r="GID1" s="624"/>
      <c r="GIE1" s="624"/>
      <c r="GIF1" s="624"/>
      <c r="GIG1" s="624"/>
      <c r="GIH1" s="624"/>
      <c r="GII1" s="624"/>
      <c r="GIJ1" s="624"/>
      <c r="GIK1" s="624"/>
      <c r="GIL1" s="624"/>
      <c r="GIM1" s="624"/>
      <c r="GIN1" s="624"/>
      <c r="GIO1" s="624"/>
      <c r="GIP1" s="625"/>
      <c r="GIQ1" s="623"/>
      <c r="GIR1" s="624"/>
      <c r="GIS1" s="624"/>
      <c r="GIT1" s="624"/>
      <c r="GIU1" s="624"/>
      <c r="GIV1" s="624"/>
      <c r="GIW1" s="624"/>
      <c r="GIX1" s="624"/>
      <c r="GIY1" s="624"/>
      <c r="GIZ1" s="624"/>
      <c r="GJA1" s="624"/>
      <c r="GJB1" s="624"/>
      <c r="GJC1" s="624"/>
      <c r="GJD1" s="624"/>
      <c r="GJE1" s="624"/>
      <c r="GJF1" s="624"/>
      <c r="GJG1" s="624"/>
      <c r="GJH1" s="624"/>
      <c r="GJI1" s="624"/>
      <c r="GJJ1" s="624"/>
      <c r="GJK1" s="624"/>
      <c r="GJL1" s="624"/>
      <c r="GJM1" s="624"/>
      <c r="GJN1" s="624"/>
      <c r="GJO1" s="624"/>
      <c r="GJP1" s="625"/>
      <c r="GJQ1" s="623"/>
      <c r="GJR1" s="624"/>
      <c r="GJS1" s="624"/>
      <c r="GJT1" s="624"/>
      <c r="GJU1" s="624"/>
      <c r="GJV1" s="624"/>
      <c r="GJW1" s="624"/>
      <c r="GJX1" s="624"/>
      <c r="GJY1" s="624"/>
      <c r="GJZ1" s="624"/>
      <c r="GKA1" s="624"/>
      <c r="GKB1" s="624"/>
      <c r="GKC1" s="624"/>
      <c r="GKD1" s="624"/>
      <c r="GKE1" s="624"/>
      <c r="GKF1" s="624"/>
      <c r="GKG1" s="624"/>
      <c r="GKH1" s="624"/>
      <c r="GKI1" s="624"/>
      <c r="GKJ1" s="624"/>
      <c r="GKK1" s="624"/>
      <c r="GKL1" s="624"/>
      <c r="GKM1" s="624"/>
      <c r="GKN1" s="624"/>
      <c r="GKO1" s="624"/>
      <c r="GKP1" s="625"/>
      <c r="GKQ1" s="623"/>
      <c r="GKR1" s="624"/>
      <c r="GKS1" s="624"/>
      <c r="GKT1" s="624"/>
      <c r="GKU1" s="624"/>
      <c r="GKV1" s="624"/>
      <c r="GKW1" s="624"/>
      <c r="GKX1" s="624"/>
      <c r="GKY1" s="624"/>
      <c r="GKZ1" s="624"/>
      <c r="GLA1" s="624"/>
      <c r="GLB1" s="624"/>
      <c r="GLC1" s="624"/>
      <c r="GLD1" s="624"/>
      <c r="GLE1" s="624"/>
      <c r="GLF1" s="624"/>
      <c r="GLG1" s="624"/>
      <c r="GLH1" s="624"/>
      <c r="GLI1" s="624"/>
      <c r="GLJ1" s="624"/>
      <c r="GLK1" s="624"/>
      <c r="GLL1" s="624"/>
      <c r="GLM1" s="624"/>
      <c r="GLN1" s="624"/>
      <c r="GLO1" s="624"/>
      <c r="GLP1" s="625"/>
      <c r="GLQ1" s="623"/>
      <c r="GLR1" s="624"/>
      <c r="GLS1" s="624"/>
      <c r="GLT1" s="624"/>
      <c r="GLU1" s="624"/>
      <c r="GLV1" s="624"/>
      <c r="GLW1" s="624"/>
      <c r="GLX1" s="624"/>
      <c r="GLY1" s="624"/>
      <c r="GLZ1" s="624"/>
      <c r="GMA1" s="624"/>
      <c r="GMB1" s="624"/>
      <c r="GMC1" s="624"/>
      <c r="GMD1" s="624"/>
      <c r="GME1" s="624"/>
      <c r="GMF1" s="624"/>
      <c r="GMG1" s="624"/>
      <c r="GMH1" s="624"/>
      <c r="GMI1" s="624"/>
      <c r="GMJ1" s="624"/>
      <c r="GMK1" s="624"/>
      <c r="GML1" s="624"/>
      <c r="GMM1" s="624"/>
      <c r="GMN1" s="624"/>
      <c r="GMO1" s="624"/>
      <c r="GMP1" s="625"/>
      <c r="GMQ1" s="623"/>
      <c r="GMR1" s="624"/>
      <c r="GMS1" s="624"/>
      <c r="GMT1" s="624"/>
      <c r="GMU1" s="624"/>
      <c r="GMV1" s="624"/>
      <c r="GMW1" s="624"/>
      <c r="GMX1" s="624"/>
      <c r="GMY1" s="624"/>
      <c r="GMZ1" s="624"/>
      <c r="GNA1" s="624"/>
      <c r="GNB1" s="624"/>
      <c r="GNC1" s="624"/>
      <c r="GND1" s="624"/>
      <c r="GNE1" s="624"/>
      <c r="GNF1" s="624"/>
      <c r="GNG1" s="624"/>
      <c r="GNH1" s="624"/>
      <c r="GNI1" s="624"/>
      <c r="GNJ1" s="624"/>
      <c r="GNK1" s="624"/>
      <c r="GNL1" s="624"/>
      <c r="GNM1" s="624"/>
      <c r="GNN1" s="624"/>
      <c r="GNO1" s="624"/>
      <c r="GNP1" s="625"/>
      <c r="GNQ1" s="623"/>
      <c r="GNR1" s="624"/>
      <c r="GNS1" s="624"/>
      <c r="GNT1" s="624"/>
      <c r="GNU1" s="624"/>
      <c r="GNV1" s="624"/>
      <c r="GNW1" s="624"/>
      <c r="GNX1" s="624"/>
      <c r="GNY1" s="624"/>
      <c r="GNZ1" s="624"/>
      <c r="GOA1" s="624"/>
      <c r="GOB1" s="624"/>
      <c r="GOC1" s="624"/>
      <c r="GOD1" s="624"/>
      <c r="GOE1" s="624"/>
      <c r="GOF1" s="624"/>
      <c r="GOG1" s="624"/>
      <c r="GOH1" s="624"/>
      <c r="GOI1" s="624"/>
      <c r="GOJ1" s="624"/>
      <c r="GOK1" s="624"/>
      <c r="GOL1" s="624"/>
      <c r="GOM1" s="624"/>
      <c r="GON1" s="624"/>
      <c r="GOO1" s="624"/>
      <c r="GOP1" s="625"/>
      <c r="GOQ1" s="623"/>
      <c r="GOR1" s="624"/>
      <c r="GOS1" s="624"/>
      <c r="GOT1" s="624"/>
      <c r="GOU1" s="624"/>
      <c r="GOV1" s="624"/>
      <c r="GOW1" s="624"/>
      <c r="GOX1" s="624"/>
      <c r="GOY1" s="624"/>
      <c r="GOZ1" s="624"/>
      <c r="GPA1" s="624"/>
      <c r="GPB1" s="624"/>
      <c r="GPC1" s="624"/>
      <c r="GPD1" s="624"/>
      <c r="GPE1" s="624"/>
      <c r="GPF1" s="624"/>
      <c r="GPG1" s="624"/>
      <c r="GPH1" s="624"/>
      <c r="GPI1" s="624"/>
      <c r="GPJ1" s="624"/>
      <c r="GPK1" s="624"/>
      <c r="GPL1" s="624"/>
      <c r="GPM1" s="624"/>
      <c r="GPN1" s="624"/>
      <c r="GPO1" s="624"/>
      <c r="GPP1" s="625"/>
      <c r="GPQ1" s="623"/>
      <c r="GPR1" s="624"/>
      <c r="GPS1" s="624"/>
      <c r="GPT1" s="624"/>
      <c r="GPU1" s="624"/>
      <c r="GPV1" s="624"/>
      <c r="GPW1" s="624"/>
      <c r="GPX1" s="624"/>
      <c r="GPY1" s="624"/>
      <c r="GPZ1" s="624"/>
      <c r="GQA1" s="624"/>
      <c r="GQB1" s="624"/>
      <c r="GQC1" s="624"/>
      <c r="GQD1" s="624"/>
      <c r="GQE1" s="624"/>
      <c r="GQF1" s="624"/>
      <c r="GQG1" s="624"/>
      <c r="GQH1" s="624"/>
      <c r="GQI1" s="624"/>
      <c r="GQJ1" s="624"/>
      <c r="GQK1" s="624"/>
      <c r="GQL1" s="624"/>
      <c r="GQM1" s="624"/>
      <c r="GQN1" s="624"/>
      <c r="GQO1" s="624"/>
      <c r="GQP1" s="625"/>
      <c r="GQQ1" s="623"/>
      <c r="GQR1" s="624"/>
      <c r="GQS1" s="624"/>
      <c r="GQT1" s="624"/>
      <c r="GQU1" s="624"/>
      <c r="GQV1" s="624"/>
      <c r="GQW1" s="624"/>
      <c r="GQX1" s="624"/>
      <c r="GQY1" s="624"/>
      <c r="GQZ1" s="624"/>
      <c r="GRA1" s="624"/>
      <c r="GRB1" s="624"/>
      <c r="GRC1" s="624"/>
      <c r="GRD1" s="624"/>
      <c r="GRE1" s="624"/>
      <c r="GRF1" s="624"/>
      <c r="GRG1" s="624"/>
      <c r="GRH1" s="624"/>
      <c r="GRI1" s="624"/>
      <c r="GRJ1" s="624"/>
      <c r="GRK1" s="624"/>
      <c r="GRL1" s="624"/>
      <c r="GRM1" s="624"/>
      <c r="GRN1" s="624"/>
      <c r="GRO1" s="624"/>
      <c r="GRP1" s="625"/>
      <c r="GRQ1" s="623"/>
      <c r="GRR1" s="624"/>
      <c r="GRS1" s="624"/>
      <c r="GRT1" s="624"/>
      <c r="GRU1" s="624"/>
      <c r="GRV1" s="624"/>
      <c r="GRW1" s="624"/>
      <c r="GRX1" s="624"/>
      <c r="GRY1" s="624"/>
      <c r="GRZ1" s="624"/>
      <c r="GSA1" s="624"/>
      <c r="GSB1" s="624"/>
      <c r="GSC1" s="624"/>
      <c r="GSD1" s="624"/>
      <c r="GSE1" s="624"/>
      <c r="GSF1" s="624"/>
      <c r="GSG1" s="624"/>
      <c r="GSH1" s="624"/>
      <c r="GSI1" s="624"/>
      <c r="GSJ1" s="624"/>
      <c r="GSK1" s="624"/>
      <c r="GSL1" s="624"/>
      <c r="GSM1" s="624"/>
      <c r="GSN1" s="624"/>
      <c r="GSO1" s="624"/>
      <c r="GSP1" s="625"/>
      <c r="GSQ1" s="623"/>
      <c r="GSR1" s="624"/>
      <c r="GSS1" s="624"/>
      <c r="GST1" s="624"/>
      <c r="GSU1" s="624"/>
      <c r="GSV1" s="624"/>
      <c r="GSW1" s="624"/>
      <c r="GSX1" s="624"/>
      <c r="GSY1" s="624"/>
      <c r="GSZ1" s="624"/>
      <c r="GTA1" s="624"/>
      <c r="GTB1" s="624"/>
      <c r="GTC1" s="624"/>
      <c r="GTD1" s="624"/>
      <c r="GTE1" s="624"/>
      <c r="GTF1" s="624"/>
      <c r="GTG1" s="624"/>
      <c r="GTH1" s="624"/>
      <c r="GTI1" s="624"/>
      <c r="GTJ1" s="624"/>
      <c r="GTK1" s="624"/>
      <c r="GTL1" s="624"/>
      <c r="GTM1" s="624"/>
      <c r="GTN1" s="624"/>
      <c r="GTO1" s="624"/>
      <c r="GTP1" s="625"/>
      <c r="GTQ1" s="623"/>
      <c r="GTR1" s="624"/>
      <c r="GTS1" s="624"/>
      <c r="GTT1" s="624"/>
      <c r="GTU1" s="624"/>
      <c r="GTV1" s="624"/>
      <c r="GTW1" s="624"/>
      <c r="GTX1" s="624"/>
      <c r="GTY1" s="624"/>
      <c r="GTZ1" s="624"/>
      <c r="GUA1" s="624"/>
      <c r="GUB1" s="624"/>
      <c r="GUC1" s="624"/>
      <c r="GUD1" s="624"/>
      <c r="GUE1" s="624"/>
      <c r="GUF1" s="624"/>
      <c r="GUG1" s="624"/>
      <c r="GUH1" s="624"/>
      <c r="GUI1" s="624"/>
      <c r="GUJ1" s="624"/>
      <c r="GUK1" s="624"/>
      <c r="GUL1" s="624"/>
      <c r="GUM1" s="624"/>
      <c r="GUN1" s="624"/>
      <c r="GUO1" s="624"/>
      <c r="GUP1" s="625"/>
      <c r="GUQ1" s="623"/>
      <c r="GUR1" s="624"/>
      <c r="GUS1" s="624"/>
      <c r="GUT1" s="624"/>
      <c r="GUU1" s="624"/>
      <c r="GUV1" s="624"/>
      <c r="GUW1" s="624"/>
      <c r="GUX1" s="624"/>
      <c r="GUY1" s="624"/>
      <c r="GUZ1" s="624"/>
      <c r="GVA1" s="624"/>
      <c r="GVB1" s="624"/>
      <c r="GVC1" s="624"/>
      <c r="GVD1" s="624"/>
      <c r="GVE1" s="624"/>
      <c r="GVF1" s="624"/>
      <c r="GVG1" s="624"/>
      <c r="GVH1" s="624"/>
      <c r="GVI1" s="624"/>
      <c r="GVJ1" s="624"/>
      <c r="GVK1" s="624"/>
      <c r="GVL1" s="624"/>
      <c r="GVM1" s="624"/>
      <c r="GVN1" s="624"/>
      <c r="GVO1" s="624"/>
      <c r="GVP1" s="625"/>
      <c r="GVQ1" s="623"/>
      <c r="GVR1" s="624"/>
      <c r="GVS1" s="624"/>
      <c r="GVT1" s="624"/>
      <c r="GVU1" s="624"/>
      <c r="GVV1" s="624"/>
      <c r="GVW1" s="624"/>
      <c r="GVX1" s="624"/>
      <c r="GVY1" s="624"/>
      <c r="GVZ1" s="624"/>
      <c r="GWA1" s="624"/>
      <c r="GWB1" s="624"/>
      <c r="GWC1" s="624"/>
      <c r="GWD1" s="624"/>
      <c r="GWE1" s="624"/>
      <c r="GWF1" s="624"/>
      <c r="GWG1" s="624"/>
      <c r="GWH1" s="624"/>
      <c r="GWI1" s="624"/>
      <c r="GWJ1" s="624"/>
      <c r="GWK1" s="624"/>
      <c r="GWL1" s="624"/>
      <c r="GWM1" s="624"/>
      <c r="GWN1" s="624"/>
      <c r="GWO1" s="624"/>
      <c r="GWP1" s="625"/>
      <c r="GWQ1" s="623"/>
      <c r="GWR1" s="624"/>
      <c r="GWS1" s="624"/>
      <c r="GWT1" s="624"/>
      <c r="GWU1" s="624"/>
      <c r="GWV1" s="624"/>
      <c r="GWW1" s="624"/>
      <c r="GWX1" s="624"/>
      <c r="GWY1" s="624"/>
      <c r="GWZ1" s="624"/>
      <c r="GXA1" s="624"/>
      <c r="GXB1" s="624"/>
      <c r="GXC1" s="624"/>
      <c r="GXD1" s="624"/>
      <c r="GXE1" s="624"/>
      <c r="GXF1" s="624"/>
      <c r="GXG1" s="624"/>
      <c r="GXH1" s="624"/>
      <c r="GXI1" s="624"/>
      <c r="GXJ1" s="624"/>
      <c r="GXK1" s="624"/>
      <c r="GXL1" s="624"/>
      <c r="GXM1" s="624"/>
      <c r="GXN1" s="624"/>
      <c r="GXO1" s="624"/>
      <c r="GXP1" s="625"/>
      <c r="GXQ1" s="623"/>
      <c r="GXR1" s="624"/>
      <c r="GXS1" s="624"/>
      <c r="GXT1" s="624"/>
      <c r="GXU1" s="624"/>
      <c r="GXV1" s="624"/>
      <c r="GXW1" s="624"/>
      <c r="GXX1" s="624"/>
      <c r="GXY1" s="624"/>
      <c r="GXZ1" s="624"/>
      <c r="GYA1" s="624"/>
      <c r="GYB1" s="624"/>
      <c r="GYC1" s="624"/>
      <c r="GYD1" s="624"/>
      <c r="GYE1" s="624"/>
      <c r="GYF1" s="624"/>
      <c r="GYG1" s="624"/>
      <c r="GYH1" s="624"/>
      <c r="GYI1" s="624"/>
      <c r="GYJ1" s="624"/>
      <c r="GYK1" s="624"/>
      <c r="GYL1" s="624"/>
      <c r="GYM1" s="624"/>
      <c r="GYN1" s="624"/>
      <c r="GYO1" s="624"/>
      <c r="GYP1" s="625"/>
      <c r="GYQ1" s="623"/>
      <c r="GYR1" s="624"/>
      <c r="GYS1" s="624"/>
      <c r="GYT1" s="624"/>
      <c r="GYU1" s="624"/>
      <c r="GYV1" s="624"/>
      <c r="GYW1" s="624"/>
      <c r="GYX1" s="624"/>
      <c r="GYY1" s="624"/>
      <c r="GYZ1" s="624"/>
      <c r="GZA1" s="624"/>
      <c r="GZB1" s="624"/>
      <c r="GZC1" s="624"/>
      <c r="GZD1" s="624"/>
      <c r="GZE1" s="624"/>
      <c r="GZF1" s="624"/>
      <c r="GZG1" s="624"/>
      <c r="GZH1" s="624"/>
      <c r="GZI1" s="624"/>
      <c r="GZJ1" s="624"/>
      <c r="GZK1" s="624"/>
      <c r="GZL1" s="624"/>
      <c r="GZM1" s="624"/>
      <c r="GZN1" s="624"/>
      <c r="GZO1" s="624"/>
      <c r="GZP1" s="625"/>
      <c r="GZQ1" s="623"/>
      <c r="GZR1" s="624"/>
      <c r="GZS1" s="624"/>
      <c r="GZT1" s="624"/>
      <c r="GZU1" s="624"/>
      <c r="GZV1" s="624"/>
      <c r="GZW1" s="624"/>
      <c r="GZX1" s="624"/>
      <c r="GZY1" s="624"/>
      <c r="GZZ1" s="624"/>
      <c r="HAA1" s="624"/>
      <c r="HAB1" s="624"/>
      <c r="HAC1" s="624"/>
      <c r="HAD1" s="624"/>
      <c r="HAE1" s="624"/>
      <c r="HAF1" s="624"/>
      <c r="HAG1" s="624"/>
      <c r="HAH1" s="624"/>
      <c r="HAI1" s="624"/>
      <c r="HAJ1" s="624"/>
      <c r="HAK1" s="624"/>
      <c r="HAL1" s="624"/>
      <c r="HAM1" s="624"/>
      <c r="HAN1" s="624"/>
      <c r="HAO1" s="624"/>
      <c r="HAP1" s="625"/>
      <c r="HAQ1" s="623"/>
      <c r="HAR1" s="624"/>
      <c r="HAS1" s="624"/>
      <c r="HAT1" s="624"/>
      <c r="HAU1" s="624"/>
      <c r="HAV1" s="624"/>
      <c r="HAW1" s="624"/>
      <c r="HAX1" s="624"/>
      <c r="HAY1" s="624"/>
      <c r="HAZ1" s="624"/>
      <c r="HBA1" s="624"/>
      <c r="HBB1" s="624"/>
      <c r="HBC1" s="624"/>
      <c r="HBD1" s="624"/>
      <c r="HBE1" s="624"/>
      <c r="HBF1" s="624"/>
      <c r="HBG1" s="624"/>
      <c r="HBH1" s="624"/>
      <c r="HBI1" s="624"/>
      <c r="HBJ1" s="624"/>
      <c r="HBK1" s="624"/>
      <c r="HBL1" s="624"/>
      <c r="HBM1" s="624"/>
      <c r="HBN1" s="624"/>
      <c r="HBO1" s="624"/>
      <c r="HBP1" s="625"/>
      <c r="HBQ1" s="623"/>
      <c r="HBR1" s="624"/>
      <c r="HBS1" s="624"/>
      <c r="HBT1" s="624"/>
      <c r="HBU1" s="624"/>
      <c r="HBV1" s="624"/>
      <c r="HBW1" s="624"/>
      <c r="HBX1" s="624"/>
      <c r="HBY1" s="624"/>
      <c r="HBZ1" s="624"/>
      <c r="HCA1" s="624"/>
      <c r="HCB1" s="624"/>
      <c r="HCC1" s="624"/>
      <c r="HCD1" s="624"/>
      <c r="HCE1" s="624"/>
      <c r="HCF1" s="624"/>
      <c r="HCG1" s="624"/>
      <c r="HCH1" s="624"/>
      <c r="HCI1" s="624"/>
      <c r="HCJ1" s="624"/>
      <c r="HCK1" s="624"/>
      <c r="HCL1" s="624"/>
      <c r="HCM1" s="624"/>
      <c r="HCN1" s="624"/>
      <c r="HCO1" s="624"/>
      <c r="HCP1" s="625"/>
      <c r="HCQ1" s="623"/>
      <c r="HCR1" s="624"/>
      <c r="HCS1" s="624"/>
      <c r="HCT1" s="624"/>
      <c r="HCU1" s="624"/>
      <c r="HCV1" s="624"/>
      <c r="HCW1" s="624"/>
      <c r="HCX1" s="624"/>
      <c r="HCY1" s="624"/>
      <c r="HCZ1" s="624"/>
      <c r="HDA1" s="624"/>
      <c r="HDB1" s="624"/>
      <c r="HDC1" s="624"/>
      <c r="HDD1" s="624"/>
      <c r="HDE1" s="624"/>
      <c r="HDF1" s="624"/>
      <c r="HDG1" s="624"/>
      <c r="HDH1" s="624"/>
      <c r="HDI1" s="624"/>
      <c r="HDJ1" s="624"/>
      <c r="HDK1" s="624"/>
      <c r="HDL1" s="624"/>
      <c r="HDM1" s="624"/>
      <c r="HDN1" s="624"/>
      <c r="HDO1" s="624"/>
      <c r="HDP1" s="625"/>
      <c r="HDQ1" s="623"/>
      <c r="HDR1" s="624"/>
      <c r="HDS1" s="624"/>
      <c r="HDT1" s="624"/>
      <c r="HDU1" s="624"/>
      <c r="HDV1" s="624"/>
      <c r="HDW1" s="624"/>
      <c r="HDX1" s="624"/>
      <c r="HDY1" s="624"/>
      <c r="HDZ1" s="624"/>
      <c r="HEA1" s="624"/>
      <c r="HEB1" s="624"/>
      <c r="HEC1" s="624"/>
      <c r="HED1" s="624"/>
      <c r="HEE1" s="624"/>
      <c r="HEF1" s="624"/>
      <c r="HEG1" s="624"/>
      <c r="HEH1" s="624"/>
      <c r="HEI1" s="624"/>
      <c r="HEJ1" s="624"/>
      <c r="HEK1" s="624"/>
      <c r="HEL1" s="624"/>
      <c r="HEM1" s="624"/>
      <c r="HEN1" s="624"/>
      <c r="HEO1" s="624"/>
      <c r="HEP1" s="625"/>
      <c r="HEQ1" s="623"/>
      <c r="HER1" s="624"/>
      <c r="HES1" s="624"/>
      <c r="HET1" s="624"/>
      <c r="HEU1" s="624"/>
      <c r="HEV1" s="624"/>
      <c r="HEW1" s="624"/>
      <c r="HEX1" s="624"/>
      <c r="HEY1" s="624"/>
      <c r="HEZ1" s="624"/>
      <c r="HFA1" s="624"/>
      <c r="HFB1" s="624"/>
      <c r="HFC1" s="624"/>
      <c r="HFD1" s="624"/>
      <c r="HFE1" s="624"/>
      <c r="HFF1" s="624"/>
      <c r="HFG1" s="624"/>
      <c r="HFH1" s="624"/>
      <c r="HFI1" s="624"/>
      <c r="HFJ1" s="624"/>
      <c r="HFK1" s="624"/>
      <c r="HFL1" s="624"/>
      <c r="HFM1" s="624"/>
      <c r="HFN1" s="624"/>
      <c r="HFO1" s="624"/>
      <c r="HFP1" s="625"/>
      <c r="HFQ1" s="623"/>
      <c r="HFR1" s="624"/>
      <c r="HFS1" s="624"/>
      <c r="HFT1" s="624"/>
      <c r="HFU1" s="624"/>
      <c r="HFV1" s="624"/>
      <c r="HFW1" s="624"/>
      <c r="HFX1" s="624"/>
      <c r="HFY1" s="624"/>
      <c r="HFZ1" s="624"/>
      <c r="HGA1" s="624"/>
      <c r="HGB1" s="624"/>
      <c r="HGC1" s="624"/>
      <c r="HGD1" s="624"/>
      <c r="HGE1" s="624"/>
      <c r="HGF1" s="624"/>
      <c r="HGG1" s="624"/>
      <c r="HGH1" s="624"/>
      <c r="HGI1" s="624"/>
      <c r="HGJ1" s="624"/>
      <c r="HGK1" s="624"/>
      <c r="HGL1" s="624"/>
      <c r="HGM1" s="624"/>
      <c r="HGN1" s="624"/>
      <c r="HGO1" s="624"/>
      <c r="HGP1" s="625"/>
      <c r="HGQ1" s="623"/>
      <c r="HGR1" s="624"/>
      <c r="HGS1" s="624"/>
      <c r="HGT1" s="624"/>
      <c r="HGU1" s="624"/>
      <c r="HGV1" s="624"/>
      <c r="HGW1" s="624"/>
      <c r="HGX1" s="624"/>
      <c r="HGY1" s="624"/>
      <c r="HGZ1" s="624"/>
      <c r="HHA1" s="624"/>
      <c r="HHB1" s="624"/>
      <c r="HHC1" s="624"/>
      <c r="HHD1" s="624"/>
      <c r="HHE1" s="624"/>
      <c r="HHF1" s="624"/>
      <c r="HHG1" s="624"/>
      <c r="HHH1" s="624"/>
      <c r="HHI1" s="624"/>
      <c r="HHJ1" s="624"/>
      <c r="HHK1" s="624"/>
      <c r="HHL1" s="624"/>
      <c r="HHM1" s="624"/>
      <c r="HHN1" s="624"/>
      <c r="HHO1" s="624"/>
      <c r="HHP1" s="625"/>
      <c r="HHQ1" s="623"/>
      <c r="HHR1" s="624"/>
      <c r="HHS1" s="624"/>
      <c r="HHT1" s="624"/>
      <c r="HHU1" s="624"/>
      <c r="HHV1" s="624"/>
      <c r="HHW1" s="624"/>
      <c r="HHX1" s="624"/>
      <c r="HHY1" s="624"/>
      <c r="HHZ1" s="624"/>
      <c r="HIA1" s="624"/>
      <c r="HIB1" s="624"/>
      <c r="HIC1" s="624"/>
      <c r="HID1" s="624"/>
      <c r="HIE1" s="624"/>
      <c r="HIF1" s="624"/>
      <c r="HIG1" s="624"/>
      <c r="HIH1" s="624"/>
      <c r="HII1" s="624"/>
      <c r="HIJ1" s="624"/>
      <c r="HIK1" s="624"/>
      <c r="HIL1" s="624"/>
      <c r="HIM1" s="624"/>
      <c r="HIN1" s="624"/>
      <c r="HIO1" s="624"/>
      <c r="HIP1" s="625"/>
      <c r="HIQ1" s="623"/>
      <c r="HIR1" s="624"/>
      <c r="HIS1" s="624"/>
      <c r="HIT1" s="624"/>
      <c r="HIU1" s="624"/>
      <c r="HIV1" s="624"/>
      <c r="HIW1" s="624"/>
      <c r="HIX1" s="624"/>
      <c r="HIY1" s="624"/>
      <c r="HIZ1" s="624"/>
      <c r="HJA1" s="624"/>
      <c r="HJB1" s="624"/>
      <c r="HJC1" s="624"/>
      <c r="HJD1" s="624"/>
      <c r="HJE1" s="624"/>
      <c r="HJF1" s="624"/>
      <c r="HJG1" s="624"/>
      <c r="HJH1" s="624"/>
      <c r="HJI1" s="624"/>
      <c r="HJJ1" s="624"/>
      <c r="HJK1" s="624"/>
      <c r="HJL1" s="624"/>
      <c r="HJM1" s="624"/>
      <c r="HJN1" s="624"/>
      <c r="HJO1" s="624"/>
      <c r="HJP1" s="625"/>
      <c r="HJQ1" s="623"/>
      <c r="HJR1" s="624"/>
      <c r="HJS1" s="624"/>
      <c r="HJT1" s="624"/>
      <c r="HJU1" s="624"/>
      <c r="HJV1" s="624"/>
      <c r="HJW1" s="624"/>
      <c r="HJX1" s="624"/>
      <c r="HJY1" s="624"/>
      <c r="HJZ1" s="624"/>
      <c r="HKA1" s="624"/>
      <c r="HKB1" s="624"/>
      <c r="HKC1" s="624"/>
      <c r="HKD1" s="624"/>
      <c r="HKE1" s="624"/>
      <c r="HKF1" s="624"/>
      <c r="HKG1" s="624"/>
      <c r="HKH1" s="624"/>
      <c r="HKI1" s="624"/>
      <c r="HKJ1" s="624"/>
      <c r="HKK1" s="624"/>
      <c r="HKL1" s="624"/>
      <c r="HKM1" s="624"/>
      <c r="HKN1" s="624"/>
      <c r="HKO1" s="624"/>
      <c r="HKP1" s="625"/>
      <c r="HKQ1" s="623"/>
      <c r="HKR1" s="624"/>
      <c r="HKS1" s="624"/>
      <c r="HKT1" s="624"/>
      <c r="HKU1" s="624"/>
      <c r="HKV1" s="624"/>
      <c r="HKW1" s="624"/>
      <c r="HKX1" s="624"/>
      <c r="HKY1" s="624"/>
      <c r="HKZ1" s="624"/>
      <c r="HLA1" s="624"/>
      <c r="HLB1" s="624"/>
      <c r="HLC1" s="624"/>
      <c r="HLD1" s="624"/>
      <c r="HLE1" s="624"/>
      <c r="HLF1" s="624"/>
      <c r="HLG1" s="624"/>
      <c r="HLH1" s="624"/>
      <c r="HLI1" s="624"/>
      <c r="HLJ1" s="624"/>
      <c r="HLK1" s="624"/>
      <c r="HLL1" s="624"/>
      <c r="HLM1" s="624"/>
      <c r="HLN1" s="624"/>
      <c r="HLO1" s="624"/>
      <c r="HLP1" s="625"/>
      <c r="HLQ1" s="623"/>
      <c r="HLR1" s="624"/>
      <c r="HLS1" s="624"/>
      <c r="HLT1" s="624"/>
      <c r="HLU1" s="624"/>
      <c r="HLV1" s="624"/>
      <c r="HLW1" s="624"/>
      <c r="HLX1" s="624"/>
      <c r="HLY1" s="624"/>
      <c r="HLZ1" s="624"/>
      <c r="HMA1" s="624"/>
      <c r="HMB1" s="624"/>
      <c r="HMC1" s="624"/>
      <c r="HMD1" s="624"/>
      <c r="HME1" s="624"/>
      <c r="HMF1" s="624"/>
      <c r="HMG1" s="624"/>
      <c r="HMH1" s="624"/>
      <c r="HMI1" s="624"/>
      <c r="HMJ1" s="624"/>
      <c r="HMK1" s="624"/>
      <c r="HML1" s="624"/>
      <c r="HMM1" s="624"/>
      <c r="HMN1" s="624"/>
      <c r="HMO1" s="624"/>
      <c r="HMP1" s="625"/>
      <c r="HMQ1" s="623"/>
      <c r="HMR1" s="624"/>
      <c r="HMS1" s="624"/>
      <c r="HMT1" s="624"/>
      <c r="HMU1" s="624"/>
      <c r="HMV1" s="624"/>
      <c r="HMW1" s="624"/>
      <c r="HMX1" s="624"/>
      <c r="HMY1" s="624"/>
      <c r="HMZ1" s="624"/>
      <c r="HNA1" s="624"/>
      <c r="HNB1" s="624"/>
      <c r="HNC1" s="624"/>
      <c r="HND1" s="624"/>
      <c r="HNE1" s="624"/>
      <c r="HNF1" s="624"/>
      <c r="HNG1" s="624"/>
      <c r="HNH1" s="624"/>
      <c r="HNI1" s="624"/>
      <c r="HNJ1" s="624"/>
      <c r="HNK1" s="624"/>
      <c r="HNL1" s="624"/>
      <c r="HNM1" s="624"/>
      <c r="HNN1" s="624"/>
      <c r="HNO1" s="624"/>
      <c r="HNP1" s="625"/>
      <c r="HNQ1" s="623"/>
      <c r="HNR1" s="624"/>
      <c r="HNS1" s="624"/>
      <c r="HNT1" s="624"/>
      <c r="HNU1" s="624"/>
      <c r="HNV1" s="624"/>
      <c r="HNW1" s="624"/>
      <c r="HNX1" s="624"/>
      <c r="HNY1" s="624"/>
      <c r="HNZ1" s="624"/>
      <c r="HOA1" s="624"/>
      <c r="HOB1" s="624"/>
      <c r="HOC1" s="624"/>
      <c r="HOD1" s="624"/>
      <c r="HOE1" s="624"/>
      <c r="HOF1" s="624"/>
      <c r="HOG1" s="624"/>
      <c r="HOH1" s="624"/>
      <c r="HOI1" s="624"/>
      <c r="HOJ1" s="624"/>
      <c r="HOK1" s="624"/>
      <c r="HOL1" s="624"/>
      <c r="HOM1" s="624"/>
      <c r="HON1" s="624"/>
      <c r="HOO1" s="624"/>
      <c r="HOP1" s="625"/>
      <c r="HOQ1" s="623"/>
      <c r="HOR1" s="624"/>
      <c r="HOS1" s="624"/>
      <c r="HOT1" s="624"/>
      <c r="HOU1" s="624"/>
      <c r="HOV1" s="624"/>
      <c r="HOW1" s="624"/>
      <c r="HOX1" s="624"/>
      <c r="HOY1" s="624"/>
      <c r="HOZ1" s="624"/>
      <c r="HPA1" s="624"/>
      <c r="HPB1" s="624"/>
      <c r="HPC1" s="624"/>
      <c r="HPD1" s="624"/>
      <c r="HPE1" s="624"/>
      <c r="HPF1" s="624"/>
      <c r="HPG1" s="624"/>
      <c r="HPH1" s="624"/>
      <c r="HPI1" s="624"/>
      <c r="HPJ1" s="624"/>
      <c r="HPK1" s="624"/>
      <c r="HPL1" s="624"/>
      <c r="HPM1" s="624"/>
      <c r="HPN1" s="624"/>
      <c r="HPO1" s="624"/>
      <c r="HPP1" s="625"/>
      <c r="HPQ1" s="623"/>
      <c r="HPR1" s="624"/>
      <c r="HPS1" s="624"/>
      <c r="HPT1" s="624"/>
      <c r="HPU1" s="624"/>
      <c r="HPV1" s="624"/>
      <c r="HPW1" s="624"/>
      <c r="HPX1" s="624"/>
      <c r="HPY1" s="624"/>
      <c r="HPZ1" s="624"/>
      <c r="HQA1" s="624"/>
      <c r="HQB1" s="624"/>
      <c r="HQC1" s="624"/>
      <c r="HQD1" s="624"/>
      <c r="HQE1" s="624"/>
      <c r="HQF1" s="624"/>
      <c r="HQG1" s="624"/>
      <c r="HQH1" s="624"/>
      <c r="HQI1" s="624"/>
      <c r="HQJ1" s="624"/>
      <c r="HQK1" s="624"/>
      <c r="HQL1" s="624"/>
      <c r="HQM1" s="624"/>
      <c r="HQN1" s="624"/>
      <c r="HQO1" s="624"/>
      <c r="HQP1" s="625"/>
      <c r="HQQ1" s="623"/>
      <c r="HQR1" s="624"/>
      <c r="HQS1" s="624"/>
      <c r="HQT1" s="624"/>
      <c r="HQU1" s="624"/>
      <c r="HQV1" s="624"/>
      <c r="HQW1" s="624"/>
      <c r="HQX1" s="624"/>
      <c r="HQY1" s="624"/>
      <c r="HQZ1" s="624"/>
      <c r="HRA1" s="624"/>
      <c r="HRB1" s="624"/>
      <c r="HRC1" s="624"/>
      <c r="HRD1" s="624"/>
      <c r="HRE1" s="624"/>
      <c r="HRF1" s="624"/>
      <c r="HRG1" s="624"/>
      <c r="HRH1" s="624"/>
      <c r="HRI1" s="624"/>
      <c r="HRJ1" s="624"/>
      <c r="HRK1" s="624"/>
      <c r="HRL1" s="624"/>
      <c r="HRM1" s="624"/>
      <c r="HRN1" s="624"/>
      <c r="HRO1" s="624"/>
      <c r="HRP1" s="625"/>
      <c r="HRQ1" s="623"/>
      <c r="HRR1" s="624"/>
      <c r="HRS1" s="624"/>
      <c r="HRT1" s="624"/>
      <c r="HRU1" s="624"/>
      <c r="HRV1" s="624"/>
      <c r="HRW1" s="624"/>
      <c r="HRX1" s="624"/>
      <c r="HRY1" s="624"/>
      <c r="HRZ1" s="624"/>
      <c r="HSA1" s="624"/>
      <c r="HSB1" s="624"/>
      <c r="HSC1" s="624"/>
      <c r="HSD1" s="624"/>
      <c r="HSE1" s="624"/>
      <c r="HSF1" s="624"/>
      <c r="HSG1" s="624"/>
      <c r="HSH1" s="624"/>
      <c r="HSI1" s="624"/>
      <c r="HSJ1" s="624"/>
      <c r="HSK1" s="624"/>
      <c r="HSL1" s="624"/>
      <c r="HSM1" s="624"/>
      <c r="HSN1" s="624"/>
      <c r="HSO1" s="624"/>
      <c r="HSP1" s="625"/>
      <c r="HSQ1" s="623"/>
      <c r="HSR1" s="624"/>
      <c r="HSS1" s="624"/>
      <c r="HST1" s="624"/>
      <c r="HSU1" s="624"/>
      <c r="HSV1" s="624"/>
      <c r="HSW1" s="624"/>
      <c r="HSX1" s="624"/>
      <c r="HSY1" s="624"/>
      <c r="HSZ1" s="624"/>
      <c r="HTA1" s="624"/>
      <c r="HTB1" s="624"/>
      <c r="HTC1" s="624"/>
      <c r="HTD1" s="624"/>
      <c r="HTE1" s="624"/>
      <c r="HTF1" s="624"/>
      <c r="HTG1" s="624"/>
      <c r="HTH1" s="624"/>
      <c r="HTI1" s="624"/>
      <c r="HTJ1" s="624"/>
      <c r="HTK1" s="624"/>
      <c r="HTL1" s="624"/>
      <c r="HTM1" s="624"/>
      <c r="HTN1" s="624"/>
      <c r="HTO1" s="624"/>
      <c r="HTP1" s="625"/>
      <c r="HTQ1" s="623"/>
      <c r="HTR1" s="624"/>
      <c r="HTS1" s="624"/>
      <c r="HTT1" s="624"/>
      <c r="HTU1" s="624"/>
      <c r="HTV1" s="624"/>
      <c r="HTW1" s="624"/>
      <c r="HTX1" s="624"/>
      <c r="HTY1" s="624"/>
      <c r="HTZ1" s="624"/>
      <c r="HUA1" s="624"/>
      <c r="HUB1" s="624"/>
      <c r="HUC1" s="624"/>
      <c r="HUD1" s="624"/>
      <c r="HUE1" s="624"/>
      <c r="HUF1" s="624"/>
      <c r="HUG1" s="624"/>
      <c r="HUH1" s="624"/>
      <c r="HUI1" s="624"/>
      <c r="HUJ1" s="624"/>
      <c r="HUK1" s="624"/>
      <c r="HUL1" s="624"/>
      <c r="HUM1" s="624"/>
      <c r="HUN1" s="624"/>
      <c r="HUO1" s="624"/>
      <c r="HUP1" s="625"/>
      <c r="HUQ1" s="623"/>
      <c r="HUR1" s="624"/>
      <c r="HUS1" s="624"/>
      <c r="HUT1" s="624"/>
      <c r="HUU1" s="624"/>
      <c r="HUV1" s="624"/>
      <c r="HUW1" s="624"/>
      <c r="HUX1" s="624"/>
      <c r="HUY1" s="624"/>
      <c r="HUZ1" s="624"/>
      <c r="HVA1" s="624"/>
      <c r="HVB1" s="624"/>
      <c r="HVC1" s="624"/>
      <c r="HVD1" s="624"/>
      <c r="HVE1" s="624"/>
      <c r="HVF1" s="624"/>
      <c r="HVG1" s="624"/>
      <c r="HVH1" s="624"/>
      <c r="HVI1" s="624"/>
      <c r="HVJ1" s="624"/>
      <c r="HVK1" s="624"/>
      <c r="HVL1" s="624"/>
      <c r="HVM1" s="624"/>
      <c r="HVN1" s="624"/>
      <c r="HVO1" s="624"/>
      <c r="HVP1" s="625"/>
      <c r="HVQ1" s="623"/>
      <c r="HVR1" s="624"/>
      <c r="HVS1" s="624"/>
      <c r="HVT1" s="624"/>
      <c r="HVU1" s="624"/>
      <c r="HVV1" s="624"/>
      <c r="HVW1" s="624"/>
      <c r="HVX1" s="624"/>
      <c r="HVY1" s="624"/>
      <c r="HVZ1" s="624"/>
      <c r="HWA1" s="624"/>
      <c r="HWB1" s="624"/>
      <c r="HWC1" s="624"/>
      <c r="HWD1" s="624"/>
      <c r="HWE1" s="624"/>
      <c r="HWF1" s="624"/>
      <c r="HWG1" s="624"/>
      <c r="HWH1" s="624"/>
      <c r="HWI1" s="624"/>
      <c r="HWJ1" s="624"/>
      <c r="HWK1" s="624"/>
      <c r="HWL1" s="624"/>
      <c r="HWM1" s="624"/>
      <c r="HWN1" s="624"/>
      <c r="HWO1" s="624"/>
      <c r="HWP1" s="625"/>
      <c r="HWQ1" s="623"/>
      <c r="HWR1" s="624"/>
      <c r="HWS1" s="624"/>
      <c r="HWT1" s="624"/>
      <c r="HWU1" s="624"/>
      <c r="HWV1" s="624"/>
      <c r="HWW1" s="624"/>
      <c r="HWX1" s="624"/>
      <c r="HWY1" s="624"/>
      <c r="HWZ1" s="624"/>
      <c r="HXA1" s="624"/>
      <c r="HXB1" s="624"/>
      <c r="HXC1" s="624"/>
      <c r="HXD1" s="624"/>
      <c r="HXE1" s="624"/>
      <c r="HXF1" s="624"/>
      <c r="HXG1" s="624"/>
      <c r="HXH1" s="624"/>
      <c r="HXI1" s="624"/>
      <c r="HXJ1" s="624"/>
      <c r="HXK1" s="624"/>
      <c r="HXL1" s="624"/>
      <c r="HXM1" s="624"/>
      <c r="HXN1" s="624"/>
      <c r="HXO1" s="624"/>
      <c r="HXP1" s="625"/>
      <c r="HXQ1" s="623"/>
      <c r="HXR1" s="624"/>
      <c r="HXS1" s="624"/>
      <c r="HXT1" s="624"/>
      <c r="HXU1" s="624"/>
      <c r="HXV1" s="624"/>
      <c r="HXW1" s="624"/>
      <c r="HXX1" s="624"/>
      <c r="HXY1" s="624"/>
      <c r="HXZ1" s="624"/>
      <c r="HYA1" s="624"/>
      <c r="HYB1" s="624"/>
      <c r="HYC1" s="624"/>
      <c r="HYD1" s="624"/>
      <c r="HYE1" s="624"/>
      <c r="HYF1" s="624"/>
      <c r="HYG1" s="624"/>
      <c r="HYH1" s="624"/>
      <c r="HYI1" s="624"/>
      <c r="HYJ1" s="624"/>
      <c r="HYK1" s="624"/>
      <c r="HYL1" s="624"/>
      <c r="HYM1" s="624"/>
      <c r="HYN1" s="624"/>
      <c r="HYO1" s="624"/>
      <c r="HYP1" s="625"/>
      <c r="HYQ1" s="623"/>
      <c r="HYR1" s="624"/>
      <c r="HYS1" s="624"/>
      <c r="HYT1" s="624"/>
      <c r="HYU1" s="624"/>
      <c r="HYV1" s="624"/>
      <c r="HYW1" s="624"/>
      <c r="HYX1" s="624"/>
      <c r="HYY1" s="624"/>
      <c r="HYZ1" s="624"/>
      <c r="HZA1" s="624"/>
      <c r="HZB1" s="624"/>
      <c r="HZC1" s="624"/>
      <c r="HZD1" s="624"/>
      <c r="HZE1" s="624"/>
      <c r="HZF1" s="624"/>
      <c r="HZG1" s="624"/>
      <c r="HZH1" s="624"/>
      <c r="HZI1" s="624"/>
      <c r="HZJ1" s="624"/>
      <c r="HZK1" s="624"/>
      <c r="HZL1" s="624"/>
      <c r="HZM1" s="624"/>
      <c r="HZN1" s="624"/>
      <c r="HZO1" s="624"/>
      <c r="HZP1" s="625"/>
      <c r="HZQ1" s="623"/>
      <c r="HZR1" s="624"/>
      <c r="HZS1" s="624"/>
      <c r="HZT1" s="624"/>
      <c r="HZU1" s="624"/>
      <c r="HZV1" s="624"/>
      <c r="HZW1" s="624"/>
      <c r="HZX1" s="624"/>
      <c r="HZY1" s="624"/>
      <c r="HZZ1" s="624"/>
      <c r="IAA1" s="624"/>
      <c r="IAB1" s="624"/>
      <c r="IAC1" s="624"/>
      <c r="IAD1" s="624"/>
      <c r="IAE1" s="624"/>
      <c r="IAF1" s="624"/>
      <c r="IAG1" s="624"/>
      <c r="IAH1" s="624"/>
      <c r="IAI1" s="624"/>
      <c r="IAJ1" s="624"/>
      <c r="IAK1" s="624"/>
      <c r="IAL1" s="624"/>
      <c r="IAM1" s="624"/>
      <c r="IAN1" s="624"/>
      <c r="IAO1" s="624"/>
      <c r="IAP1" s="625"/>
      <c r="IAQ1" s="623"/>
      <c r="IAR1" s="624"/>
      <c r="IAS1" s="624"/>
      <c r="IAT1" s="624"/>
      <c r="IAU1" s="624"/>
      <c r="IAV1" s="624"/>
      <c r="IAW1" s="624"/>
      <c r="IAX1" s="624"/>
      <c r="IAY1" s="624"/>
      <c r="IAZ1" s="624"/>
      <c r="IBA1" s="624"/>
      <c r="IBB1" s="624"/>
      <c r="IBC1" s="624"/>
      <c r="IBD1" s="624"/>
      <c r="IBE1" s="624"/>
      <c r="IBF1" s="624"/>
      <c r="IBG1" s="624"/>
      <c r="IBH1" s="624"/>
      <c r="IBI1" s="624"/>
      <c r="IBJ1" s="624"/>
      <c r="IBK1" s="624"/>
      <c r="IBL1" s="624"/>
      <c r="IBM1" s="624"/>
      <c r="IBN1" s="624"/>
      <c r="IBO1" s="624"/>
      <c r="IBP1" s="625"/>
      <c r="IBQ1" s="623"/>
      <c r="IBR1" s="624"/>
      <c r="IBS1" s="624"/>
      <c r="IBT1" s="624"/>
      <c r="IBU1" s="624"/>
      <c r="IBV1" s="624"/>
      <c r="IBW1" s="624"/>
      <c r="IBX1" s="624"/>
      <c r="IBY1" s="624"/>
      <c r="IBZ1" s="624"/>
      <c r="ICA1" s="624"/>
      <c r="ICB1" s="624"/>
      <c r="ICC1" s="624"/>
      <c r="ICD1" s="624"/>
      <c r="ICE1" s="624"/>
      <c r="ICF1" s="624"/>
      <c r="ICG1" s="624"/>
      <c r="ICH1" s="624"/>
      <c r="ICI1" s="624"/>
      <c r="ICJ1" s="624"/>
      <c r="ICK1" s="624"/>
      <c r="ICL1" s="624"/>
      <c r="ICM1" s="624"/>
      <c r="ICN1" s="624"/>
      <c r="ICO1" s="624"/>
      <c r="ICP1" s="625"/>
      <c r="ICQ1" s="623"/>
      <c r="ICR1" s="624"/>
      <c r="ICS1" s="624"/>
      <c r="ICT1" s="624"/>
      <c r="ICU1" s="624"/>
      <c r="ICV1" s="624"/>
      <c r="ICW1" s="624"/>
      <c r="ICX1" s="624"/>
      <c r="ICY1" s="624"/>
      <c r="ICZ1" s="624"/>
      <c r="IDA1" s="624"/>
      <c r="IDB1" s="624"/>
      <c r="IDC1" s="624"/>
      <c r="IDD1" s="624"/>
      <c r="IDE1" s="624"/>
      <c r="IDF1" s="624"/>
      <c r="IDG1" s="624"/>
      <c r="IDH1" s="624"/>
      <c r="IDI1" s="624"/>
      <c r="IDJ1" s="624"/>
      <c r="IDK1" s="624"/>
      <c r="IDL1" s="624"/>
      <c r="IDM1" s="624"/>
      <c r="IDN1" s="624"/>
      <c r="IDO1" s="624"/>
      <c r="IDP1" s="625"/>
      <c r="IDQ1" s="623"/>
      <c r="IDR1" s="624"/>
      <c r="IDS1" s="624"/>
      <c r="IDT1" s="624"/>
      <c r="IDU1" s="624"/>
      <c r="IDV1" s="624"/>
      <c r="IDW1" s="624"/>
      <c r="IDX1" s="624"/>
      <c r="IDY1" s="624"/>
      <c r="IDZ1" s="624"/>
      <c r="IEA1" s="624"/>
      <c r="IEB1" s="624"/>
      <c r="IEC1" s="624"/>
      <c r="IED1" s="624"/>
      <c r="IEE1" s="624"/>
      <c r="IEF1" s="624"/>
      <c r="IEG1" s="624"/>
      <c r="IEH1" s="624"/>
      <c r="IEI1" s="624"/>
      <c r="IEJ1" s="624"/>
      <c r="IEK1" s="624"/>
      <c r="IEL1" s="624"/>
      <c r="IEM1" s="624"/>
      <c r="IEN1" s="624"/>
      <c r="IEO1" s="624"/>
      <c r="IEP1" s="625"/>
      <c r="IEQ1" s="623"/>
      <c r="IER1" s="624"/>
      <c r="IES1" s="624"/>
      <c r="IET1" s="624"/>
      <c r="IEU1" s="624"/>
      <c r="IEV1" s="624"/>
      <c r="IEW1" s="624"/>
      <c r="IEX1" s="624"/>
      <c r="IEY1" s="624"/>
      <c r="IEZ1" s="624"/>
      <c r="IFA1" s="624"/>
      <c r="IFB1" s="624"/>
      <c r="IFC1" s="624"/>
      <c r="IFD1" s="624"/>
      <c r="IFE1" s="624"/>
      <c r="IFF1" s="624"/>
      <c r="IFG1" s="624"/>
      <c r="IFH1" s="624"/>
      <c r="IFI1" s="624"/>
      <c r="IFJ1" s="624"/>
      <c r="IFK1" s="624"/>
      <c r="IFL1" s="624"/>
      <c r="IFM1" s="624"/>
      <c r="IFN1" s="624"/>
      <c r="IFO1" s="624"/>
      <c r="IFP1" s="625"/>
      <c r="IFQ1" s="623"/>
      <c r="IFR1" s="624"/>
      <c r="IFS1" s="624"/>
      <c r="IFT1" s="624"/>
      <c r="IFU1" s="624"/>
      <c r="IFV1" s="624"/>
      <c r="IFW1" s="624"/>
      <c r="IFX1" s="624"/>
      <c r="IFY1" s="624"/>
      <c r="IFZ1" s="624"/>
      <c r="IGA1" s="624"/>
      <c r="IGB1" s="624"/>
      <c r="IGC1" s="624"/>
      <c r="IGD1" s="624"/>
      <c r="IGE1" s="624"/>
      <c r="IGF1" s="624"/>
      <c r="IGG1" s="624"/>
      <c r="IGH1" s="624"/>
      <c r="IGI1" s="624"/>
      <c r="IGJ1" s="624"/>
      <c r="IGK1" s="624"/>
      <c r="IGL1" s="624"/>
      <c r="IGM1" s="624"/>
      <c r="IGN1" s="624"/>
      <c r="IGO1" s="624"/>
      <c r="IGP1" s="625"/>
      <c r="IGQ1" s="623"/>
      <c r="IGR1" s="624"/>
      <c r="IGS1" s="624"/>
      <c r="IGT1" s="624"/>
      <c r="IGU1" s="624"/>
      <c r="IGV1" s="624"/>
      <c r="IGW1" s="624"/>
      <c r="IGX1" s="624"/>
      <c r="IGY1" s="624"/>
      <c r="IGZ1" s="624"/>
      <c r="IHA1" s="624"/>
      <c r="IHB1" s="624"/>
      <c r="IHC1" s="624"/>
      <c r="IHD1" s="624"/>
      <c r="IHE1" s="624"/>
      <c r="IHF1" s="624"/>
      <c r="IHG1" s="624"/>
      <c r="IHH1" s="624"/>
      <c r="IHI1" s="624"/>
      <c r="IHJ1" s="624"/>
      <c r="IHK1" s="624"/>
      <c r="IHL1" s="624"/>
      <c r="IHM1" s="624"/>
      <c r="IHN1" s="624"/>
      <c r="IHO1" s="624"/>
      <c r="IHP1" s="625"/>
      <c r="IHQ1" s="623"/>
      <c r="IHR1" s="624"/>
      <c r="IHS1" s="624"/>
      <c r="IHT1" s="624"/>
      <c r="IHU1" s="624"/>
      <c r="IHV1" s="624"/>
      <c r="IHW1" s="624"/>
      <c r="IHX1" s="624"/>
      <c r="IHY1" s="624"/>
      <c r="IHZ1" s="624"/>
      <c r="IIA1" s="624"/>
      <c r="IIB1" s="624"/>
      <c r="IIC1" s="624"/>
      <c r="IID1" s="624"/>
      <c r="IIE1" s="624"/>
      <c r="IIF1" s="624"/>
      <c r="IIG1" s="624"/>
      <c r="IIH1" s="624"/>
      <c r="III1" s="624"/>
      <c r="IIJ1" s="624"/>
      <c r="IIK1" s="624"/>
      <c r="IIL1" s="624"/>
      <c r="IIM1" s="624"/>
      <c r="IIN1" s="624"/>
      <c r="IIO1" s="624"/>
      <c r="IIP1" s="625"/>
      <c r="IIQ1" s="623"/>
      <c r="IIR1" s="624"/>
      <c r="IIS1" s="624"/>
      <c r="IIT1" s="624"/>
      <c r="IIU1" s="624"/>
      <c r="IIV1" s="624"/>
      <c r="IIW1" s="624"/>
      <c r="IIX1" s="624"/>
      <c r="IIY1" s="624"/>
      <c r="IIZ1" s="624"/>
      <c r="IJA1" s="624"/>
      <c r="IJB1" s="624"/>
      <c r="IJC1" s="624"/>
      <c r="IJD1" s="624"/>
      <c r="IJE1" s="624"/>
      <c r="IJF1" s="624"/>
      <c r="IJG1" s="624"/>
      <c r="IJH1" s="624"/>
      <c r="IJI1" s="624"/>
      <c r="IJJ1" s="624"/>
      <c r="IJK1" s="624"/>
      <c r="IJL1" s="624"/>
      <c r="IJM1" s="624"/>
      <c r="IJN1" s="624"/>
      <c r="IJO1" s="624"/>
      <c r="IJP1" s="625"/>
      <c r="IJQ1" s="623"/>
      <c r="IJR1" s="624"/>
      <c r="IJS1" s="624"/>
      <c r="IJT1" s="624"/>
      <c r="IJU1" s="624"/>
      <c r="IJV1" s="624"/>
      <c r="IJW1" s="624"/>
      <c r="IJX1" s="624"/>
      <c r="IJY1" s="624"/>
      <c r="IJZ1" s="624"/>
      <c r="IKA1" s="624"/>
      <c r="IKB1" s="624"/>
      <c r="IKC1" s="624"/>
      <c r="IKD1" s="624"/>
      <c r="IKE1" s="624"/>
      <c r="IKF1" s="624"/>
      <c r="IKG1" s="624"/>
      <c r="IKH1" s="624"/>
      <c r="IKI1" s="624"/>
      <c r="IKJ1" s="624"/>
      <c r="IKK1" s="624"/>
      <c r="IKL1" s="624"/>
      <c r="IKM1" s="624"/>
      <c r="IKN1" s="624"/>
      <c r="IKO1" s="624"/>
      <c r="IKP1" s="625"/>
      <c r="IKQ1" s="623"/>
      <c r="IKR1" s="624"/>
      <c r="IKS1" s="624"/>
      <c r="IKT1" s="624"/>
      <c r="IKU1" s="624"/>
      <c r="IKV1" s="624"/>
      <c r="IKW1" s="624"/>
      <c r="IKX1" s="624"/>
      <c r="IKY1" s="624"/>
      <c r="IKZ1" s="624"/>
      <c r="ILA1" s="624"/>
      <c r="ILB1" s="624"/>
      <c r="ILC1" s="624"/>
      <c r="ILD1" s="624"/>
      <c r="ILE1" s="624"/>
      <c r="ILF1" s="624"/>
      <c r="ILG1" s="624"/>
      <c r="ILH1" s="624"/>
      <c r="ILI1" s="624"/>
      <c r="ILJ1" s="624"/>
      <c r="ILK1" s="624"/>
      <c r="ILL1" s="624"/>
      <c r="ILM1" s="624"/>
      <c r="ILN1" s="624"/>
      <c r="ILO1" s="624"/>
      <c r="ILP1" s="625"/>
      <c r="ILQ1" s="623"/>
      <c r="ILR1" s="624"/>
      <c r="ILS1" s="624"/>
      <c r="ILT1" s="624"/>
      <c r="ILU1" s="624"/>
      <c r="ILV1" s="624"/>
      <c r="ILW1" s="624"/>
      <c r="ILX1" s="624"/>
      <c r="ILY1" s="624"/>
      <c r="ILZ1" s="624"/>
      <c r="IMA1" s="624"/>
      <c r="IMB1" s="624"/>
      <c r="IMC1" s="624"/>
      <c r="IMD1" s="624"/>
      <c r="IME1" s="624"/>
      <c r="IMF1" s="624"/>
      <c r="IMG1" s="624"/>
      <c r="IMH1" s="624"/>
      <c r="IMI1" s="624"/>
      <c r="IMJ1" s="624"/>
      <c r="IMK1" s="624"/>
      <c r="IML1" s="624"/>
      <c r="IMM1" s="624"/>
      <c r="IMN1" s="624"/>
      <c r="IMO1" s="624"/>
      <c r="IMP1" s="625"/>
      <c r="IMQ1" s="623"/>
      <c r="IMR1" s="624"/>
      <c r="IMS1" s="624"/>
      <c r="IMT1" s="624"/>
      <c r="IMU1" s="624"/>
      <c r="IMV1" s="624"/>
      <c r="IMW1" s="624"/>
      <c r="IMX1" s="624"/>
      <c r="IMY1" s="624"/>
      <c r="IMZ1" s="624"/>
      <c r="INA1" s="624"/>
      <c r="INB1" s="624"/>
      <c r="INC1" s="624"/>
      <c r="IND1" s="624"/>
      <c r="INE1" s="624"/>
      <c r="INF1" s="624"/>
      <c r="ING1" s="624"/>
      <c r="INH1" s="624"/>
      <c r="INI1" s="624"/>
      <c r="INJ1" s="624"/>
      <c r="INK1" s="624"/>
      <c r="INL1" s="624"/>
      <c r="INM1" s="624"/>
      <c r="INN1" s="624"/>
      <c r="INO1" s="624"/>
      <c r="INP1" s="625"/>
      <c r="INQ1" s="623"/>
      <c r="INR1" s="624"/>
      <c r="INS1" s="624"/>
      <c r="INT1" s="624"/>
      <c r="INU1" s="624"/>
      <c r="INV1" s="624"/>
      <c r="INW1" s="624"/>
      <c r="INX1" s="624"/>
      <c r="INY1" s="624"/>
      <c r="INZ1" s="624"/>
      <c r="IOA1" s="624"/>
      <c r="IOB1" s="624"/>
      <c r="IOC1" s="624"/>
      <c r="IOD1" s="624"/>
      <c r="IOE1" s="624"/>
      <c r="IOF1" s="624"/>
      <c r="IOG1" s="624"/>
      <c r="IOH1" s="624"/>
      <c r="IOI1" s="624"/>
      <c r="IOJ1" s="624"/>
      <c r="IOK1" s="624"/>
      <c r="IOL1" s="624"/>
      <c r="IOM1" s="624"/>
      <c r="ION1" s="624"/>
      <c r="IOO1" s="624"/>
      <c r="IOP1" s="625"/>
      <c r="IOQ1" s="623"/>
      <c r="IOR1" s="624"/>
      <c r="IOS1" s="624"/>
      <c r="IOT1" s="624"/>
      <c r="IOU1" s="624"/>
      <c r="IOV1" s="624"/>
      <c r="IOW1" s="624"/>
      <c r="IOX1" s="624"/>
      <c r="IOY1" s="624"/>
      <c r="IOZ1" s="624"/>
      <c r="IPA1" s="624"/>
      <c r="IPB1" s="624"/>
      <c r="IPC1" s="624"/>
      <c r="IPD1" s="624"/>
      <c r="IPE1" s="624"/>
      <c r="IPF1" s="624"/>
      <c r="IPG1" s="624"/>
      <c r="IPH1" s="624"/>
      <c r="IPI1" s="624"/>
      <c r="IPJ1" s="624"/>
      <c r="IPK1" s="624"/>
      <c r="IPL1" s="624"/>
      <c r="IPM1" s="624"/>
      <c r="IPN1" s="624"/>
      <c r="IPO1" s="624"/>
      <c r="IPP1" s="625"/>
      <c r="IPQ1" s="623"/>
      <c r="IPR1" s="624"/>
      <c r="IPS1" s="624"/>
      <c r="IPT1" s="624"/>
      <c r="IPU1" s="624"/>
      <c r="IPV1" s="624"/>
      <c r="IPW1" s="624"/>
      <c r="IPX1" s="624"/>
      <c r="IPY1" s="624"/>
      <c r="IPZ1" s="624"/>
      <c r="IQA1" s="624"/>
      <c r="IQB1" s="624"/>
      <c r="IQC1" s="624"/>
      <c r="IQD1" s="624"/>
      <c r="IQE1" s="624"/>
      <c r="IQF1" s="624"/>
      <c r="IQG1" s="624"/>
      <c r="IQH1" s="624"/>
      <c r="IQI1" s="624"/>
      <c r="IQJ1" s="624"/>
      <c r="IQK1" s="624"/>
      <c r="IQL1" s="624"/>
      <c r="IQM1" s="624"/>
      <c r="IQN1" s="624"/>
      <c r="IQO1" s="624"/>
      <c r="IQP1" s="625"/>
      <c r="IQQ1" s="623"/>
      <c r="IQR1" s="624"/>
      <c r="IQS1" s="624"/>
      <c r="IQT1" s="624"/>
      <c r="IQU1" s="624"/>
      <c r="IQV1" s="624"/>
      <c r="IQW1" s="624"/>
      <c r="IQX1" s="624"/>
      <c r="IQY1" s="624"/>
      <c r="IQZ1" s="624"/>
      <c r="IRA1" s="624"/>
      <c r="IRB1" s="624"/>
      <c r="IRC1" s="624"/>
      <c r="IRD1" s="624"/>
      <c r="IRE1" s="624"/>
      <c r="IRF1" s="624"/>
      <c r="IRG1" s="624"/>
      <c r="IRH1" s="624"/>
      <c r="IRI1" s="624"/>
      <c r="IRJ1" s="624"/>
      <c r="IRK1" s="624"/>
      <c r="IRL1" s="624"/>
      <c r="IRM1" s="624"/>
      <c r="IRN1" s="624"/>
      <c r="IRO1" s="624"/>
      <c r="IRP1" s="625"/>
      <c r="IRQ1" s="623"/>
      <c r="IRR1" s="624"/>
      <c r="IRS1" s="624"/>
      <c r="IRT1" s="624"/>
      <c r="IRU1" s="624"/>
      <c r="IRV1" s="624"/>
      <c r="IRW1" s="624"/>
      <c r="IRX1" s="624"/>
      <c r="IRY1" s="624"/>
      <c r="IRZ1" s="624"/>
      <c r="ISA1" s="624"/>
      <c r="ISB1" s="624"/>
      <c r="ISC1" s="624"/>
      <c r="ISD1" s="624"/>
      <c r="ISE1" s="624"/>
      <c r="ISF1" s="624"/>
      <c r="ISG1" s="624"/>
      <c r="ISH1" s="624"/>
      <c r="ISI1" s="624"/>
      <c r="ISJ1" s="624"/>
      <c r="ISK1" s="624"/>
      <c r="ISL1" s="624"/>
      <c r="ISM1" s="624"/>
      <c r="ISN1" s="624"/>
      <c r="ISO1" s="624"/>
      <c r="ISP1" s="625"/>
      <c r="ISQ1" s="623"/>
      <c r="ISR1" s="624"/>
      <c r="ISS1" s="624"/>
      <c r="IST1" s="624"/>
      <c r="ISU1" s="624"/>
      <c r="ISV1" s="624"/>
      <c r="ISW1" s="624"/>
      <c r="ISX1" s="624"/>
      <c r="ISY1" s="624"/>
      <c r="ISZ1" s="624"/>
      <c r="ITA1" s="624"/>
      <c r="ITB1" s="624"/>
      <c r="ITC1" s="624"/>
      <c r="ITD1" s="624"/>
      <c r="ITE1" s="624"/>
      <c r="ITF1" s="624"/>
      <c r="ITG1" s="624"/>
      <c r="ITH1" s="624"/>
      <c r="ITI1" s="624"/>
      <c r="ITJ1" s="624"/>
      <c r="ITK1" s="624"/>
      <c r="ITL1" s="624"/>
      <c r="ITM1" s="624"/>
      <c r="ITN1" s="624"/>
      <c r="ITO1" s="624"/>
      <c r="ITP1" s="625"/>
      <c r="ITQ1" s="623"/>
      <c r="ITR1" s="624"/>
      <c r="ITS1" s="624"/>
      <c r="ITT1" s="624"/>
      <c r="ITU1" s="624"/>
      <c r="ITV1" s="624"/>
      <c r="ITW1" s="624"/>
      <c r="ITX1" s="624"/>
      <c r="ITY1" s="624"/>
      <c r="ITZ1" s="624"/>
      <c r="IUA1" s="624"/>
      <c r="IUB1" s="624"/>
      <c r="IUC1" s="624"/>
      <c r="IUD1" s="624"/>
      <c r="IUE1" s="624"/>
      <c r="IUF1" s="624"/>
      <c r="IUG1" s="624"/>
      <c r="IUH1" s="624"/>
      <c r="IUI1" s="624"/>
      <c r="IUJ1" s="624"/>
      <c r="IUK1" s="624"/>
      <c r="IUL1" s="624"/>
      <c r="IUM1" s="624"/>
      <c r="IUN1" s="624"/>
      <c r="IUO1" s="624"/>
      <c r="IUP1" s="625"/>
      <c r="IUQ1" s="623"/>
      <c r="IUR1" s="624"/>
      <c r="IUS1" s="624"/>
      <c r="IUT1" s="624"/>
      <c r="IUU1" s="624"/>
      <c r="IUV1" s="624"/>
      <c r="IUW1" s="624"/>
      <c r="IUX1" s="624"/>
      <c r="IUY1" s="624"/>
      <c r="IUZ1" s="624"/>
      <c r="IVA1" s="624"/>
      <c r="IVB1" s="624"/>
      <c r="IVC1" s="624"/>
      <c r="IVD1" s="624"/>
      <c r="IVE1" s="624"/>
      <c r="IVF1" s="624"/>
      <c r="IVG1" s="624"/>
      <c r="IVH1" s="624"/>
      <c r="IVI1" s="624"/>
      <c r="IVJ1" s="624"/>
      <c r="IVK1" s="624"/>
      <c r="IVL1" s="624"/>
      <c r="IVM1" s="624"/>
      <c r="IVN1" s="624"/>
      <c r="IVO1" s="624"/>
      <c r="IVP1" s="625"/>
      <c r="IVQ1" s="623"/>
      <c r="IVR1" s="624"/>
      <c r="IVS1" s="624"/>
      <c r="IVT1" s="624"/>
      <c r="IVU1" s="624"/>
      <c r="IVV1" s="624"/>
      <c r="IVW1" s="624"/>
      <c r="IVX1" s="624"/>
      <c r="IVY1" s="624"/>
      <c r="IVZ1" s="624"/>
      <c r="IWA1" s="624"/>
      <c r="IWB1" s="624"/>
      <c r="IWC1" s="624"/>
      <c r="IWD1" s="624"/>
      <c r="IWE1" s="624"/>
      <c r="IWF1" s="624"/>
      <c r="IWG1" s="624"/>
      <c r="IWH1" s="624"/>
      <c r="IWI1" s="624"/>
      <c r="IWJ1" s="624"/>
      <c r="IWK1" s="624"/>
      <c r="IWL1" s="624"/>
      <c r="IWM1" s="624"/>
      <c r="IWN1" s="624"/>
      <c r="IWO1" s="624"/>
      <c r="IWP1" s="625"/>
      <c r="IWQ1" s="623"/>
      <c r="IWR1" s="624"/>
      <c r="IWS1" s="624"/>
      <c r="IWT1" s="624"/>
      <c r="IWU1" s="624"/>
      <c r="IWV1" s="624"/>
      <c r="IWW1" s="624"/>
      <c r="IWX1" s="624"/>
      <c r="IWY1" s="624"/>
      <c r="IWZ1" s="624"/>
      <c r="IXA1" s="624"/>
      <c r="IXB1" s="624"/>
      <c r="IXC1" s="624"/>
      <c r="IXD1" s="624"/>
      <c r="IXE1" s="624"/>
      <c r="IXF1" s="624"/>
      <c r="IXG1" s="624"/>
      <c r="IXH1" s="624"/>
      <c r="IXI1" s="624"/>
      <c r="IXJ1" s="624"/>
      <c r="IXK1" s="624"/>
      <c r="IXL1" s="624"/>
      <c r="IXM1" s="624"/>
      <c r="IXN1" s="624"/>
      <c r="IXO1" s="624"/>
      <c r="IXP1" s="625"/>
      <c r="IXQ1" s="623"/>
      <c r="IXR1" s="624"/>
      <c r="IXS1" s="624"/>
      <c r="IXT1" s="624"/>
      <c r="IXU1" s="624"/>
      <c r="IXV1" s="624"/>
      <c r="IXW1" s="624"/>
      <c r="IXX1" s="624"/>
      <c r="IXY1" s="624"/>
      <c r="IXZ1" s="624"/>
      <c r="IYA1" s="624"/>
      <c r="IYB1" s="624"/>
      <c r="IYC1" s="624"/>
      <c r="IYD1" s="624"/>
      <c r="IYE1" s="624"/>
      <c r="IYF1" s="624"/>
      <c r="IYG1" s="624"/>
      <c r="IYH1" s="624"/>
      <c r="IYI1" s="624"/>
      <c r="IYJ1" s="624"/>
      <c r="IYK1" s="624"/>
      <c r="IYL1" s="624"/>
      <c r="IYM1" s="624"/>
      <c r="IYN1" s="624"/>
      <c r="IYO1" s="624"/>
      <c r="IYP1" s="625"/>
      <c r="IYQ1" s="623"/>
      <c r="IYR1" s="624"/>
      <c r="IYS1" s="624"/>
      <c r="IYT1" s="624"/>
      <c r="IYU1" s="624"/>
      <c r="IYV1" s="624"/>
      <c r="IYW1" s="624"/>
      <c r="IYX1" s="624"/>
      <c r="IYY1" s="624"/>
      <c r="IYZ1" s="624"/>
      <c r="IZA1" s="624"/>
      <c r="IZB1" s="624"/>
      <c r="IZC1" s="624"/>
      <c r="IZD1" s="624"/>
      <c r="IZE1" s="624"/>
      <c r="IZF1" s="624"/>
      <c r="IZG1" s="624"/>
      <c r="IZH1" s="624"/>
      <c r="IZI1" s="624"/>
      <c r="IZJ1" s="624"/>
      <c r="IZK1" s="624"/>
      <c r="IZL1" s="624"/>
      <c r="IZM1" s="624"/>
      <c r="IZN1" s="624"/>
      <c r="IZO1" s="624"/>
      <c r="IZP1" s="625"/>
      <c r="IZQ1" s="623"/>
      <c r="IZR1" s="624"/>
      <c r="IZS1" s="624"/>
      <c r="IZT1" s="624"/>
      <c r="IZU1" s="624"/>
      <c r="IZV1" s="624"/>
      <c r="IZW1" s="624"/>
      <c r="IZX1" s="624"/>
      <c r="IZY1" s="624"/>
      <c r="IZZ1" s="624"/>
      <c r="JAA1" s="624"/>
      <c r="JAB1" s="624"/>
      <c r="JAC1" s="624"/>
      <c r="JAD1" s="624"/>
      <c r="JAE1" s="624"/>
      <c r="JAF1" s="624"/>
      <c r="JAG1" s="624"/>
      <c r="JAH1" s="624"/>
      <c r="JAI1" s="624"/>
      <c r="JAJ1" s="624"/>
      <c r="JAK1" s="624"/>
      <c r="JAL1" s="624"/>
      <c r="JAM1" s="624"/>
      <c r="JAN1" s="624"/>
      <c r="JAO1" s="624"/>
      <c r="JAP1" s="625"/>
      <c r="JAQ1" s="623"/>
      <c r="JAR1" s="624"/>
      <c r="JAS1" s="624"/>
      <c r="JAT1" s="624"/>
      <c r="JAU1" s="624"/>
      <c r="JAV1" s="624"/>
      <c r="JAW1" s="624"/>
      <c r="JAX1" s="624"/>
      <c r="JAY1" s="624"/>
      <c r="JAZ1" s="624"/>
      <c r="JBA1" s="624"/>
      <c r="JBB1" s="624"/>
      <c r="JBC1" s="624"/>
      <c r="JBD1" s="624"/>
      <c r="JBE1" s="624"/>
      <c r="JBF1" s="624"/>
      <c r="JBG1" s="624"/>
      <c r="JBH1" s="624"/>
      <c r="JBI1" s="624"/>
      <c r="JBJ1" s="624"/>
      <c r="JBK1" s="624"/>
      <c r="JBL1" s="624"/>
      <c r="JBM1" s="624"/>
      <c r="JBN1" s="624"/>
      <c r="JBO1" s="624"/>
      <c r="JBP1" s="625"/>
      <c r="JBQ1" s="623"/>
      <c r="JBR1" s="624"/>
      <c r="JBS1" s="624"/>
      <c r="JBT1" s="624"/>
      <c r="JBU1" s="624"/>
      <c r="JBV1" s="624"/>
      <c r="JBW1" s="624"/>
      <c r="JBX1" s="624"/>
      <c r="JBY1" s="624"/>
      <c r="JBZ1" s="624"/>
      <c r="JCA1" s="624"/>
      <c r="JCB1" s="624"/>
      <c r="JCC1" s="624"/>
      <c r="JCD1" s="624"/>
      <c r="JCE1" s="624"/>
      <c r="JCF1" s="624"/>
      <c r="JCG1" s="624"/>
      <c r="JCH1" s="624"/>
      <c r="JCI1" s="624"/>
      <c r="JCJ1" s="624"/>
      <c r="JCK1" s="624"/>
      <c r="JCL1" s="624"/>
      <c r="JCM1" s="624"/>
      <c r="JCN1" s="624"/>
      <c r="JCO1" s="624"/>
      <c r="JCP1" s="625"/>
      <c r="JCQ1" s="623"/>
      <c r="JCR1" s="624"/>
      <c r="JCS1" s="624"/>
      <c r="JCT1" s="624"/>
      <c r="JCU1" s="624"/>
      <c r="JCV1" s="624"/>
      <c r="JCW1" s="624"/>
      <c r="JCX1" s="624"/>
      <c r="JCY1" s="624"/>
      <c r="JCZ1" s="624"/>
      <c r="JDA1" s="624"/>
      <c r="JDB1" s="624"/>
      <c r="JDC1" s="624"/>
      <c r="JDD1" s="624"/>
      <c r="JDE1" s="624"/>
      <c r="JDF1" s="624"/>
      <c r="JDG1" s="624"/>
      <c r="JDH1" s="624"/>
      <c r="JDI1" s="624"/>
      <c r="JDJ1" s="624"/>
      <c r="JDK1" s="624"/>
      <c r="JDL1" s="624"/>
      <c r="JDM1" s="624"/>
      <c r="JDN1" s="624"/>
      <c r="JDO1" s="624"/>
      <c r="JDP1" s="625"/>
      <c r="JDQ1" s="623"/>
      <c r="JDR1" s="624"/>
      <c r="JDS1" s="624"/>
      <c r="JDT1" s="624"/>
      <c r="JDU1" s="624"/>
      <c r="JDV1" s="624"/>
      <c r="JDW1" s="624"/>
      <c r="JDX1" s="624"/>
      <c r="JDY1" s="624"/>
      <c r="JDZ1" s="624"/>
      <c r="JEA1" s="624"/>
      <c r="JEB1" s="624"/>
      <c r="JEC1" s="624"/>
      <c r="JED1" s="624"/>
      <c r="JEE1" s="624"/>
      <c r="JEF1" s="624"/>
      <c r="JEG1" s="624"/>
      <c r="JEH1" s="624"/>
      <c r="JEI1" s="624"/>
      <c r="JEJ1" s="624"/>
      <c r="JEK1" s="624"/>
      <c r="JEL1" s="624"/>
      <c r="JEM1" s="624"/>
      <c r="JEN1" s="624"/>
      <c r="JEO1" s="624"/>
      <c r="JEP1" s="625"/>
      <c r="JEQ1" s="623"/>
      <c r="JER1" s="624"/>
      <c r="JES1" s="624"/>
      <c r="JET1" s="624"/>
      <c r="JEU1" s="624"/>
      <c r="JEV1" s="624"/>
      <c r="JEW1" s="624"/>
      <c r="JEX1" s="624"/>
      <c r="JEY1" s="624"/>
      <c r="JEZ1" s="624"/>
      <c r="JFA1" s="624"/>
      <c r="JFB1" s="624"/>
      <c r="JFC1" s="624"/>
      <c r="JFD1" s="624"/>
      <c r="JFE1" s="624"/>
      <c r="JFF1" s="624"/>
      <c r="JFG1" s="624"/>
      <c r="JFH1" s="624"/>
      <c r="JFI1" s="624"/>
      <c r="JFJ1" s="624"/>
      <c r="JFK1" s="624"/>
      <c r="JFL1" s="624"/>
      <c r="JFM1" s="624"/>
      <c r="JFN1" s="624"/>
      <c r="JFO1" s="624"/>
      <c r="JFP1" s="625"/>
      <c r="JFQ1" s="623"/>
      <c r="JFR1" s="624"/>
      <c r="JFS1" s="624"/>
      <c r="JFT1" s="624"/>
      <c r="JFU1" s="624"/>
      <c r="JFV1" s="624"/>
      <c r="JFW1" s="624"/>
      <c r="JFX1" s="624"/>
      <c r="JFY1" s="624"/>
      <c r="JFZ1" s="624"/>
      <c r="JGA1" s="624"/>
      <c r="JGB1" s="624"/>
      <c r="JGC1" s="624"/>
      <c r="JGD1" s="624"/>
      <c r="JGE1" s="624"/>
      <c r="JGF1" s="624"/>
      <c r="JGG1" s="624"/>
      <c r="JGH1" s="624"/>
      <c r="JGI1" s="624"/>
      <c r="JGJ1" s="624"/>
      <c r="JGK1" s="624"/>
      <c r="JGL1" s="624"/>
      <c r="JGM1" s="624"/>
      <c r="JGN1" s="624"/>
      <c r="JGO1" s="624"/>
      <c r="JGP1" s="625"/>
      <c r="JGQ1" s="623"/>
      <c r="JGR1" s="624"/>
      <c r="JGS1" s="624"/>
      <c r="JGT1" s="624"/>
      <c r="JGU1" s="624"/>
      <c r="JGV1" s="624"/>
      <c r="JGW1" s="624"/>
      <c r="JGX1" s="624"/>
      <c r="JGY1" s="624"/>
      <c r="JGZ1" s="624"/>
      <c r="JHA1" s="624"/>
      <c r="JHB1" s="624"/>
      <c r="JHC1" s="624"/>
      <c r="JHD1" s="624"/>
      <c r="JHE1" s="624"/>
      <c r="JHF1" s="624"/>
      <c r="JHG1" s="624"/>
      <c r="JHH1" s="624"/>
      <c r="JHI1" s="624"/>
      <c r="JHJ1" s="624"/>
      <c r="JHK1" s="624"/>
      <c r="JHL1" s="624"/>
      <c r="JHM1" s="624"/>
      <c r="JHN1" s="624"/>
      <c r="JHO1" s="624"/>
      <c r="JHP1" s="625"/>
      <c r="JHQ1" s="623"/>
      <c r="JHR1" s="624"/>
      <c r="JHS1" s="624"/>
      <c r="JHT1" s="624"/>
      <c r="JHU1" s="624"/>
      <c r="JHV1" s="624"/>
      <c r="JHW1" s="624"/>
      <c r="JHX1" s="624"/>
      <c r="JHY1" s="624"/>
      <c r="JHZ1" s="624"/>
      <c r="JIA1" s="624"/>
      <c r="JIB1" s="624"/>
      <c r="JIC1" s="624"/>
      <c r="JID1" s="624"/>
      <c r="JIE1" s="624"/>
      <c r="JIF1" s="624"/>
      <c r="JIG1" s="624"/>
      <c r="JIH1" s="624"/>
      <c r="JII1" s="624"/>
      <c r="JIJ1" s="624"/>
      <c r="JIK1" s="624"/>
      <c r="JIL1" s="624"/>
      <c r="JIM1" s="624"/>
      <c r="JIN1" s="624"/>
      <c r="JIO1" s="624"/>
      <c r="JIP1" s="625"/>
      <c r="JIQ1" s="623"/>
      <c r="JIR1" s="624"/>
      <c r="JIS1" s="624"/>
      <c r="JIT1" s="624"/>
      <c r="JIU1" s="624"/>
      <c r="JIV1" s="624"/>
      <c r="JIW1" s="624"/>
      <c r="JIX1" s="624"/>
      <c r="JIY1" s="624"/>
      <c r="JIZ1" s="624"/>
      <c r="JJA1" s="624"/>
      <c r="JJB1" s="624"/>
      <c r="JJC1" s="624"/>
      <c r="JJD1" s="624"/>
      <c r="JJE1" s="624"/>
      <c r="JJF1" s="624"/>
      <c r="JJG1" s="624"/>
      <c r="JJH1" s="624"/>
      <c r="JJI1" s="624"/>
      <c r="JJJ1" s="624"/>
      <c r="JJK1" s="624"/>
      <c r="JJL1" s="624"/>
      <c r="JJM1" s="624"/>
      <c r="JJN1" s="624"/>
      <c r="JJO1" s="624"/>
      <c r="JJP1" s="625"/>
      <c r="JJQ1" s="623"/>
      <c r="JJR1" s="624"/>
      <c r="JJS1" s="624"/>
      <c r="JJT1" s="624"/>
      <c r="JJU1" s="624"/>
      <c r="JJV1" s="624"/>
      <c r="JJW1" s="624"/>
      <c r="JJX1" s="624"/>
      <c r="JJY1" s="624"/>
      <c r="JJZ1" s="624"/>
      <c r="JKA1" s="624"/>
      <c r="JKB1" s="624"/>
      <c r="JKC1" s="624"/>
      <c r="JKD1" s="624"/>
      <c r="JKE1" s="624"/>
      <c r="JKF1" s="624"/>
      <c r="JKG1" s="624"/>
      <c r="JKH1" s="624"/>
      <c r="JKI1" s="624"/>
      <c r="JKJ1" s="624"/>
      <c r="JKK1" s="624"/>
      <c r="JKL1" s="624"/>
      <c r="JKM1" s="624"/>
      <c r="JKN1" s="624"/>
      <c r="JKO1" s="624"/>
      <c r="JKP1" s="625"/>
      <c r="JKQ1" s="623"/>
      <c r="JKR1" s="624"/>
      <c r="JKS1" s="624"/>
      <c r="JKT1" s="624"/>
      <c r="JKU1" s="624"/>
      <c r="JKV1" s="624"/>
      <c r="JKW1" s="624"/>
      <c r="JKX1" s="624"/>
      <c r="JKY1" s="624"/>
      <c r="JKZ1" s="624"/>
      <c r="JLA1" s="624"/>
      <c r="JLB1" s="624"/>
      <c r="JLC1" s="624"/>
      <c r="JLD1" s="624"/>
      <c r="JLE1" s="624"/>
      <c r="JLF1" s="624"/>
      <c r="JLG1" s="624"/>
      <c r="JLH1" s="624"/>
      <c r="JLI1" s="624"/>
      <c r="JLJ1" s="624"/>
      <c r="JLK1" s="624"/>
      <c r="JLL1" s="624"/>
      <c r="JLM1" s="624"/>
      <c r="JLN1" s="624"/>
      <c r="JLO1" s="624"/>
      <c r="JLP1" s="625"/>
      <c r="JLQ1" s="623"/>
      <c r="JLR1" s="624"/>
      <c r="JLS1" s="624"/>
      <c r="JLT1" s="624"/>
      <c r="JLU1" s="624"/>
      <c r="JLV1" s="624"/>
      <c r="JLW1" s="624"/>
      <c r="JLX1" s="624"/>
      <c r="JLY1" s="624"/>
      <c r="JLZ1" s="624"/>
      <c r="JMA1" s="624"/>
      <c r="JMB1" s="624"/>
      <c r="JMC1" s="624"/>
      <c r="JMD1" s="624"/>
      <c r="JME1" s="624"/>
      <c r="JMF1" s="624"/>
      <c r="JMG1" s="624"/>
      <c r="JMH1" s="624"/>
      <c r="JMI1" s="624"/>
      <c r="JMJ1" s="624"/>
      <c r="JMK1" s="624"/>
      <c r="JML1" s="624"/>
      <c r="JMM1" s="624"/>
      <c r="JMN1" s="624"/>
      <c r="JMO1" s="624"/>
      <c r="JMP1" s="625"/>
      <c r="JMQ1" s="623"/>
      <c r="JMR1" s="624"/>
      <c r="JMS1" s="624"/>
      <c r="JMT1" s="624"/>
      <c r="JMU1" s="624"/>
      <c r="JMV1" s="624"/>
      <c r="JMW1" s="624"/>
      <c r="JMX1" s="624"/>
      <c r="JMY1" s="624"/>
      <c r="JMZ1" s="624"/>
      <c r="JNA1" s="624"/>
      <c r="JNB1" s="624"/>
      <c r="JNC1" s="624"/>
      <c r="JND1" s="624"/>
      <c r="JNE1" s="624"/>
      <c r="JNF1" s="624"/>
      <c r="JNG1" s="624"/>
      <c r="JNH1" s="624"/>
      <c r="JNI1" s="624"/>
      <c r="JNJ1" s="624"/>
      <c r="JNK1" s="624"/>
      <c r="JNL1" s="624"/>
      <c r="JNM1" s="624"/>
      <c r="JNN1" s="624"/>
      <c r="JNO1" s="624"/>
      <c r="JNP1" s="625"/>
      <c r="JNQ1" s="623"/>
      <c r="JNR1" s="624"/>
      <c r="JNS1" s="624"/>
      <c r="JNT1" s="624"/>
      <c r="JNU1" s="624"/>
      <c r="JNV1" s="624"/>
      <c r="JNW1" s="624"/>
      <c r="JNX1" s="624"/>
      <c r="JNY1" s="624"/>
      <c r="JNZ1" s="624"/>
      <c r="JOA1" s="624"/>
      <c r="JOB1" s="624"/>
      <c r="JOC1" s="624"/>
      <c r="JOD1" s="624"/>
      <c r="JOE1" s="624"/>
      <c r="JOF1" s="624"/>
      <c r="JOG1" s="624"/>
      <c r="JOH1" s="624"/>
      <c r="JOI1" s="624"/>
      <c r="JOJ1" s="624"/>
      <c r="JOK1" s="624"/>
      <c r="JOL1" s="624"/>
      <c r="JOM1" s="624"/>
      <c r="JON1" s="624"/>
      <c r="JOO1" s="624"/>
      <c r="JOP1" s="625"/>
      <c r="JOQ1" s="623"/>
      <c r="JOR1" s="624"/>
      <c r="JOS1" s="624"/>
      <c r="JOT1" s="624"/>
      <c r="JOU1" s="624"/>
      <c r="JOV1" s="624"/>
      <c r="JOW1" s="624"/>
      <c r="JOX1" s="624"/>
      <c r="JOY1" s="624"/>
      <c r="JOZ1" s="624"/>
      <c r="JPA1" s="624"/>
      <c r="JPB1" s="624"/>
      <c r="JPC1" s="624"/>
      <c r="JPD1" s="624"/>
      <c r="JPE1" s="624"/>
      <c r="JPF1" s="624"/>
      <c r="JPG1" s="624"/>
      <c r="JPH1" s="624"/>
      <c r="JPI1" s="624"/>
      <c r="JPJ1" s="624"/>
      <c r="JPK1" s="624"/>
      <c r="JPL1" s="624"/>
      <c r="JPM1" s="624"/>
      <c r="JPN1" s="624"/>
      <c r="JPO1" s="624"/>
      <c r="JPP1" s="625"/>
      <c r="JPQ1" s="623"/>
      <c r="JPR1" s="624"/>
      <c r="JPS1" s="624"/>
      <c r="JPT1" s="624"/>
      <c r="JPU1" s="624"/>
      <c r="JPV1" s="624"/>
      <c r="JPW1" s="624"/>
      <c r="JPX1" s="624"/>
      <c r="JPY1" s="624"/>
      <c r="JPZ1" s="624"/>
      <c r="JQA1" s="624"/>
      <c r="JQB1" s="624"/>
      <c r="JQC1" s="624"/>
      <c r="JQD1" s="624"/>
      <c r="JQE1" s="624"/>
      <c r="JQF1" s="624"/>
      <c r="JQG1" s="624"/>
      <c r="JQH1" s="624"/>
      <c r="JQI1" s="624"/>
      <c r="JQJ1" s="624"/>
      <c r="JQK1" s="624"/>
      <c r="JQL1" s="624"/>
      <c r="JQM1" s="624"/>
      <c r="JQN1" s="624"/>
      <c r="JQO1" s="624"/>
      <c r="JQP1" s="625"/>
      <c r="JQQ1" s="623"/>
      <c r="JQR1" s="624"/>
      <c r="JQS1" s="624"/>
      <c r="JQT1" s="624"/>
      <c r="JQU1" s="624"/>
      <c r="JQV1" s="624"/>
      <c r="JQW1" s="624"/>
      <c r="JQX1" s="624"/>
      <c r="JQY1" s="624"/>
      <c r="JQZ1" s="624"/>
      <c r="JRA1" s="624"/>
      <c r="JRB1" s="624"/>
      <c r="JRC1" s="624"/>
      <c r="JRD1" s="624"/>
      <c r="JRE1" s="624"/>
      <c r="JRF1" s="624"/>
      <c r="JRG1" s="624"/>
      <c r="JRH1" s="624"/>
      <c r="JRI1" s="624"/>
      <c r="JRJ1" s="624"/>
      <c r="JRK1" s="624"/>
      <c r="JRL1" s="624"/>
      <c r="JRM1" s="624"/>
      <c r="JRN1" s="624"/>
      <c r="JRO1" s="624"/>
      <c r="JRP1" s="625"/>
      <c r="JRQ1" s="623"/>
      <c r="JRR1" s="624"/>
      <c r="JRS1" s="624"/>
      <c r="JRT1" s="624"/>
      <c r="JRU1" s="624"/>
      <c r="JRV1" s="624"/>
      <c r="JRW1" s="624"/>
      <c r="JRX1" s="624"/>
      <c r="JRY1" s="624"/>
      <c r="JRZ1" s="624"/>
      <c r="JSA1" s="624"/>
      <c r="JSB1" s="624"/>
      <c r="JSC1" s="624"/>
      <c r="JSD1" s="624"/>
      <c r="JSE1" s="624"/>
      <c r="JSF1" s="624"/>
      <c r="JSG1" s="624"/>
      <c r="JSH1" s="624"/>
      <c r="JSI1" s="624"/>
      <c r="JSJ1" s="624"/>
      <c r="JSK1" s="624"/>
      <c r="JSL1" s="624"/>
      <c r="JSM1" s="624"/>
      <c r="JSN1" s="624"/>
      <c r="JSO1" s="624"/>
      <c r="JSP1" s="625"/>
      <c r="JSQ1" s="623"/>
      <c r="JSR1" s="624"/>
      <c r="JSS1" s="624"/>
      <c r="JST1" s="624"/>
      <c r="JSU1" s="624"/>
      <c r="JSV1" s="624"/>
      <c r="JSW1" s="624"/>
      <c r="JSX1" s="624"/>
      <c r="JSY1" s="624"/>
      <c r="JSZ1" s="624"/>
      <c r="JTA1" s="624"/>
      <c r="JTB1" s="624"/>
      <c r="JTC1" s="624"/>
      <c r="JTD1" s="624"/>
      <c r="JTE1" s="624"/>
      <c r="JTF1" s="624"/>
      <c r="JTG1" s="624"/>
      <c r="JTH1" s="624"/>
      <c r="JTI1" s="624"/>
      <c r="JTJ1" s="624"/>
      <c r="JTK1" s="624"/>
      <c r="JTL1" s="624"/>
      <c r="JTM1" s="624"/>
      <c r="JTN1" s="624"/>
      <c r="JTO1" s="624"/>
      <c r="JTP1" s="625"/>
      <c r="JTQ1" s="623"/>
      <c r="JTR1" s="624"/>
      <c r="JTS1" s="624"/>
      <c r="JTT1" s="624"/>
      <c r="JTU1" s="624"/>
      <c r="JTV1" s="624"/>
      <c r="JTW1" s="624"/>
      <c r="JTX1" s="624"/>
      <c r="JTY1" s="624"/>
      <c r="JTZ1" s="624"/>
      <c r="JUA1" s="624"/>
      <c r="JUB1" s="624"/>
      <c r="JUC1" s="624"/>
      <c r="JUD1" s="624"/>
      <c r="JUE1" s="624"/>
      <c r="JUF1" s="624"/>
      <c r="JUG1" s="624"/>
      <c r="JUH1" s="624"/>
      <c r="JUI1" s="624"/>
      <c r="JUJ1" s="624"/>
      <c r="JUK1" s="624"/>
      <c r="JUL1" s="624"/>
      <c r="JUM1" s="624"/>
      <c r="JUN1" s="624"/>
      <c r="JUO1" s="624"/>
      <c r="JUP1" s="625"/>
      <c r="JUQ1" s="623"/>
      <c r="JUR1" s="624"/>
      <c r="JUS1" s="624"/>
      <c r="JUT1" s="624"/>
      <c r="JUU1" s="624"/>
      <c r="JUV1" s="624"/>
      <c r="JUW1" s="624"/>
      <c r="JUX1" s="624"/>
      <c r="JUY1" s="624"/>
      <c r="JUZ1" s="624"/>
      <c r="JVA1" s="624"/>
      <c r="JVB1" s="624"/>
      <c r="JVC1" s="624"/>
      <c r="JVD1" s="624"/>
      <c r="JVE1" s="624"/>
      <c r="JVF1" s="624"/>
      <c r="JVG1" s="624"/>
      <c r="JVH1" s="624"/>
      <c r="JVI1" s="624"/>
      <c r="JVJ1" s="624"/>
      <c r="JVK1" s="624"/>
      <c r="JVL1" s="624"/>
      <c r="JVM1" s="624"/>
      <c r="JVN1" s="624"/>
      <c r="JVO1" s="624"/>
      <c r="JVP1" s="625"/>
      <c r="JVQ1" s="623"/>
      <c r="JVR1" s="624"/>
      <c r="JVS1" s="624"/>
      <c r="JVT1" s="624"/>
      <c r="JVU1" s="624"/>
      <c r="JVV1" s="624"/>
      <c r="JVW1" s="624"/>
      <c r="JVX1" s="624"/>
      <c r="JVY1" s="624"/>
      <c r="JVZ1" s="624"/>
      <c r="JWA1" s="624"/>
      <c r="JWB1" s="624"/>
      <c r="JWC1" s="624"/>
      <c r="JWD1" s="624"/>
      <c r="JWE1" s="624"/>
      <c r="JWF1" s="624"/>
      <c r="JWG1" s="624"/>
      <c r="JWH1" s="624"/>
      <c r="JWI1" s="624"/>
      <c r="JWJ1" s="624"/>
      <c r="JWK1" s="624"/>
      <c r="JWL1" s="624"/>
      <c r="JWM1" s="624"/>
      <c r="JWN1" s="624"/>
      <c r="JWO1" s="624"/>
      <c r="JWP1" s="625"/>
      <c r="JWQ1" s="623"/>
      <c r="JWR1" s="624"/>
      <c r="JWS1" s="624"/>
      <c r="JWT1" s="624"/>
      <c r="JWU1" s="624"/>
      <c r="JWV1" s="624"/>
      <c r="JWW1" s="624"/>
      <c r="JWX1" s="624"/>
      <c r="JWY1" s="624"/>
      <c r="JWZ1" s="624"/>
      <c r="JXA1" s="624"/>
      <c r="JXB1" s="624"/>
      <c r="JXC1" s="624"/>
      <c r="JXD1" s="624"/>
      <c r="JXE1" s="624"/>
      <c r="JXF1" s="624"/>
      <c r="JXG1" s="624"/>
      <c r="JXH1" s="624"/>
      <c r="JXI1" s="624"/>
      <c r="JXJ1" s="624"/>
      <c r="JXK1" s="624"/>
      <c r="JXL1" s="624"/>
      <c r="JXM1" s="624"/>
      <c r="JXN1" s="624"/>
      <c r="JXO1" s="624"/>
      <c r="JXP1" s="625"/>
      <c r="JXQ1" s="623"/>
      <c r="JXR1" s="624"/>
      <c r="JXS1" s="624"/>
      <c r="JXT1" s="624"/>
      <c r="JXU1" s="624"/>
      <c r="JXV1" s="624"/>
      <c r="JXW1" s="624"/>
      <c r="JXX1" s="624"/>
      <c r="JXY1" s="624"/>
      <c r="JXZ1" s="624"/>
      <c r="JYA1" s="624"/>
      <c r="JYB1" s="624"/>
      <c r="JYC1" s="624"/>
      <c r="JYD1" s="624"/>
      <c r="JYE1" s="624"/>
      <c r="JYF1" s="624"/>
      <c r="JYG1" s="624"/>
      <c r="JYH1" s="624"/>
      <c r="JYI1" s="624"/>
      <c r="JYJ1" s="624"/>
      <c r="JYK1" s="624"/>
      <c r="JYL1" s="624"/>
      <c r="JYM1" s="624"/>
      <c r="JYN1" s="624"/>
      <c r="JYO1" s="624"/>
      <c r="JYP1" s="625"/>
      <c r="JYQ1" s="623"/>
      <c r="JYR1" s="624"/>
      <c r="JYS1" s="624"/>
      <c r="JYT1" s="624"/>
      <c r="JYU1" s="624"/>
      <c r="JYV1" s="624"/>
      <c r="JYW1" s="624"/>
      <c r="JYX1" s="624"/>
      <c r="JYY1" s="624"/>
      <c r="JYZ1" s="624"/>
      <c r="JZA1" s="624"/>
      <c r="JZB1" s="624"/>
      <c r="JZC1" s="624"/>
      <c r="JZD1" s="624"/>
      <c r="JZE1" s="624"/>
      <c r="JZF1" s="624"/>
      <c r="JZG1" s="624"/>
      <c r="JZH1" s="624"/>
      <c r="JZI1" s="624"/>
      <c r="JZJ1" s="624"/>
      <c r="JZK1" s="624"/>
      <c r="JZL1" s="624"/>
      <c r="JZM1" s="624"/>
      <c r="JZN1" s="624"/>
      <c r="JZO1" s="624"/>
      <c r="JZP1" s="625"/>
      <c r="JZQ1" s="623"/>
      <c r="JZR1" s="624"/>
      <c r="JZS1" s="624"/>
      <c r="JZT1" s="624"/>
      <c r="JZU1" s="624"/>
      <c r="JZV1" s="624"/>
      <c r="JZW1" s="624"/>
      <c r="JZX1" s="624"/>
      <c r="JZY1" s="624"/>
      <c r="JZZ1" s="624"/>
      <c r="KAA1" s="624"/>
      <c r="KAB1" s="624"/>
      <c r="KAC1" s="624"/>
      <c r="KAD1" s="624"/>
      <c r="KAE1" s="624"/>
      <c r="KAF1" s="624"/>
      <c r="KAG1" s="624"/>
      <c r="KAH1" s="624"/>
      <c r="KAI1" s="624"/>
      <c r="KAJ1" s="624"/>
      <c r="KAK1" s="624"/>
      <c r="KAL1" s="624"/>
      <c r="KAM1" s="624"/>
      <c r="KAN1" s="624"/>
      <c r="KAO1" s="624"/>
      <c r="KAP1" s="625"/>
      <c r="KAQ1" s="623"/>
      <c r="KAR1" s="624"/>
      <c r="KAS1" s="624"/>
      <c r="KAT1" s="624"/>
      <c r="KAU1" s="624"/>
      <c r="KAV1" s="624"/>
      <c r="KAW1" s="624"/>
      <c r="KAX1" s="624"/>
      <c r="KAY1" s="624"/>
      <c r="KAZ1" s="624"/>
      <c r="KBA1" s="624"/>
      <c r="KBB1" s="624"/>
      <c r="KBC1" s="624"/>
      <c r="KBD1" s="624"/>
      <c r="KBE1" s="624"/>
      <c r="KBF1" s="624"/>
      <c r="KBG1" s="624"/>
      <c r="KBH1" s="624"/>
      <c r="KBI1" s="624"/>
      <c r="KBJ1" s="624"/>
      <c r="KBK1" s="624"/>
      <c r="KBL1" s="624"/>
      <c r="KBM1" s="624"/>
      <c r="KBN1" s="624"/>
      <c r="KBO1" s="624"/>
      <c r="KBP1" s="625"/>
      <c r="KBQ1" s="623"/>
      <c r="KBR1" s="624"/>
      <c r="KBS1" s="624"/>
      <c r="KBT1" s="624"/>
      <c r="KBU1" s="624"/>
      <c r="KBV1" s="624"/>
      <c r="KBW1" s="624"/>
      <c r="KBX1" s="624"/>
      <c r="KBY1" s="624"/>
      <c r="KBZ1" s="624"/>
      <c r="KCA1" s="624"/>
      <c r="KCB1" s="624"/>
      <c r="KCC1" s="624"/>
      <c r="KCD1" s="624"/>
      <c r="KCE1" s="624"/>
      <c r="KCF1" s="624"/>
      <c r="KCG1" s="624"/>
      <c r="KCH1" s="624"/>
      <c r="KCI1" s="624"/>
      <c r="KCJ1" s="624"/>
      <c r="KCK1" s="624"/>
      <c r="KCL1" s="624"/>
      <c r="KCM1" s="624"/>
      <c r="KCN1" s="624"/>
      <c r="KCO1" s="624"/>
      <c r="KCP1" s="625"/>
      <c r="KCQ1" s="623"/>
      <c r="KCR1" s="624"/>
      <c r="KCS1" s="624"/>
      <c r="KCT1" s="624"/>
      <c r="KCU1" s="624"/>
      <c r="KCV1" s="624"/>
      <c r="KCW1" s="624"/>
      <c r="KCX1" s="624"/>
      <c r="KCY1" s="624"/>
      <c r="KCZ1" s="624"/>
      <c r="KDA1" s="624"/>
      <c r="KDB1" s="624"/>
      <c r="KDC1" s="624"/>
      <c r="KDD1" s="624"/>
      <c r="KDE1" s="624"/>
      <c r="KDF1" s="624"/>
      <c r="KDG1" s="624"/>
      <c r="KDH1" s="624"/>
      <c r="KDI1" s="624"/>
      <c r="KDJ1" s="624"/>
      <c r="KDK1" s="624"/>
      <c r="KDL1" s="624"/>
      <c r="KDM1" s="624"/>
      <c r="KDN1" s="624"/>
      <c r="KDO1" s="624"/>
      <c r="KDP1" s="625"/>
      <c r="KDQ1" s="623"/>
      <c r="KDR1" s="624"/>
      <c r="KDS1" s="624"/>
      <c r="KDT1" s="624"/>
      <c r="KDU1" s="624"/>
      <c r="KDV1" s="624"/>
      <c r="KDW1" s="624"/>
      <c r="KDX1" s="624"/>
      <c r="KDY1" s="624"/>
      <c r="KDZ1" s="624"/>
      <c r="KEA1" s="624"/>
      <c r="KEB1" s="624"/>
      <c r="KEC1" s="624"/>
      <c r="KED1" s="624"/>
      <c r="KEE1" s="624"/>
      <c r="KEF1" s="624"/>
      <c r="KEG1" s="624"/>
      <c r="KEH1" s="624"/>
      <c r="KEI1" s="624"/>
      <c r="KEJ1" s="624"/>
      <c r="KEK1" s="624"/>
      <c r="KEL1" s="624"/>
      <c r="KEM1" s="624"/>
      <c r="KEN1" s="624"/>
      <c r="KEO1" s="624"/>
      <c r="KEP1" s="625"/>
      <c r="KEQ1" s="623"/>
      <c r="KER1" s="624"/>
      <c r="KES1" s="624"/>
      <c r="KET1" s="624"/>
      <c r="KEU1" s="624"/>
      <c r="KEV1" s="624"/>
      <c r="KEW1" s="624"/>
      <c r="KEX1" s="624"/>
      <c r="KEY1" s="624"/>
      <c r="KEZ1" s="624"/>
      <c r="KFA1" s="624"/>
      <c r="KFB1" s="624"/>
      <c r="KFC1" s="624"/>
      <c r="KFD1" s="624"/>
      <c r="KFE1" s="624"/>
      <c r="KFF1" s="624"/>
      <c r="KFG1" s="624"/>
      <c r="KFH1" s="624"/>
      <c r="KFI1" s="624"/>
      <c r="KFJ1" s="624"/>
      <c r="KFK1" s="624"/>
      <c r="KFL1" s="624"/>
      <c r="KFM1" s="624"/>
      <c r="KFN1" s="624"/>
      <c r="KFO1" s="624"/>
      <c r="KFP1" s="625"/>
      <c r="KFQ1" s="623"/>
      <c r="KFR1" s="624"/>
      <c r="KFS1" s="624"/>
      <c r="KFT1" s="624"/>
      <c r="KFU1" s="624"/>
      <c r="KFV1" s="624"/>
      <c r="KFW1" s="624"/>
      <c r="KFX1" s="624"/>
      <c r="KFY1" s="624"/>
      <c r="KFZ1" s="624"/>
      <c r="KGA1" s="624"/>
      <c r="KGB1" s="624"/>
      <c r="KGC1" s="624"/>
      <c r="KGD1" s="624"/>
      <c r="KGE1" s="624"/>
      <c r="KGF1" s="624"/>
      <c r="KGG1" s="624"/>
      <c r="KGH1" s="624"/>
      <c r="KGI1" s="624"/>
      <c r="KGJ1" s="624"/>
      <c r="KGK1" s="624"/>
      <c r="KGL1" s="624"/>
      <c r="KGM1" s="624"/>
      <c r="KGN1" s="624"/>
      <c r="KGO1" s="624"/>
      <c r="KGP1" s="625"/>
      <c r="KGQ1" s="623"/>
      <c r="KGR1" s="624"/>
      <c r="KGS1" s="624"/>
      <c r="KGT1" s="624"/>
      <c r="KGU1" s="624"/>
      <c r="KGV1" s="624"/>
      <c r="KGW1" s="624"/>
      <c r="KGX1" s="624"/>
      <c r="KGY1" s="624"/>
      <c r="KGZ1" s="624"/>
      <c r="KHA1" s="624"/>
      <c r="KHB1" s="624"/>
      <c r="KHC1" s="624"/>
      <c r="KHD1" s="624"/>
      <c r="KHE1" s="624"/>
      <c r="KHF1" s="624"/>
      <c r="KHG1" s="624"/>
      <c r="KHH1" s="624"/>
      <c r="KHI1" s="624"/>
      <c r="KHJ1" s="624"/>
      <c r="KHK1" s="624"/>
      <c r="KHL1" s="624"/>
      <c r="KHM1" s="624"/>
      <c r="KHN1" s="624"/>
      <c r="KHO1" s="624"/>
      <c r="KHP1" s="625"/>
      <c r="KHQ1" s="623"/>
      <c r="KHR1" s="624"/>
      <c r="KHS1" s="624"/>
      <c r="KHT1" s="624"/>
      <c r="KHU1" s="624"/>
      <c r="KHV1" s="624"/>
      <c r="KHW1" s="624"/>
      <c r="KHX1" s="624"/>
      <c r="KHY1" s="624"/>
      <c r="KHZ1" s="624"/>
      <c r="KIA1" s="624"/>
      <c r="KIB1" s="624"/>
      <c r="KIC1" s="624"/>
      <c r="KID1" s="624"/>
      <c r="KIE1" s="624"/>
      <c r="KIF1" s="624"/>
      <c r="KIG1" s="624"/>
      <c r="KIH1" s="624"/>
      <c r="KII1" s="624"/>
      <c r="KIJ1" s="624"/>
      <c r="KIK1" s="624"/>
      <c r="KIL1" s="624"/>
      <c r="KIM1" s="624"/>
      <c r="KIN1" s="624"/>
      <c r="KIO1" s="624"/>
      <c r="KIP1" s="625"/>
      <c r="KIQ1" s="623"/>
      <c r="KIR1" s="624"/>
      <c r="KIS1" s="624"/>
      <c r="KIT1" s="624"/>
      <c r="KIU1" s="624"/>
      <c r="KIV1" s="624"/>
      <c r="KIW1" s="624"/>
      <c r="KIX1" s="624"/>
      <c r="KIY1" s="624"/>
      <c r="KIZ1" s="624"/>
      <c r="KJA1" s="624"/>
      <c r="KJB1" s="624"/>
      <c r="KJC1" s="624"/>
      <c r="KJD1" s="624"/>
      <c r="KJE1" s="624"/>
      <c r="KJF1" s="624"/>
      <c r="KJG1" s="624"/>
      <c r="KJH1" s="624"/>
      <c r="KJI1" s="624"/>
      <c r="KJJ1" s="624"/>
      <c r="KJK1" s="624"/>
      <c r="KJL1" s="624"/>
      <c r="KJM1" s="624"/>
      <c r="KJN1" s="624"/>
      <c r="KJO1" s="624"/>
      <c r="KJP1" s="625"/>
      <c r="KJQ1" s="623"/>
      <c r="KJR1" s="624"/>
      <c r="KJS1" s="624"/>
      <c r="KJT1" s="624"/>
      <c r="KJU1" s="624"/>
      <c r="KJV1" s="624"/>
      <c r="KJW1" s="624"/>
      <c r="KJX1" s="624"/>
      <c r="KJY1" s="624"/>
      <c r="KJZ1" s="624"/>
      <c r="KKA1" s="624"/>
      <c r="KKB1" s="624"/>
      <c r="KKC1" s="624"/>
      <c r="KKD1" s="624"/>
      <c r="KKE1" s="624"/>
      <c r="KKF1" s="624"/>
      <c r="KKG1" s="624"/>
      <c r="KKH1" s="624"/>
      <c r="KKI1" s="624"/>
      <c r="KKJ1" s="624"/>
      <c r="KKK1" s="624"/>
      <c r="KKL1" s="624"/>
      <c r="KKM1" s="624"/>
      <c r="KKN1" s="624"/>
      <c r="KKO1" s="624"/>
      <c r="KKP1" s="625"/>
      <c r="KKQ1" s="623"/>
      <c r="KKR1" s="624"/>
      <c r="KKS1" s="624"/>
      <c r="KKT1" s="624"/>
      <c r="KKU1" s="624"/>
      <c r="KKV1" s="624"/>
      <c r="KKW1" s="624"/>
      <c r="KKX1" s="624"/>
      <c r="KKY1" s="624"/>
      <c r="KKZ1" s="624"/>
      <c r="KLA1" s="624"/>
      <c r="KLB1" s="624"/>
      <c r="KLC1" s="624"/>
      <c r="KLD1" s="624"/>
      <c r="KLE1" s="624"/>
      <c r="KLF1" s="624"/>
      <c r="KLG1" s="624"/>
      <c r="KLH1" s="624"/>
      <c r="KLI1" s="624"/>
      <c r="KLJ1" s="624"/>
      <c r="KLK1" s="624"/>
      <c r="KLL1" s="624"/>
      <c r="KLM1" s="624"/>
      <c r="KLN1" s="624"/>
      <c r="KLO1" s="624"/>
      <c r="KLP1" s="625"/>
      <c r="KLQ1" s="623"/>
      <c r="KLR1" s="624"/>
      <c r="KLS1" s="624"/>
      <c r="KLT1" s="624"/>
      <c r="KLU1" s="624"/>
      <c r="KLV1" s="624"/>
      <c r="KLW1" s="624"/>
      <c r="KLX1" s="624"/>
      <c r="KLY1" s="624"/>
      <c r="KLZ1" s="624"/>
      <c r="KMA1" s="624"/>
      <c r="KMB1" s="624"/>
      <c r="KMC1" s="624"/>
      <c r="KMD1" s="624"/>
      <c r="KME1" s="624"/>
      <c r="KMF1" s="624"/>
      <c r="KMG1" s="624"/>
      <c r="KMH1" s="624"/>
      <c r="KMI1" s="624"/>
      <c r="KMJ1" s="624"/>
      <c r="KMK1" s="624"/>
      <c r="KML1" s="624"/>
      <c r="KMM1" s="624"/>
      <c r="KMN1" s="624"/>
      <c r="KMO1" s="624"/>
      <c r="KMP1" s="625"/>
      <c r="KMQ1" s="623"/>
      <c r="KMR1" s="624"/>
      <c r="KMS1" s="624"/>
      <c r="KMT1" s="624"/>
      <c r="KMU1" s="624"/>
      <c r="KMV1" s="624"/>
      <c r="KMW1" s="624"/>
      <c r="KMX1" s="624"/>
      <c r="KMY1" s="624"/>
      <c r="KMZ1" s="624"/>
      <c r="KNA1" s="624"/>
      <c r="KNB1" s="624"/>
      <c r="KNC1" s="624"/>
      <c r="KND1" s="624"/>
      <c r="KNE1" s="624"/>
      <c r="KNF1" s="624"/>
      <c r="KNG1" s="624"/>
      <c r="KNH1" s="624"/>
      <c r="KNI1" s="624"/>
      <c r="KNJ1" s="624"/>
      <c r="KNK1" s="624"/>
      <c r="KNL1" s="624"/>
      <c r="KNM1" s="624"/>
      <c r="KNN1" s="624"/>
      <c r="KNO1" s="624"/>
      <c r="KNP1" s="625"/>
      <c r="KNQ1" s="623"/>
      <c r="KNR1" s="624"/>
      <c r="KNS1" s="624"/>
      <c r="KNT1" s="624"/>
      <c r="KNU1" s="624"/>
      <c r="KNV1" s="624"/>
      <c r="KNW1" s="624"/>
      <c r="KNX1" s="624"/>
      <c r="KNY1" s="624"/>
      <c r="KNZ1" s="624"/>
      <c r="KOA1" s="624"/>
      <c r="KOB1" s="624"/>
      <c r="KOC1" s="624"/>
      <c r="KOD1" s="624"/>
      <c r="KOE1" s="624"/>
      <c r="KOF1" s="624"/>
      <c r="KOG1" s="624"/>
      <c r="KOH1" s="624"/>
      <c r="KOI1" s="624"/>
      <c r="KOJ1" s="624"/>
      <c r="KOK1" s="624"/>
      <c r="KOL1" s="624"/>
      <c r="KOM1" s="624"/>
      <c r="KON1" s="624"/>
      <c r="KOO1" s="624"/>
      <c r="KOP1" s="625"/>
      <c r="KOQ1" s="623"/>
      <c r="KOR1" s="624"/>
      <c r="KOS1" s="624"/>
      <c r="KOT1" s="624"/>
      <c r="KOU1" s="624"/>
      <c r="KOV1" s="624"/>
      <c r="KOW1" s="624"/>
      <c r="KOX1" s="624"/>
      <c r="KOY1" s="624"/>
      <c r="KOZ1" s="624"/>
      <c r="KPA1" s="624"/>
      <c r="KPB1" s="624"/>
      <c r="KPC1" s="624"/>
      <c r="KPD1" s="624"/>
      <c r="KPE1" s="624"/>
      <c r="KPF1" s="624"/>
      <c r="KPG1" s="624"/>
      <c r="KPH1" s="624"/>
      <c r="KPI1" s="624"/>
      <c r="KPJ1" s="624"/>
      <c r="KPK1" s="624"/>
      <c r="KPL1" s="624"/>
      <c r="KPM1" s="624"/>
      <c r="KPN1" s="624"/>
      <c r="KPO1" s="624"/>
      <c r="KPP1" s="625"/>
      <c r="KPQ1" s="623"/>
      <c r="KPR1" s="624"/>
      <c r="KPS1" s="624"/>
      <c r="KPT1" s="624"/>
      <c r="KPU1" s="624"/>
      <c r="KPV1" s="624"/>
      <c r="KPW1" s="624"/>
      <c r="KPX1" s="624"/>
      <c r="KPY1" s="624"/>
      <c r="KPZ1" s="624"/>
      <c r="KQA1" s="624"/>
      <c r="KQB1" s="624"/>
      <c r="KQC1" s="624"/>
      <c r="KQD1" s="624"/>
      <c r="KQE1" s="624"/>
      <c r="KQF1" s="624"/>
      <c r="KQG1" s="624"/>
      <c r="KQH1" s="624"/>
      <c r="KQI1" s="624"/>
      <c r="KQJ1" s="624"/>
      <c r="KQK1" s="624"/>
      <c r="KQL1" s="624"/>
      <c r="KQM1" s="624"/>
      <c r="KQN1" s="624"/>
      <c r="KQO1" s="624"/>
      <c r="KQP1" s="625"/>
      <c r="KQQ1" s="623"/>
      <c r="KQR1" s="624"/>
      <c r="KQS1" s="624"/>
      <c r="KQT1" s="624"/>
      <c r="KQU1" s="624"/>
      <c r="KQV1" s="624"/>
      <c r="KQW1" s="624"/>
      <c r="KQX1" s="624"/>
      <c r="KQY1" s="624"/>
      <c r="KQZ1" s="624"/>
      <c r="KRA1" s="624"/>
      <c r="KRB1" s="624"/>
      <c r="KRC1" s="624"/>
      <c r="KRD1" s="624"/>
      <c r="KRE1" s="624"/>
      <c r="KRF1" s="624"/>
      <c r="KRG1" s="624"/>
      <c r="KRH1" s="624"/>
      <c r="KRI1" s="624"/>
      <c r="KRJ1" s="624"/>
      <c r="KRK1" s="624"/>
      <c r="KRL1" s="624"/>
      <c r="KRM1" s="624"/>
      <c r="KRN1" s="624"/>
      <c r="KRO1" s="624"/>
      <c r="KRP1" s="625"/>
      <c r="KRQ1" s="623"/>
      <c r="KRR1" s="624"/>
      <c r="KRS1" s="624"/>
      <c r="KRT1" s="624"/>
      <c r="KRU1" s="624"/>
      <c r="KRV1" s="624"/>
      <c r="KRW1" s="624"/>
      <c r="KRX1" s="624"/>
      <c r="KRY1" s="624"/>
      <c r="KRZ1" s="624"/>
      <c r="KSA1" s="624"/>
      <c r="KSB1" s="624"/>
      <c r="KSC1" s="624"/>
      <c r="KSD1" s="624"/>
      <c r="KSE1" s="624"/>
      <c r="KSF1" s="624"/>
      <c r="KSG1" s="624"/>
      <c r="KSH1" s="624"/>
      <c r="KSI1" s="624"/>
      <c r="KSJ1" s="624"/>
      <c r="KSK1" s="624"/>
      <c r="KSL1" s="624"/>
      <c r="KSM1" s="624"/>
      <c r="KSN1" s="624"/>
      <c r="KSO1" s="624"/>
      <c r="KSP1" s="625"/>
      <c r="KSQ1" s="623"/>
      <c r="KSR1" s="624"/>
      <c r="KSS1" s="624"/>
      <c r="KST1" s="624"/>
      <c r="KSU1" s="624"/>
      <c r="KSV1" s="624"/>
      <c r="KSW1" s="624"/>
      <c r="KSX1" s="624"/>
      <c r="KSY1" s="624"/>
      <c r="KSZ1" s="624"/>
      <c r="KTA1" s="624"/>
      <c r="KTB1" s="624"/>
      <c r="KTC1" s="624"/>
      <c r="KTD1" s="624"/>
      <c r="KTE1" s="624"/>
      <c r="KTF1" s="624"/>
      <c r="KTG1" s="624"/>
      <c r="KTH1" s="624"/>
      <c r="KTI1" s="624"/>
      <c r="KTJ1" s="624"/>
      <c r="KTK1" s="624"/>
      <c r="KTL1" s="624"/>
      <c r="KTM1" s="624"/>
      <c r="KTN1" s="624"/>
      <c r="KTO1" s="624"/>
      <c r="KTP1" s="625"/>
      <c r="KTQ1" s="623"/>
      <c r="KTR1" s="624"/>
      <c r="KTS1" s="624"/>
      <c r="KTT1" s="624"/>
      <c r="KTU1" s="624"/>
      <c r="KTV1" s="624"/>
      <c r="KTW1" s="624"/>
      <c r="KTX1" s="624"/>
      <c r="KTY1" s="624"/>
      <c r="KTZ1" s="624"/>
      <c r="KUA1" s="624"/>
      <c r="KUB1" s="624"/>
      <c r="KUC1" s="624"/>
      <c r="KUD1" s="624"/>
      <c r="KUE1" s="624"/>
      <c r="KUF1" s="624"/>
      <c r="KUG1" s="624"/>
      <c r="KUH1" s="624"/>
      <c r="KUI1" s="624"/>
      <c r="KUJ1" s="624"/>
      <c r="KUK1" s="624"/>
      <c r="KUL1" s="624"/>
      <c r="KUM1" s="624"/>
      <c r="KUN1" s="624"/>
      <c r="KUO1" s="624"/>
      <c r="KUP1" s="625"/>
      <c r="KUQ1" s="623"/>
      <c r="KUR1" s="624"/>
      <c r="KUS1" s="624"/>
      <c r="KUT1" s="624"/>
      <c r="KUU1" s="624"/>
      <c r="KUV1" s="624"/>
      <c r="KUW1" s="624"/>
      <c r="KUX1" s="624"/>
      <c r="KUY1" s="624"/>
      <c r="KUZ1" s="624"/>
      <c r="KVA1" s="624"/>
      <c r="KVB1" s="624"/>
      <c r="KVC1" s="624"/>
      <c r="KVD1" s="624"/>
      <c r="KVE1" s="624"/>
      <c r="KVF1" s="624"/>
      <c r="KVG1" s="624"/>
      <c r="KVH1" s="624"/>
      <c r="KVI1" s="624"/>
      <c r="KVJ1" s="624"/>
      <c r="KVK1" s="624"/>
      <c r="KVL1" s="624"/>
      <c r="KVM1" s="624"/>
      <c r="KVN1" s="624"/>
      <c r="KVO1" s="624"/>
      <c r="KVP1" s="625"/>
      <c r="KVQ1" s="623"/>
      <c r="KVR1" s="624"/>
      <c r="KVS1" s="624"/>
      <c r="KVT1" s="624"/>
      <c r="KVU1" s="624"/>
      <c r="KVV1" s="624"/>
      <c r="KVW1" s="624"/>
      <c r="KVX1" s="624"/>
      <c r="KVY1" s="624"/>
      <c r="KVZ1" s="624"/>
      <c r="KWA1" s="624"/>
      <c r="KWB1" s="624"/>
      <c r="KWC1" s="624"/>
      <c r="KWD1" s="624"/>
      <c r="KWE1" s="624"/>
      <c r="KWF1" s="624"/>
      <c r="KWG1" s="624"/>
      <c r="KWH1" s="624"/>
      <c r="KWI1" s="624"/>
      <c r="KWJ1" s="624"/>
      <c r="KWK1" s="624"/>
      <c r="KWL1" s="624"/>
      <c r="KWM1" s="624"/>
      <c r="KWN1" s="624"/>
      <c r="KWO1" s="624"/>
      <c r="KWP1" s="625"/>
      <c r="KWQ1" s="623"/>
      <c r="KWR1" s="624"/>
      <c r="KWS1" s="624"/>
      <c r="KWT1" s="624"/>
      <c r="KWU1" s="624"/>
      <c r="KWV1" s="624"/>
      <c r="KWW1" s="624"/>
      <c r="KWX1" s="624"/>
      <c r="KWY1" s="624"/>
      <c r="KWZ1" s="624"/>
      <c r="KXA1" s="624"/>
      <c r="KXB1" s="624"/>
      <c r="KXC1" s="624"/>
      <c r="KXD1" s="624"/>
      <c r="KXE1" s="624"/>
      <c r="KXF1" s="624"/>
      <c r="KXG1" s="624"/>
      <c r="KXH1" s="624"/>
      <c r="KXI1" s="624"/>
      <c r="KXJ1" s="624"/>
      <c r="KXK1" s="624"/>
      <c r="KXL1" s="624"/>
      <c r="KXM1" s="624"/>
      <c r="KXN1" s="624"/>
      <c r="KXO1" s="624"/>
      <c r="KXP1" s="625"/>
      <c r="KXQ1" s="623"/>
      <c r="KXR1" s="624"/>
      <c r="KXS1" s="624"/>
      <c r="KXT1" s="624"/>
      <c r="KXU1" s="624"/>
      <c r="KXV1" s="624"/>
      <c r="KXW1" s="624"/>
      <c r="KXX1" s="624"/>
      <c r="KXY1" s="624"/>
      <c r="KXZ1" s="624"/>
      <c r="KYA1" s="624"/>
      <c r="KYB1" s="624"/>
      <c r="KYC1" s="624"/>
      <c r="KYD1" s="624"/>
      <c r="KYE1" s="624"/>
      <c r="KYF1" s="624"/>
      <c r="KYG1" s="624"/>
      <c r="KYH1" s="624"/>
      <c r="KYI1" s="624"/>
      <c r="KYJ1" s="624"/>
      <c r="KYK1" s="624"/>
      <c r="KYL1" s="624"/>
      <c r="KYM1" s="624"/>
      <c r="KYN1" s="624"/>
      <c r="KYO1" s="624"/>
      <c r="KYP1" s="625"/>
      <c r="KYQ1" s="623"/>
      <c r="KYR1" s="624"/>
      <c r="KYS1" s="624"/>
      <c r="KYT1" s="624"/>
      <c r="KYU1" s="624"/>
      <c r="KYV1" s="624"/>
      <c r="KYW1" s="624"/>
      <c r="KYX1" s="624"/>
      <c r="KYY1" s="624"/>
      <c r="KYZ1" s="624"/>
      <c r="KZA1" s="624"/>
      <c r="KZB1" s="624"/>
      <c r="KZC1" s="624"/>
      <c r="KZD1" s="624"/>
      <c r="KZE1" s="624"/>
      <c r="KZF1" s="624"/>
      <c r="KZG1" s="624"/>
      <c r="KZH1" s="624"/>
      <c r="KZI1" s="624"/>
      <c r="KZJ1" s="624"/>
      <c r="KZK1" s="624"/>
      <c r="KZL1" s="624"/>
      <c r="KZM1" s="624"/>
      <c r="KZN1" s="624"/>
      <c r="KZO1" s="624"/>
      <c r="KZP1" s="625"/>
      <c r="KZQ1" s="623"/>
      <c r="KZR1" s="624"/>
      <c r="KZS1" s="624"/>
      <c r="KZT1" s="624"/>
      <c r="KZU1" s="624"/>
      <c r="KZV1" s="624"/>
      <c r="KZW1" s="624"/>
      <c r="KZX1" s="624"/>
      <c r="KZY1" s="624"/>
      <c r="KZZ1" s="624"/>
      <c r="LAA1" s="624"/>
      <c r="LAB1" s="624"/>
      <c r="LAC1" s="624"/>
      <c r="LAD1" s="624"/>
      <c r="LAE1" s="624"/>
      <c r="LAF1" s="624"/>
      <c r="LAG1" s="624"/>
      <c r="LAH1" s="624"/>
      <c r="LAI1" s="624"/>
      <c r="LAJ1" s="624"/>
      <c r="LAK1" s="624"/>
      <c r="LAL1" s="624"/>
      <c r="LAM1" s="624"/>
      <c r="LAN1" s="624"/>
      <c r="LAO1" s="624"/>
      <c r="LAP1" s="625"/>
      <c r="LAQ1" s="623"/>
      <c r="LAR1" s="624"/>
      <c r="LAS1" s="624"/>
      <c r="LAT1" s="624"/>
      <c r="LAU1" s="624"/>
      <c r="LAV1" s="624"/>
      <c r="LAW1" s="624"/>
      <c r="LAX1" s="624"/>
      <c r="LAY1" s="624"/>
      <c r="LAZ1" s="624"/>
      <c r="LBA1" s="624"/>
      <c r="LBB1" s="624"/>
      <c r="LBC1" s="624"/>
      <c r="LBD1" s="624"/>
      <c r="LBE1" s="624"/>
      <c r="LBF1" s="624"/>
      <c r="LBG1" s="624"/>
      <c r="LBH1" s="624"/>
      <c r="LBI1" s="624"/>
      <c r="LBJ1" s="624"/>
      <c r="LBK1" s="624"/>
      <c r="LBL1" s="624"/>
      <c r="LBM1" s="624"/>
      <c r="LBN1" s="624"/>
      <c r="LBO1" s="624"/>
      <c r="LBP1" s="625"/>
      <c r="LBQ1" s="623"/>
      <c r="LBR1" s="624"/>
      <c r="LBS1" s="624"/>
      <c r="LBT1" s="624"/>
      <c r="LBU1" s="624"/>
      <c r="LBV1" s="624"/>
      <c r="LBW1" s="624"/>
      <c r="LBX1" s="624"/>
      <c r="LBY1" s="624"/>
      <c r="LBZ1" s="624"/>
      <c r="LCA1" s="624"/>
      <c r="LCB1" s="624"/>
      <c r="LCC1" s="624"/>
      <c r="LCD1" s="624"/>
      <c r="LCE1" s="624"/>
      <c r="LCF1" s="624"/>
      <c r="LCG1" s="624"/>
      <c r="LCH1" s="624"/>
      <c r="LCI1" s="624"/>
      <c r="LCJ1" s="624"/>
      <c r="LCK1" s="624"/>
      <c r="LCL1" s="624"/>
      <c r="LCM1" s="624"/>
      <c r="LCN1" s="624"/>
      <c r="LCO1" s="624"/>
      <c r="LCP1" s="625"/>
      <c r="LCQ1" s="623"/>
      <c r="LCR1" s="624"/>
      <c r="LCS1" s="624"/>
      <c r="LCT1" s="624"/>
      <c r="LCU1" s="624"/>
      <c r="LCV1" s="624"/>
      <c r="LCW1" s="624"/>
      <c r="LCX1" s="624"/>
      <c r="LCY1" s="624"/>
      <c r="LCZ1" s="624"/>
      <c r="LDA1" s="624"/>
      <c r="LDB1" s="624"/>
      <c r="LDC1" s="624"/>
      <c r="LDD1" s="624"/>
      <c r="LDE1" s="624"/>
      <c r="LDF1" s="624"/>
      <c r="LDG1" s="624"/>
      <c r="LDH1" s="624"/>
      <c r="LDI1" s="624"/>
      <c r="LDJ1" s="624"/>
      <c r="LDK1" s="624"/>
      <c r="LDL1" s="624"/>
      <c r="LDM1" s="624"/>
      <c r="LDN1" s="624"/>
      <c r="LDO1" s="624"/>
      <c r="LDP1" s="625"/>
      <c r="LDQ1" s="623"/>
      <c r="LDR1" s="624"/>
      <c r="LDS1" s="624"/>
      <c r="LDT1" s="624"/>
      <c r="LDU1" s="624"/>
      <c r="LDV1" s="624"/>
      <c r="LDW1" s="624"/>
      <c r="LDX1" s="624"/>
      <c r="LDY1" s="624"/>
      <c r="LDZ1" s="624"/>
      <c r="LEA1" s="624"/>
      <c r="LEB1" s="624"/>
      <c r="LEC1" s="624"/>
      <c r="LED1" s="624"/>
      <c r="LEE1" s="624"/>
      <c r="LEF1" s="624"/>
      <c r="LEG1" s="624"/>
      <c r="LEH1" s="624"/>
      <c r="LEI1" s="624"/>
      <c r="LEJ1" s="624"/>
      <c r="LEK1" s="624"/>
      <c r="LEL1" s="624"/>
      <c r="LEM1" s="624"/>
      <c r="LEN1" s="624"/>
      <c r="LEO1" s="624"/>
      <c r="LEP1" s="625"/>
      <c r="LEQ1" s="623"/>
      <c r="LER1" s="624"/>
      <c r="LES1" s="624"/>
      <c r="LET1" s="624"/>
      <c r="LEU1" s="624"/>
      <c r="LEV1" s="624"/>
      <c r="LEW1" s="624"/>
      <c r="LEX1" s="624"/>
      <c r="LEY1" s="624"/>
      <c r="LEZ1" s="624"/>
      <c r="LFA1" s="624"/>
      <c r="LFB1" s="624"/>
      <c r="LFC1" s="624"/>
      <c r="LFD1" s="624"/>
      <c r="LFE1" s="624"/>
      <c r="LFF1" s="624"/>
      <c r="LFG1" s="624"/>
      <c r="LFH1" s="624"/>
      <c r="LFI1" s="624"/>
      <c r="LFJ1" s="624"/>
      <c r="LFK1" s="624"/>
      <c r="LFL1" s="624"/>
      <c r="LFM1" s="624"/>
      <c r="LFN1" s="624"/>
      <c r="LFO1" s="624"/>
      <c r="LFP1" s="625"/>
      <c r="LFQ1" s="623"/>
      <c r="LFR1" s="624"/>
      <c r="LFS1" s="624"/>
      <c r="LFT1" s="624"/>
      <c r="LFU1" s="624"/>
      <c r="LFV1" s="624"/>
      <c r="LFW1" s="624"/>
      <c r="LFX1" s="624"/>
      <c r="LFY1" s="624"/>
      <c r="LFZ1" s="624"/>
      <c r="LGA1" s="624"/>
      <c r="LGB1" s="624"/>
      <c r="LGC1" s="624"/>
      <c r="LGD1" s="624"/>
      <c r="LGE1" s="624"/>
      <c r="LGF1" s="624"/>
      <c r="LGG1" s="624"/>
      <c r="LGH1" s="624"/>
      <c r="LGI1" s="624"/>
      <c r="LGJ1" s="624"/>
      <c r="LGK1" s="624"/>
      <c r="LGL1" s="624"/>
      <c r="LGM1" s="624"/>
      <c r="LGN1" s="624"/>
      <c r="LGO1" s="624"/>
      <c r="LGP1" s="625"/>
      <c r="LGQ1" s="623"/>
      <c r="LGR1" s="624"/>
      <c r="LGS1" s="624"/>
      <c r="LGT1" s="624"/>
      <c r="LGU1" s="624"/>
      <c r="LGV1" s="624"/>
      <c r="LGW1" s="624"/>
      <c r="LGX1" s="624"/>
      <c r="LGY1" s="624"/>
      <c r="LGZ1" s="624"/>
      <c r="LHA1" s="624"/>
      <c r="LHB1" s="624"/>
      <c r="LHC1" s="624"/>
      <c r="LHD1" s="624"/>
      <c r="LHE1" s="624"/>
      <c r="LHF1" s="624"/>
      <c r="LHG1" s="624"/>
      <c r="LHH1" s="624"/>
      <c r="LHI1" s="624"/>
      <c r="LHJ1" s="624"/>
      <c r="LHK1" s="624"/>
      <c r="LHL1" s="624"/>
      <c r="LHM1" s="624"/>
      <c r="LHN1" s="624"/>
      <c r="LHO1" s="624"/>
      <c r="LHP1" s="625"/>
      <c r="LHQ1" s="623"/>
      <c r="LHR1" s="624"/>
      <c r="LHS1" s="624"/>
      <c r="LHT1" s="624"/>
      <c r="LHU1" s="624"/>
      <c r="LHV1" s="624"/>
      <c r="LHW1" s="624"/>
      <c r="LHX1" s="624"/>
      <c r="LHY1" s="624"/>
      <c r="LHZ1" s="624"/>
      <c r="LIA1" s="624"/>
      <c r="LIB1" s="624"/>
      <c r="LIC1" s="624"/>
      <c r="LID1" s="624"/>
      <c r="LIE1" s="624"/>
      <c r="LIF1" s="624"/>
      <c r="LIG1" s="624"/>
      <c r="LIH1" s="624"/>
      <c r="LII1" s="624"/>
      <c r="LIJ1" s="624"/>
      <c r="LIK1" s="624"/>
      <c r="LIL1" s="624"/>
      <c r="LIM1" s="624"/>
      <c r="LIN1" s="624"/>
      <c r="LIO1" s="624"/>
      <c r="LIP1" s="625"/>
      <c r="LIQ1" s="623"/>
      <c r="LIR1" s="624"/>
      <c r="LIS1" s="624"/>
      <c r="LIT1" s="624"/>
      <c r="LIU1" s="624"/>
      <c r="LIV1" s="624"/>
      <c r="LIW1" s="624"/>
      <c r="LIX1" s="624"/>
      <c r="LIY1" s="624"/>
      <c r="LIZ1" s="624"/>
      <c r="LJA1" s="624"/>
      <c r="LJB1" s="624"/>
      <c r="LJC1" s="624"/>
      <c r="LJD1" s="624"/>
      <c r="LJE1" s="624"/>
      <c r="LJF1" s="624"/>
      <c r="LJG1" s="624"/>
      <c r="LJH1" s="624"/>
      <c r="LJI1" s="624"/>
      <c r="LJJ1" s="624"/>
      <c r="LJK1" s="624"/>
      <c r="LJL1" s="624"/>
      <c r="LJM1" s="624"/>
      <c r="LJN1" s="624"/>
      <c r="LJO1" s="624"/>
      <c r="LJP1" s="625"/>
      <c r="LJQ1" s="623"/>
      <c r="LJR1" s="624"/>
      <c r="LJS1" s="624"/>
      <c r="LJT1" s="624"/>
      <c r="LJU1" s="624"/>
      <c r="LJV1" s="624"/>
      <c r="LJW1" s="624"/>
      <c r="LJX1" s="624"/>
      <c r="LJY1" s="624"/>
      <c r="LJZ1" s="624"/>
      <c r="LKA1" s="624"/>
      <c r="LKB1" s="624"/>
      <c r="LKC1" s="624"/>
      <c r="LKD1" s="624"/>
      <c r="LKE1" s="624"/>
      <c r="LKF1" s="624"/>
      <c r="LKG1" s="624"/>
      <c r="LKH1" s="624"/>
      <c r="LKI1" s="624"/>
      <c r="LKJ1" s="624"/>
      <c r="LKK1" s="624"/>
      <c r="LKL1" s="624"/>
      <c r="LKM1" s="624"/>
      <c r="LKN1" s="624"/>
      <c r="LKO1" s="624"/>
      <c r="LKP1" s="625"/>
      <c r="LKQ1" s="623"/>
      <c r="LKR1" s="624"/>
      <c r="LKS1" s="624"/>
      <c r="LKT1" s="624"/>
      <c r="LKU1" s="624"/>
      <c r="LKV1" s="624"/>
      <c r="LKW1" s="624"/>
      <c r="LKX1" s="624"/>
      <c r="LKY1" s="624"/>
      <c r="LKZ1" s="624"/>
      <c r="LLA1" s="624"/>
      <c r="LLB1" s="624"/>
      <c r="LLC1" s="624"/>
      <c r="LLD1" s="624"/>
      <c r="LLE1" s="624"/>
      <c r="LLF1" s="624"/>
      <c r="LLG1" s="624"/>
      <c r="LLH1" s="624"/>
      <c r="LLI1" s="624"/>
      <c r="LLJ1" s="624"/>
      <c r="LLK1" s="624"/>
      <c r="LLL1" s="624"/>
      <c r="LLM1" s="624"/>
      <c r="LLN1" s="624"/>
      <c r="LLO1" s="624"/>
      <c r="LLP1" s="625"/>
      <c r="LLQ1" s="623"/>
      <c r="LLR1" s="624"/>
      <c r="LLS1" s="624"/>
      <c r="LLT1" s="624"/>
      <c r="LLU1" s="624"/>
      <c r="LLV1" s="624"/>
      <c r="LLW1" s="624"/>
      <c r="LLX1" s="624"/>
      <c r="LLY1" s="624"/>
      <c r="LLZ1" s="624"/>
      <c r="LMA1" s="624"/>
      <c r="LMB1" s="624"/>
      <c r="LMC1" s="624"/>
      <c r="LMD1" s="624"/>
      <c r="LME1" s="624"/>
      <c r="LMF1" s="624"/>
      <c r="LMG1" s="624"/>
      <c r="LMH1" s="624"/>
      <c r="LMI1" s="624"/>
      <c r="LMJ1" s="624"/>
      <c r="LMK1" s="624"/>
      <c r="LML1" s="624"/>
      <c r="LMM1" s="624"/>
      <c r="LMN1" s="624"/>
      <c r="LMO1" s="624"/>
      <c r="LMP1" s="625"/>
      <c r="LMQ1" s="623"/>
      <c r="LMR1" s="624"/>
      <c r="LMS1" s="624"/>
      <c r="LMT1" s="624"/>
      <c r="LMU1" s="624"/>
      <c r="LMV1" s="624"/>
      <c r="LMW1" s="624"/>
      <c r="LMX1" s="624"/>
      <c r="LMY1" s="624"/>
      <c r="LMZ1" s="624"/>
      <c r="LNA1" s="624"/>
      <c r="LNB1" s="624"/>
      <c r="LNC1" s="624"/>
      <c r="LND1" s="624"/>
      <c r="LNE1" s="624"/>
      <c r="LNF1" s="624"/>
      <c r="LNG1" s="624"/>
      <c r="LNH1" s="624"/>
      <c r="LNI1" s="624"/>
      <c r="LNJ1" s="624"/>
      <c r="LNK1" s="624"/>
      <c r="LNL1" s="624"/>
      <c r="LNM1" s="624"/>
      <c r="LNN1" s="624"/>
      <c r="LNO1" s="624"/>
      <c r="LNP1" s="625"/>
      <c r="LNQ1" s="623"/>
      <c r="LNR1" s="624"/>
      <c r="LNS1" s="624"/>
      <c r="LNT1" s="624"/>
      <c r="LNU1" s="624"/>
      <c r="LNV1" s="624"/>
      <c r="LNW1" s="624"/>
      <c r="LNX1" s="624"/>
      <c r="LNY1" s="624"/>
      <c r="LNZ1" s="624"/>
      <c r="LOA1" s="624"/>
      <c r="LOB1" s="624"/>
      <c r="LOC1" s="624"/>
      <c r="LOD1" s="624"/>
      <c r="LOE1" s="624"/>
      <c r="LOF1" s="624"/>
      <c r="LOG1" s="624"/>
      <c r="LOH1" s="624"/>
      <c r="LOI1" s="624"/>
      <c r="LOJ1" s="624"/>
      <c r="LOK1" s="624"/>
      <c r="LOL1" s="624"/>
      <c r="LOM1" s="624"/>
      <c r="LON1" s="624"/>
      <c r="LOO1" s="624"/>
      <c r="LOP1" s="625"/>
      <c r="LOQ1" s="623"/>
      <c r="LOR1" s="624"/>
      <c r="LOS1" s="624"/>
      <c r="LOT1" s="624"/>
      <c r="LOU1" s="624"/>
      <c r="LOV1" s="624"/>
      <c r="LOW1" s="624"/>
      <c r="LOX1" s="624"/>
      <c r="LOY1" s="624"/>
      <c r="LOZ1" s="624"/>
      <c r="LPA1" s="624"/>
      <c r="LPB1" s="624"/>
      <c r="LPC1" s="624"/>
      <c r="LPD1" s="624"/>
      <c r="LPE1" s="624"/>
      <c r="LPF1" s="624"/>
      <c r="LPG1" s="624"/>
      <c r="LPH1" s="624"/>
      <c r="LPI1" s="624"/>
      <c r="LPJ1" s="624"/>
      <c r="LPK1" s="624"/>
      <c r="LPL1" s="624"/>
      <c r="LPM1" s="624"/>
      <c r="LPN1" s="624"/>
      <c r="LPO1" s="624"/>
      <c r="LPP1" s="625"/>
      <c r="LPQ1" s="623"/>
      <c r="LPR1" s="624"/>
      <c r="LPS1" s="624"/>
      <c r="LPT1" s="624"/>
      <c r="LPU1" s="624"/>
      <c r="LPV1" s="624"/>
      <c r="LPW1" s="624"/>
      <c r="LPX1" s="624"/>
      <c r="LPY1" s="624"/>
      <c r="LPZ1" s="624"/>
      <c r="LQA1" s="624"/>
      <c r="LQB1" s="624"/>
      <c r="LQC1" s="624"/>
      <c r="LQD1" s="624"/>
      <c r="LQE1" s="624"/>
      <c r="LQF1" s="624"/>
      <c r="LQG1" s="624"/>
      <c r="LQH1" s="624"/>
      <c r="LQI1" s="624"/>
      <c r="LQJ1" s="624"/>
      <c r="LQK1" s="624"/>
      <c r="LQL1" s="624"/>
      <c r="LQM1" s="624"/>
      <c r="LQN1" s="624"/>
      <c r="LQO1" s="624"/>
      <c r="LQP1" s="625"/>
      <c r="LQQ1" s="623"/>
      <c r="LQR1" s="624"/>
      <c r="LQS1" s="624"/>
      <c r="LQT1" s="624"/>
      <c r="LQU1" s="624"/>
      <c r="LQV1" s="624"/>
      <c r="LQW1" s="624"/>
      <c r="LQX1" s="624"/>
      <c r="LQY1" s="624"/>
      <c r="LQZ1" s="624"/>
      <c r="LRA1" s="624"/>
      <c r="LRB1" s="624"/>
      <c r="LRC1" s="624"/>
      <c r="LRD1" s="624"/>
      <c r="LRE1" s="624"/>
      <c r="LRF1" s="624"/>
      <c r="LRG1" s="624"/>
      <c r="LRH1" s="624"/>
      <c r="LRI1" s="624"/>
      <c r="LRJ1" s="624"/>
      <c r="LRK1" s="624"/>
      <c r="LRL1" s="624"/>
      <c r="LRM1" s="624"/>
      <c r="LRN1" s="624"/>
      <c r="LRO1" s="624"/>
      <c r="LRP1" s="625"/>
      <c r="LRQ1" s="623"/>
      <c r="LRR1" s="624"/>
      <c r="LRS1" s="624"/>
      <c r="LRT1" s="624"/>
      <c r="LRU1" s="624"/>
      <c r="LRV1" s="624"/>
      <c r="LRW1" s="624"/>
      <c r="LRX1" s="624"/>
      <c r="LRY1" s="624"/>
      <c r="LRZ1" s="624"/>
      <c r="LSA1" s="624"/>
      <c r="LSB1" s="624"/>
      <c r="LSC1" s="624"/>
      <c r="LSD1" s="624"/>
      <c r="LSE1" s="624"/>
      <c r="LSF1" s="624"/>
      <c r="LSG1" s="624"/>
      <c r="LSH1" s="624"/>
      <c r="LSI1" s="624"/>
      <c r="LSJ1" s="624"/>
      <c r="LSK1" s="624"/>
      <c r="LSL1" s="624"/>
      <c r="LSM1" s="624"/>
      <c r="LSN1" s="624"/>
      <c r="LSO1" s="624"/>
      <c r="LSP1" s="625"/>
      <c r="LSQ1" s="623"/>
      <c r="LSR1" s="624"/>
      <c r="LSS1" s="624"/>
      <c r="LST1" s="624"/>
      <c r="LSU1" s="624"/>
      <c r="LSV1" s="624"/>
      <c r="LSW1" s="624"/>
      <c r="LSX1" s="624"/>
      <c r="LSY1" s="624"/>
      <c r="LSZ1" s="624"/>
      <c r="LTA1" s="624"/>
      <c r="LTB1" s="624"/>
      <c r="LTC1" s="624"/>
      <c r="LTD1" s="624"/>
      <c r="LTE1" s="624"/>
      <c r="LTF1" s="624"/>
      <c r="LTG1" s="624"/>
      <c r="LTH1" s="624"/>
      <c r="LTI1" s="624"/>
      <c r="LTJ1" s="624"/>
      <c r="LTK1" s="624"/>
      <c r="LTL1" s="624"/>
      <c r="LTM1" s="624"/>
      <c r="LTN1" s="624"/>
      <c r="LTO1" s="624"/>
      <c r="LTP1" s="625"/>
      <c r="LTQ1" s="623"/>
      <c r="LTR1" s="624"/>
      <c r="LTS1" s="624"/>
      <c r="LTT1" s="624"/>
      <c r="LTU1" s="624"/>
      <c r="LTV1" s="624"/>
      <c r="LTW1" s="624"/>
      <c r="LTX1" s="624"/>
      <c r="LTY1" s="624"/>
      <c r="LTZ1" s="624"/>
      <c r="LUA1" s="624"/>
      <c r="LUB1" s="624"/>
      <c r="LUC1" s="624"/>
      <c r="LUD1" s="624"/>
      <c r="LUE1" s="624"/>
      <c r="LUF1" s="624"/>
      <c r="LUG1" s="624"/>
      <c r="LUH1" s="624"/>
      <c r="LUI1" s="624"/>
      <c r="LUJ1" s="624"/>
      <c r="LUK1" s="624"/>
      <c r="LUL1" s="624"/>
      <c r="LUM1" s="624"/>
      <c r="LUN1" s="624"/>
      <c r="LUO1" s="624"/>
      <c r="LUP1" s="625"/>
      <c r="LUQ1" s="623"/>
      <c r="LUR1" s="624"/>
      <c r="LUS1" s="624"/>
      <c r="LUT1" s="624"/>
      <c r="LUU1" s="624"/>
      <c r="LUV1" s="624"/>
      <c r="LUW1" s="624"/>
      <c r="LUX1" s="624"/>
      <c r="LUY1" s="624"/>
      <c r="LUZ1" s="624"/>
      <c r="LVA1" s="624"/>
      <c r="LVB1" s="624"/>
      <c r="LVC1" s="624"/>
      <c r="LVD1" s="624"/>
      <c r="LVE1" s="624"/>
      <c r="LVF1" s="624"/>
      <c r="LVG1" s="624"/>
      <c r="LVH1" s="624"/>
      <c r="LVI1" s="624"/>
      <c r="LVJ1" s="624"/>
      <c r="LVK1" s="624"/>
      <c r="LVL1" s="624"/>
      <c r="LVM1" s="624"/>
      <c r="LVN1" s="624"/>
      <c r="LVO1" s="624"/>
      <c r="LVP1" s="625"/>
      <c r="LVQ1" s="623"/>
      <c r="LVR1" s="624"/>
      <c r="LVS1" s="624"/>
      <c r="LVT1" s="624"/>
      <c r="LVU1" s="624"/>
      <c r="LVV1" s="624"/>
      <c r="LVW1" s="624"/>
      <c r="LVX1" s="624"/>
      <c r="LVY1" s="624"/>
      <c r="LVZ1" s="624"/>
      <c r="LWA1" s="624"/>
      <c r="LWB1" s="624"/>
      <c r="LWC1" s="624"/>
      <c r="LWD1" s="624"/>
      <c r="LWE1" s="624"/>
      <c r="LWF1" s="624"/>
      <c r="LWG1" s="624"/>
      <c r="LWH1" s="624"/>
      <c r="LWI1" s="624"/>
      <c r="LWJ1" s="624"/>
      <c r="LWK1" s="624"/>
      <c r="LWL1" s="624"/>
      <c r="LWM1" s="624"/>
      <c r="LWN1" s="624"/>
      <c r="LWO1" s="624"/>
      <c r="LWP1" s="625"/>
      <c r="LWQ1" s="623"/>
      <c r="LWR1" s="624"/>
      <c r="LWS1" s="624"/>
      <c r="LWT1" s="624"/>
      <c r="LWU1" s="624"/>
      <c r="LWV1" s="624"/>
      <c r="LWW1" s="624"/>
      <c r="LWX1" s="624"/>
      <c r="LWY1" s="624"/>
      <c r="LWZ1" s="624"/>
      <c r="LXA1" s="624"/>
      <c r="LXB1" s="624"/>
      <c r="LXC1" s="624"/>
      <c r="LXD1" s="624"/>
      <c r="LXE1" s="624"/>
      <c r="LXF1" s="624"/>
      <c r="LXG1" s="624"/>
      <c r="LXH1" s="624"/>
      <c r="LXI1" s="624"/>
      <c r="LXJ1" s="624"/>
      <c r="LXK1" s="624"/>
      <c r="LXL1" s="624"/>
      <c r="LXM1" s="624"/>
      <c r="LXN1" s="624"/>
      <c r="LXO1" s="624"/>
      <c r="LXP1" s="625"/>
      <c r="LXQ1" s="623"/>
      <c r="LXR1" s="624"/>
      <c r="LXS1" s="624"/>
      <c r="LXT1" s="624"/>
      <c r="LXU1" s="624"/>
      <c r="LXV1" s="624"/>
      <c r="LXW1" s="624"/>
      <c r="LXX1" s="624"/>
      <c r="LXY1" s="624"/>
      <c r="LXZ1" s="624"/>
      <c r="LYA1" s="624"/>
      <c r="LYB1" s="624"/>
      <c r="LYC1" s="624"/>
      <c r="LYD1" s="624"/>
      <c r="LYE1" s="624"/>
      <c r="LYF1" s="624"/>
      <c r="LYG1" s="624"/>
      <c r="LYH1" s="624"/>
      <c r="LYI1" s="624"/>
      <c r="LYJ1" s="624"/>
      <c r="LYK1" s="624"/>
      <c r="LYL1" s="624"/>
      <c r="LYM1" s="624"/>
      <c r="LYN1" s="624"/>
      <c r="LYO1" s="624"/>
      <c r="LYP1" s="625"/>
      <c r="LYQ1" s="623"/>
      <c r="LYR1" s="624"/>
      <c r="LYS1" s="624"/>
      <c r="LYT1" s="624"/>
      <c r="LYU1" s="624"/>
      <c r="LYV1" s="624"/>
      <c r="LYW1" s="624"/>
      <c r="LYX1" s="624"/>
      <c r="LYY1" s="624"/>
      <c r="LYZ1" s="624"/>
      <c r="LZA1" s="624"/>
      <c r="LZB1" s="624"/>
      <c r="LZC1" s="624"/>
      <c r="LZD1" s="624"/>
      <c r="LZE1" s="624"/>
      <c r="LZF1" s="624"/>
      <c r="LZG1" s="624"/>
      <c r="LZH1" s="624"/>
      <c r="LZI1" s="624"/>
      <c r="LZJ1" s="624"/>
      <c r="LZK1" s="624"/>
      <c r="LZL1" s="624"/>
      <c r="LZM1" s="624"/>
      <c r="LZN1" s="624"/>
      <c r="LZO1" s="624"/>
      <c r="LZP1" s="625"/>
      <c r="LZQ1" s="623"/>
      <c r="LZR1" s="624"/>
      <c r="LZS1" s="624"/>
      <c r="LZT1" s="624"/>
      <c r="LZU1" s="624"/>
      <c r="LZV1" s="624"/>
      <c r="LZW1" s="624"/>
      <c r="LZX1" s="624"/>
      <c r="LZY1" s="624"/>
      <c r="LZZ1" s="624"/>
      <c r="MAA1" s="624"/>
      <c r="MAB1" s="624"/>
      <c r="MAC1" s="624"/>
      <c r="MAD1" s="624"/>
      <c r="MAE1" s="624"/>
      <c r="MAF1" s="624"/>
      <c r="MAG1" s="624"/>
      <c r="MAH1" s="624"/>
      <c r="MAI1" s="624"/>
      <c r="MAJ1" s="624"/>
      <c r="MAK1" s="624"/>
      <c r="MAL1" s="624"/>
      <c r="MAM1" s="624"/>
      <c r="MAN1" s="624"/>
      <c r="MAO1" s="624"/>
      <c r="MAP1" s="625"/>
      <c r="MAQ1" s="623"/>
      <c r="MAR1" s="624"/>
      <c r="MAS1" s="624"/>
      <c r="MAT1" s="624"/>
      <c r="MAU1" s="624"/>
      <c r="MAV1" s="624"/>
      <c r="MAW1" s="624"/>
      <c r="MAX1" s="624"/>
      <c r="MAY1" s="624"/>
      <c r="MAZ1" s="624"/>
      <c r="MBA1" s="624"/>
      <c r="MBB1" s="624"/>
      <c r="MBC1" s="624"/>
      <c r="MBD1" s="624"/>
      <c r="MBE1" s="624"/>
      <c r="MBF1" s="624"/>
      <c r="MBG1" s="624"/>
      <c r="MBH1" s="624"/>
      <c r="MBI1" s="624"/>
      <c r="MBJ1" s="624"/>
      <c r="MBK1" s="624"/>
      <c r="MBL1" s="624"/>
      <c r="MBM1" s="624"/>
      <c r="MBN1" s="624"/>
      <c r="MBO1" s="624"/>
      <c r="MBP1" s="625"/>
      <c r="MBQ1" s="623"/>
      <c r="MBR1" s="624"/>
      <c r="MBS1" s="624"/>
      <c r="MBT1" s="624"/>
      <c r="MBU1" s="624"/>
      <c r="MBV1" s="624"/>
      <c r="MBW1" s="624"/>
      <c r="MBX1" s="624"/>
      <c r="MBY1" s="624"/>
      <c r="MBZ1" s="624"/>
      <c r="MCA1" s="624"/>
      <c r="MCB1" s="624"/>
      <c r="MCC1" s="624"/>
      <c r="MCD1" s="624"/>
      <c r="MCE1" s="624"/>
      <c r="MCF1" s="624"/>
      <c r="MCG1" s="624"/>
      <c r="MCH1" s="624"/>
      <c r="MCI1" s="624"/>
      <c r="MCJ1" s="624"/>
      <c r="MCK1" s="624"/>
      <c r="MCL1" s="624"/>
      <c r="MCM1" s="624"/>
      <c r="MCN1" s="624"/>
      <c r="MCO1" s="624"/>
      <c r="MCP1" s="625"/>
      <c r="MCQ1" s="623"/>
      <c r="MCR1" s="624"/>
      <c r="MCS1" s="624"/>
      <c r="MCT1" s="624"/>
      <c r="MCU1" s="624"/>
      <c r="MCV1" s="624"/>
      <c r="MCW1" s="624"/>
      <c r="MCX1" s="624"/>
      <c r="MCY1" s="624"/>
      <c r="MCZ1" s="624"/>
      <c r="MDA1" s="624"/>
      <c r="MDB1" s="624"/>
      <c r="MDC1" s="624"/>
      <c r="MDD1" s="624"/>
      <c r="MDE1" s="624"/>
      <c r="MDF1" s="624"/>
      <c r="MDG1" s="624"/>
      <c r="MDH1" s="624"/>
      <c r="MDI1" s="624"/>
      <c r="MDJ1" s="624"/>
      <c r="MDK1" s="624"/>
      <c r="MDL1" s="624"/>
      <c r="MDM1" s="624"/>
      <c r="MDN1" s="624"/>
      <c r="MDO1" s="624"/>
      <c r="MDP1" s="625"/>
      <c r="MDQ1" s="623"/>
      <c r="MDR1" s="624"/>
      <c r="MDS1" s="624"/>
      <c r="MDT1" s="624"/>
      <c r="MDU1" s="624"/>
      <c r="MDV1" s="624"/>
      <c r="MDW1" s="624"/>
      <c r="MDX1" s="624"/>
      <c r="MDY1" s="624"/>
      <c r="MDZ1" s="624"/>
      <c r="MEA1" s="624"/>
      <c r="MEB1" s="624"/>
      <c r="MEC1" s="624"/>
      <c r="MED1" s="624"/>
      <c r="MEE1" s="624"/>
      <c r="MEF1" s="624"/>
      <c r="MEG1" s="624"/>
      <c r="MEH1" s="624"/>
      <c r="MEI1" s="624"/>
      <c r="MEJ1" s="624"/>
      <c r="MEK1" s="624"/>
      <c r="MEL1" s="624"/>
      <c r="MEM1" s="624"/>
      <c r="MEN1" s="624"/>
      <c r="MEO1" s="624"/>
      <c r="MEP1" s="625"/>
      <c r="MEQ1" s="623"/>
      <c r="MER1" s="624"/>
      <c r="MES1" s="624"/>
      <c r="MET1" s="624"/>
      <c r="MEU1" s="624"/>
      <c r="MEV1" s="624"/>
      <c r="MEW1" s="624"/>
      <c r="MEX1" s="624"/>
      <c r="MEY1" s="624"/>
      <c r="MEZ1" s="624"/>
      <c r="MFA1" s="624"/>
      <c r="MFB1" s="624"/>
      <c r="MFC1" s="624"/>
      <c r="MFD1" s="624"/>
      <c r="MFE1" s="624"/>
      <c r="MFF1" s="624"/>
      <c r="MFG1" s="624"/>
      <c r="MFH1" s="624"/>
      <c r="MFI1" s="624"/>
      <c r="MFJ1" s="624"/>
      <c r="MFK1" s="624"/>
      <c r="MFL1" s="624"/>
      <c r="MFM1" s="624"/>
      <c r="MFN1" s="624"/>
      <c r="MFO1" s="624"/>
      <c r="MFP1" s="625"/>
      <c r="MFQ1" s="623"/>
      <c r="MFR1" s="624"/>
      <c r="MFS1" s="624"/>
      <c r="MFT1" s="624"/>
      <c r="MFU1" s="624"/>
      <c r="MFV1" s="624"/>
      <c r="MFW1" s="624"/>
      <c r="MFX1" s="624"/>
      <c r="MFY1" s="624"/>
      <c r="MFZ1" s="624"/>
      <c r="MGA1" s="624"/>
      <c r="MGB1" s="624"/>
      <c r="MGC1" s="624"/>
      <c r="MGD1" s="624"/>
      <c r="MGE1" s="624"/>
      <c r="MGF1" s="624"/>
      <c r="MGG1" s="624"/>
      <c r="MGH1" s="624"/>
      <c r="MGI1" s="624"/>
      <c r="MGJ1" s="624"/>
      <c r="MGK1" s="624"/>
      <c r="MGL1" s="624"/>
      <c r="MGM1" s="624"/>
      <c r="MGN1" s="624"/>
      <c r="MGO1" s="624"/>
      <c r="MGP1" s="625"/>
      <c r="MGQ1" s="623"/>
      <c r="MGR1" s="624"/>
      <c r="MGS1" s="624"/>
      <c r="MGT1" s="624"/>
      <c r="MGU1" s="624"/>
      <c r="MGV1" s="624"/>
      <c r="MGW1" s="624"/>
      <c r="MGX1" s="624"/>
      <c r="MGY1" s="624"/>
      <c r="MGZ1" s="624"/>
      <c r="MHA1" s="624"/>
      <c r="MHB1" s="624"/>
      <c r="MHC1" s="624"/>
      <c r="MHD1" s="624"/>
      <c r="MHE1" s="624"/>
      <c r="MHF1" s="624"/>
      <c r="MHG1" s="624"/>
      <c r="MHH1" s="624"/>
      <c r="MHI1" s="624"/>
      <c r="MHJ1" s="624"/>
      <c r="MHK1" s="624"/>
      <c r="MHL1" s="624"/>
      <c r="MHM1" s="624"/>
      <c r="MHN1" s="624"/>
      <c r="MHO1" s="624"/>
      <c r="MHP1" s="625"/>
      <c r="MHQ1" s="623"/>
      <c r="MHR1" s="624"/>
      <c r="MHS1" s="624"/>
      <c r="MHT1" s="624"/>
      <c r="MHU1" s="624"/>
      <c r="MHV1" s="624"/>
      <c r="MHW1" s="624"/>
      <c r="MHX1" s="624"/>
      <c r="MHY1" s="624"/>
      <c r="MHZ1" s="624"/>
      <c r="MIA1" s="624"/>
      <c r="MIB1" s="624"/>
      <c r="MIC1" s="624"/>
      <c r="MID1" s="624"/>
      <c r="MIE1" s="624"/>
      <c r="MIF1" s="624"/>
      <c r="MIG1" s="624"/>
      <c r="MIH1" s="624"/>
      <c r="MII1" s="624"/>
      <c r="MIJ1" s="624"/>
      <c r="MIK1" s="624"/>
      <c r="MIL1" s="624"/>
      <c r="MIM1" s="624"/>
      <c r="MIN1" s="624"/>
      <c r="MIO1" s="624"/>
      <c r="MIP1" s="625"/>
      <c r="MIQ1" s="623"/>
      <c r="MIR1" s="624"/>
      <c r="MIS1" s="624"/>
      <c r="MIT1" s="624"/>
      <c r="MIU1" s="624"/>
      <c r="MIV1" s="624"/>
      <c r="MIW1" s="624"/>
      <c r="MIX1" s="624"/>
      <c r="MIY1" s="624"/>
      <c r="MIZ1" s="624"/>
      <c r="MJA1" s="624"/>
      <c r="MJB1" s="624"/>
      <c r="MJC1" s="624"/>
      <c r="MJD1" s="624"/>
      <c r="MJE1" s="624"/>
      <c r="MJF1" s="624"/>
      <c r="MJG1" s="624"/>
      <c r="MJH1" s="624"/>
      <c r="MJI1" s="624"/>
      <c r="MJJ1" s="624"/>
      <c r="MJK1" s="624"/>
      <c r="MJL1" s="624"/>
      <c r="MJM1" s="624"/>
      <c r="MJN1" s="624"/>
      <c r="MJO1" s="624"/>
      <c r="MJP1" s="625"/>
      <c r="MJQ1" s="623"/>
      <c r="MJR1" s="624"/>
      <c r="MJS1" s="624"/>
      <c r="MJT1" s="624"/>
      <c r="MJU1" s="624"/>
      <c r="MJV1" s="624"/>
      <c r="MJW1" s="624"/>
      <c r="MJX1" s="624"/>
      <c r="MJY1" s="624"/>
      <c r="MJZ1" s="624"/>
      <c r="MKA1" s="624"/>
      <c r="MKB1" s="624"/>
      <c r="MKC1" s="624"/>
      <c r="MKD1" s="624"/>
      <c r="MKE1" s="624"/>
      <c r="MKF1" s="624"/>
      <c r="MKG1" s="624"/>
      <c r="MKH1" s="624"/>
      <c r="MKI1" s="624"/>
      <c r="MKJ1" s="624"/>
      <c r="MKK1" s="624"/>
      <c r="MKL1" s="624"/>
      <c r="MKM1" s="624"/>
      <c r="MKN1" s="624"/>
      <c r="MKO1" s="624"/>
      <c r="MKP1" s="625"/>
      <c r="MKQ1" s="623"/>
      <c r="MKR1" s="624"/>
      <c r="MKS1" s="624"/>
      <c r="MKT1" s="624"/>
      <c r="MKU1" s="624"/>
      <c r="MKV1" s="624"/>
      <c r="MKW1" s="624"/>
      <c r="MKX1" s="624"/>
      <c r="MKY1" s="624"/>
      <c r="MKZ1" s="624"/>
      <c r="MLA1" s="624"/>
      <c r="MLB1" s="624"/>
      <c r="MLC1" s="624"/>
      <c r="MLD1" s="624"/>
      <c r="MLE1" s="624"/>
      <c r="MLF1" s="624"/>
      <c r="MLG1" s="624"/>
      <c r="MLH1" s="624"/>
      <c r="MLI1" s="624"/>
      <c r="MLJ1" s="624"/>
      <c r="MLK1" s="624"/>
      <c r="MLL1" s="624"/>
      <c r="MLM1" s="624"/>
      <c r="MLN1" s="624"/>
      <c r="MLO1" s="624"/>
      <c r="MLP1" s="625"/>
      <c r="MLQ1" s="623"/>
      <c r="MLR1" s="624"/>
      <c r="MLS1" s="624"/>
      <c r="MLT1" s="624"/>
      <c r="MLU1" s="624"/>
      <c r="MLV1" s="624"/>
      <c r="MLW1" s="624"/>
      <c r="MLX1" s="624"/>
      <c r="MLY1" s="624"/>
      <c r="MLZ1" s="624"/>
      <c r="MMA1" s="624"/>
      <c r="MMB1" s="624"/>
      <c r="MMC1" s="624"/>
      <c r="MMD1" s="624"/>
      <c r="MME1" s="624"/>
      <c r="MMF1" s="624"/>
      <c r="MMG1" s="624"/>
      <c r="MMH1" s="624"/>
      <c r="MMI1" s="624"/>
      <c r="MMJ1" s="624"/>
      <c r="MMK1" s="624"/>
      <c r="MML1" s="624"/>
      <c r="MMM1" s="624"/>
      <c r="MMN1" s="624"/>
      <c r="MMO1" s="624"/>
      <c r="MMP1" s="625"/>
      <c r="MMQ1" s="623"/>
      <c r="MMR1" s="624"/>
      <c r="MMS1" s="624"/>
      <c r="MMT1" s="624"/>
      <c r="MMU1" s="624"/>
      <c r="MMV1" s="624"/>
      <c r="MMW1" s="624"/>
      <c r="MMX1" s="624"/>
      <c r="MMY1" s="624"/>
      <c r="MMZ1" s="624"/>
      <c r="MNA1" s="624"/>
      <c r="MNB1" s="624"/>
      <c r="MNC1" s="624"/>
      <c r="MND1" s="624"/>
      <c r="MNE1" s="624"/>
      <c r="MNF1" s="624"/>
      <c r="MNG1" s="624"/>
      <c r="MNH1" s="624"/>
      <c r="MNI1" s="624"/>
      <c r="MNJ1" s="624"/>
      <c r="MNK1" s="624"/>
      <c r="MNL1" s="624"/>
      <c r="MNM1" s="624"/>
      <c r="MNN1" s="624"/>
      <c r="MNO1" s="624"/>
      <c r="MNP1" s="625"/>
      <c r="MNQ1" s="623"/>
      <c r="MNR1" s="624"/>
      <c r="MNS1" s="624"/>
      <c r="MNT1" s="624"/>
      <c r="MNU1" s="624"/>
      <c r="MNV1" s="624"/>
      <c r="MNW1" s="624"/>
      <c r="MNX1" s="624"/>
      <c r="MNY1" s="624"/>
      <c r="MNZ1" s="624"/>
      <c r="MOA1" s="624"/>
      <c r="MOB1" s="624"/>
      <c r="MOC1" s="624"/>
      <c r="MOD1" s="624"/>
      <c r="MOE1" s="624"/>
      <c r="MOF1" s="624"/>
      <c r="MOG1" s="624"/>
      <c r="MOH1" s="624"/>
      <c r="MOI1" s="624"/>
      <c r="MOJ1" s="624"/>
      <c r="MOK1" s="624"/>
      <c r="MOL1" s="624"/>
      <c r="MOM1" s="624"/>
      <c r="MON1" s="624"/>
      <c r="MOO1" s="624"/>
      <c r="MOP1" s="625"/>
      <c r="MOQ1" s="623"/>
      <c r="MOR1" s="624"/>
      <c r="MOS1" s="624"/>
      <c r="MOT1" s="624"/>
      <c r="MOU1" s="624"/>
      <c r="MOV1" s="624"/>
      <c r="MOW1" s="624"/>
      <c r="MOX1" s="624"/>
      <c r="MOY1" s="624"/>
      <c r="MOZ1" s="624"/>
      <c r="MPA1" s="624"/>
      <c r="MPB1" s="624"/>
      <c r="MPC1" s="624"/>
      <c r="MPD1" s="624"/>
      <c r="MPE1" s="624"/>
      <c r="MPF1" s="624"/>
      <c r="MPG1" s="624"/>
      <c r="MPH1" s="624"/>
      <c r="MPI1" s="624"/>
      <c r="MPJ1" s="624"/>
      <c r="MPK1" s="624"/>
      <c r="MPL1" s="624"/>
      <c r="MPM1" s="624"/>
      <c r="MPN1" s="624"/>
      <c r="MPO1" s="624"/>
      <c r="MPP1" s="625"/>
      <c r="MPQ1" s="623"/>
      <c r="MPR1" s="624"/>
      <c r="MPS1" s="624"/>
      <c r="MPT1" s="624"/>
      <c r="MPU1" s="624"/>
      <c r="MPV1" s="624"/>
      <c r="MPW1" s="624"/>
      <c r="MPX1" s="624"/>
      <c r="MPY1" s="624"/>
      <c r="MPZ1" s="624"/>
      <c r="MQA1" s="624"/>
      <c r="MQB1" s="624"/>
      <c r="MQC1" s="624"/>
      <c r="MQD1" s="624"/>
      <c r="MQE1" s="624"/>
      <c r="MQF1" s="624"/>
      <c r="MQG1" s="624"/>
      <c r="MQH1" s="624"/>
      <c r="MQI1" s="624"/>
      <c r="MQJ1" s="624"/>
      <c r="MQK1" s="624"/>
      <c r="MQL1" s="624"/>
      <c r="MQM1" s="624"/>
      <c r="MQN1" s="624"/>
      <c r="MQO1" s="624"/>
      <c r="MQP1" s="625"/>
      <c r="MQQ1" s="623"/>
      <c r="MQR1" s="624"/>
      <c r="MQS1" s="624"/>
      <c r="MQT1" s="624"/>
      <c r="MQU1" s="624"/>
      <c r="MQV1" s="624"/>
      <c r="MQW1" s="624"/>
      <c r="MQX1" s="624"/>
      <c r="MQY1" s="624"/>
      <c r="MQZ1" s="624"/>
      <c r="MRA1" s="624"/>
      <c r="MRB1" s="624"/>
      <c r="MRC1" s="624"/>
      <c r="MRD1" s="624"/>
      <c r="MRE1" s="624"/>
      <c r="MRF1" s="624"/>
      <c r="MRG1" s="624"/>
      <c r="MRH1" s="624"/>
      <c r="MRI1" s="624"/>
      <c r="MRJ1" s="624"/>
      <c r="MRK1" s="624"/>
      <c r="MRL1" s="624"/>
      <c r="MRM1" s="624"/>
      <c r="MRN1" s="624"/>
      <c r="MRO1" s="624"/>
      <c r="MRP1" s="625"/>
      <c r="MRQ1" s="623"/>
      <c r="MRR1" s="624"/>
      <c r="MRS1" s="624"/>
      <c r="MRT1" s="624"/>
      <c r="MRU1" s="624"/>
      <c r="MRV1" s="624"/>
      <c r="MRW1" s="624"/>
      <c r="MRX1" s="624"/>
      <c r="MRY1" s="624"/>
      <c r="MRZ1" s="624"/>
      <c r="MSA1" s="624"/>
      <c r="MSB1" s="624"/>
      <c r="MSC1" s="624"/>
      <c r="MSD1" s="624"/>
      <c r="MSE1" s="624"/>
      <c r="MSF1" s="624"/>
      <c r="MSG1" s="624"/>
      <c r="MSH1" s="624"/>
      <c r="MSI1" s="624"/>
      <c r="MSJ1" s="624"/>
      <c r="MSK1" s="624"/>
      <c r="MSL1" s="624"/>
      <c r="MSM1" s="624"/>
      <c r="MSN1" s="624"/>
      <c r="MSO1" s="624"/>
      <c r="MSP1" s="625"/>
      <c r="MSQ1" s="623"/>
      <c r="MSR1" s="624"/>
      <c r="MSS1" s="624"/>
      <c r="MST1" s="624"/>
      <c r="MSU1" s="624"/>
      <c r="MSV1" s="624"/>
      <c r="MSW1" s="624"/>
      <c r="MSX1" s="624"/>
      <c r="MSY1" s="624"/>
      <c r="MSZ1" s="624"/>
      <c r="MTA1" s="624"/>
      <c r="MTB1" s="624"/>
      <c r="MTC1" s="624"/>
      <c r="MTD1" s="624"/>
      <c r="MTE1" s="624"/>
      <c r="MTF1" s="624"/>
      <c r="MTG1" s="624"/>
      <c r="MTH1" s="624"/>
      <c r="MTI1" s="624"/>
      <c r="MTJ1" s="624"/>
      <c r="MTK1" s="624"/>
      <c r="MTL1" s="624"/>
      <c r="MTM1" s="624"/>
      <c r="MTN1" s="624"/>
      <c r="MTO1" s="624"/>
      <c r="MTP1" s="625"/>
      <c r="MTQ1" s="623"/>
      <c r="MTR1" s="624"/>
      <c r="MTS1" s="624"/>
      <c r="MTT1" s="624"/>
      <c r="MTU1" s="624"/>
      <c r="MTV1" s="624"/>
      <c r="MTW1" s="624"/>
      <c r="MTX1" s="624"/>
      <c r="MTY1" s="624"/>
      <c r="MTZ1" s="624"/>
      <c r="MUA1" s="624"/>
      <c r="MUB1" s="624"/>
      <c r="MUC1" s="624"/>
      <c r="MUD1" s="624"/>
      <c r="MUE1" s="624"/>
      <c r="MUF1" s="624"/>
      <c r="MUG1" s="624"/>
      <c r="MUH1" s="624"/>
      <c r="MUI1" s="624"/>
      <c r="MUJ1" s="624"/>
      <c r="MUK1" s="624"/>
      <c r="MUL1" s="624"/>
      <c r="MUM1" s="624"/>
      <c r="MUN1" s="624"/>
      <c r="MUO1" s="624"/>
      <c r="MUP1" s="625"/>
      <c r="MUQ1" s="623"/>
      <c r="MUR1" s="624"/>
      <c r="MUS1" s="624"/>
      <c r="MUT1" s="624"/>
      <c r="MUU1" s="624"/>
      <c r="MUV1" s="624"/>
      <c r="MUW1" s="624"/>
      <c r="MUX1" s="624"/>
      <c r="MUY1" s="624"/>
      <c r="MUZ1" s="624"/>
      <c r="MVA1" s="624"/>
      <c r="MVB1" s="624"/>
      <c r="MVC1" s="624"/>
      <c r="MVD1" s="624"/>
      <c r="MVE1" s="624"/>
      <c r="MVF1" s="624"/>
      <c r="MVG1" s="624"/>
      <c r="MVH1" s="624"/>
      <c r="MVI1" s="624"/>
      <c r="MVJ1" s="624"/>
      <c r="MVK1" s="624"/>
      <c r="MVL1" s="624"/>
      <c r="MVM1" s="624"/>
      <c r="MVN1" s="624"/>
      <c r="MVO1" s="624"/>
      <c r="MVP1" s="625"/>
      <c r="MVQ1" s="623"/>
      <c r="MVR1" s="624"/>
      <c r="MVS1" s="624"/>
      <c r="MVT1" s="624"/>
      <c r="MVU1" s="624"/>
      <c r="MVV1" s="624"/>
      <c r="MVW1" s="624"/>
      <c r="MVX1" s="624"/>
      <c r="MVY1" s="624"/>
      <c r="MVZ1" s="624"/>
      <c r="MWA1" s="624"/>
      <c r="MWB1" s="624"/>
      <c r="MWC1" s="624"/>
      <c r="MWD1" s="624"/>
      <c r="MWE1" s="624"/>
      <c r="MWF1" s="624"/>
      <c r="MWG1" s="624"/>
      <c r="MWH1" s="624"/>
      <c r="MWI1" s="624"/>
      <c r="MWJ1" s="624"/>
      <c r="MWK1" s="624"/>
      <c r="MWL1" s="624"/>
      <c r="MWM1" s="624"/>
      <c r="MWN1" s="624"/>
      <c r="MWO1" s="624"/>
      <c r="MWP1" s="625"/>
      <c r="MWQ1" s="623"/>
      <c r="MWR1" s="624"/>
      <c r="MWS1" s="624"/>
      <c r="MWT1" s="624"/>
      <c r="MWU1" s="624"/>
      <c r="MWV1" s="624"/>
      <c r="MWW1" s="624"/>
      <c r="MWX1" s="624"/>
      <c r="MWY1" s="624"/>
      <c r="MWZ1" s="624"/>
      <c r="MXA1" s="624"/>
      <c r="MXB1" s="624"/>
      <c r="MXC1" s="624"/>
      <c r="MXD1" s="624"/>
      <c r="MXE1" s="624"/>
      <c r="MXF1" s="624"/>
      <c r="MXG1" s="624"/>
      <c r="MXH1" s="624"/>
      <c r="MXI1" s="624"/>
      <c r="MXJ1" s="624"/>
      <c r="MXK1" s="624"/>
      <c r="MXL1" s="624"/>
      <c r="MXM1" s="624"/>
      <c r="MXN1" s="624"/>
      <c r="MXO1" s="624"/>
      <c r="MXP1" s="625"/>
      <c r="MXQ1" s="623"/>
      <c r="MXR1" s="624"/>
      <c r="MXS1" s="624"/>
      <c r="MXT1" s="624"/>
      <c r="MXU1" s="624"/>
      <c r="MXV1" s="624"/>
      <c r="MXW1" s="624"/>
      <c r="MXX1" s="624"/>
      <c r="MXY1" s="624"/>
      <c r="MXZ1" s="624"/>
      <c r="MYA1" s="624"/>
      <c r="MYB1" s="624"/>
      <c r="MYC1" s="624"/>
      <c r="MYD1" s="624"/>
      <c r="MYE1" s="624"/>
      <c r="MYF1" s="624"/>
      <c r="MYG1" s="624"/>
      <c r="MYH1" s="624"/>
      <c r="MYI1" s="624"/>
      <c r="MYJ1" s="624"/>
      <c r="MYK1" s="624"/>
      <c r="MYL1" s="624"/>
      <c r="MYM1" s="624"/>
      <c r="MYN1" s="624"/>
      <c r="MYO1" s="624"/>
      <c r="MYP1" s="625"/>
      <c r="MYQ1" s="623"/>
      <c r="MYR1" s="624"/>
      <c r="MYS1" s="624"/>
      <c r="MYT1" s="624"/>
      <c r="MYU1" s="624"/>
      <c r="MYV1" s="624"/>
      <c r="MYW1" s="624"/>
      <c r="MYX1" s="624"/>
      <c r="MYY1" s="624"/>
      <c r="MYZ1" s="624"/>
      <c r="MZA1" s="624"/>
      <c r="MZB1" s="624"/>
      <c r="MZC1" s="624"/>
      <c r="MZD1" s="624"/>
      <c r="MZE1" s="624"/>
      <c r="MZF1" s="624"/>
      <c r="MZG1" s="624"/>
      <c r="MZH1" s="624"/>
      <c r="MZI1" s="624"/>
      <c r="MZJ1" s="624"/>
      <c r="MZK1" s="624"/>
      <c r="MZL1" s="624"/>
      <c r="MZM1" s="624"/>
      <c r="MZN1" s="624"/>
      <c r="MZO1" s="624"/>
      <c r="MZP1" s="625"/>
      <c r="MZQ1" s="623"/>
      <c r="MZR1" s="624"/>
      <c r="MZS1" s="624"/>
      <c r="MZT1" s="624"/>
      <c r="MZU1" s="624"/>
      <c r="MZV1" s="624"/>
      <c r="MZW1" s="624"/>
      <c r="MZX1" s="624"/>
      <c r="MZY1" s="624"/>
      <c r="MZZ1" s="624"/>
      <c r="NAA1" s="624"/>
      <c r="NAB1" s="624"/>
      <c r="NAC1" s="624"/>
      <c r="NAD1" s="624"/>
      <c r="NAE1" s="624"/>
      <c r="NAF1" s="624"/>
      <c r="NAG1" s="624"/>
      <c r="NAH1" s="624"/>
      <c r="NAI1" s="624"/>
      <c r="NAJ1" s="624"/>
      <c r="NAK1" s="624"/>
      <c r="NAL1" s="624"/>
      <c r="NAM1" s="624"/>
      <c r="NAN1" s="624"/>
      <c r="NAO1" s="624"/>
      <c r="NAP1" s="625"/>
      <c r="NAQ1" s="623"/>
      <c r="NAR1" s="624"/>
      <c r="NAS1" s="624"/>
      <c r="NAT1" s="624"/>
      <c r="NAU1" s="624"/>
      <c r="NAV1" s="624"/>
      <c r="NAW1" s="624"/>
      <c r="NAX1" s="624"/>
      <c r="NAY1" s="624"/>
      <c r="NAZ1" s="624"/>
      <c r="NBA1" s="624"/>
      <c r="NBB1" s="624"/>
      <c r="NBC1" s="624"/>
      <c r="NBD1" s="624"/>
      <c r="NBE1" s="624"/>
      <c r="NBF1" s="624"/>
      <c r="NBG1" s="624"/>
      <c r="NBH1" s="624"/>
      <c r="NBI1" s="624"/>
      <c r="NBJ1" s="624"/>
      <c r="NBK1" s="624"/>
      <c r="NBL1" s="624"/>
      <c r="NBM1" s="624"/>
      <c r="NBN1" s="624"/>
      <c r="NBO1" s="624"/>
      <c r="NBP1" s="625"/>
      <c r="NBQ1" s="623"/>
      <c r="NBR1" s="624"/>
      <c r="NBS1" s="624"/>
      <c r="NBT1" s="624"/>
      <c r="NBU1" s="624"/>
      <c r="NBV1" s="624"/>
      <c r="NBW1" s="624"/>
      <c r="NBX1" s="624"/>
      <c r="NBY1" s="624"/>
      <c r="NBZ1" s="624"/>
      <c r="NCA1" s="624"/>
      <c r="NCB1" s="624"/>
      <c r="NCC1" s="624"/>
      <c r="NCD1" s="624"/>
      <c r="NCE1" s="624"/>
      <c r="NCF1" s="624"/>
      <c r="NCG1" s="624"/>
      <c r="NCH1" s="624"/>
      <c r="NCI1" s="624"/>
      <c r="NCJ1" s="624"/>
      <c r="NCK1" s="624"/>
      <c r="NCL1" s="624"/>
      <c r="NCM1" s="624"/>
      <c r="NCN1" s="624"/>
      <c r="NCO1" s="624"/>
      <c r="NCP1" s="625"/>
      <c r="NCQ1" s="623"/>
      <c r="NCR1" s="624"/>
      <c r="NCS1" s="624"/>
      <c r="NCT1" s="624"/>
      <c r="NCU1" s="624"/>
      <c r="NCV1" s="624"/>
      <c r="NCW1" s="624"/>
      <c r="NCX1" s="624"/>
      <c r="NCY1" s="624"/>
      <c r="NCZ1" s="624"/>
      <c r="NDA1" s="624"/>
      <c r="NDB1" s="624"/>
      <c r="NDC1" s="624"/>
      <c r="NDD1" s="624"/>
      <c r="NDE1" s="624"/>
      <c r="NDF1" s="624"/>
      <c r="NDG1" s="624"/>
      <c r="NDH1" s="624"/>
      <c r="NDI1" s="624"/>
      <c r="NDJ1" s="624"/>
      <c r="NDK1" s="624"/>
      <c r="NDL1" s="624"/>
      <c r="NDM1" s="624"/>
      <c r="NDN1" s="624"/>
      <c r="NDO1" s="624"/>
      <c r="NDP1" s="625"/>
      <c r="NDQ1" s="623"/>
      <c r="NDR1" s="624"/>
      <c r="NDS1" s="624"/>
      <c r="NDT1" s="624"/>
      <c r="NDU1" s="624"/>
      <c r="NDV1" s="624"/>
      <c r="NDW1" s="624"/>
      <c r="NDX1" s="624"/>
      <c r="NDY1" s="624"/>
      <c r="NDZ1" s="624"/>
      <c r="NEA1" s="624"/>
      <c r="NEB1" s="624"/>
      <c r="NEC1" s="624"/>
      <c r="NED1" s="624"/>
      <c r="NEE1" s="624"/>
      <c r="NEF1" s="624"/>
      <c r="NEG1" s="624"/>
      <c r="NEH1" s="624"/>
      <c r="NEI1" s="624"/>
      <c r="NEJ1" s="624"/>
      <c r="NEK1" s="624"/>
      <c r="NEL1" s="624"/>
      <c r="NEM1" s="624"/>
      <c r="NEN1" s="624"/>
      <c r="NEO1" s="624"/>
      <c r="NEP1" s="625"/>
      <c r="NEQ1" s="623"/>
      <c r="NER1" s="624"/>
      <c r="NES1" s="624"/>
      <c r="NET1" s="624"/>
      <c r="NEU1" s="624"/>
      <c r="NEV1" s="624"/>
      <c r="NEW1" s="624"/>
      <c r="NEX1" s="624"/>
      <c r="NEY1" s="624"/>
      <c r="NEZ1" s="624"/>
      <c r="NFA1" s="624"/>
      <c r="NFB1" s="624"/>
      <c r="NFC1" s="624"/>
      <c r="NFD1" s="624"/>
      <c r="NFE1" s="624"/>
      <c r="NFF1" s="624"/>
      <c r="NFG1" s="624"/>
      <c r="NFH1" s="624"/>
      <c r="NFI1" s="624"/>
      <c r="NFJ1" s="624"/>
      <c r="NFK1" s="624"/>
      <c r="NFL1" s="624"/>
      <c r="NFM1" s="624"/>
      <c r="NFN1" s="624"/>
      <c r="NFO1" s="624"/>
      <c r="NFP1" s="625"/>
      <c r="NFQ1" s="623"/>
      <c r="NFR1" s="624"/>
      <c r="NFS1" s="624"/>
      <c r="NFT1" s="624"/>
      <c r="NFU1" s="624"/>
      <c r="NFV1" s="624"/>
      <c r="NFW1" s="624"/>
      <c r="NFX1" s="624"/>
      <c r="NFY1" s="624"/>
      <c r="NFZ1" s="624"/>
      <c r="NGA1" s="624"/>
      <c r="NGB1" s="624"/>
      <c r="NGC1" s="624"/>
      <c r="NGD1" s="624"/>
      <c r="NGE1" s="624"/>
      <c r="NGF1" s="624"/>
      <c r="NGG1" s="624"/>
      <c r="NGH1" s="624"/>
      <c r="NGI1" s="624"/>
      <c r="NGJ1" s="624"/>
      <c r="NGK1" s="624"/>
      <c r="NGL1" s="624"/>
      <c r="NGM1" s="624"/>
      <c r="NGN1" s="624"/>
      <c r="NGO1" s="624"/>
      <c r="NGP1" s="625"/>
      <c r="NGQ1" s="623"/>
      <c r="NGR1" s="624"/>
      <c r="NGS1" s="624"/>
      <c r="NGT1" s="624"/>
      <c r="NGU1" s="624"/>
      <c r="NGV1" s="624"/>
      <c r="NGW1" s="624"/>
      <c r="NGX1" s="624"/>
      <c r="NGY1" s="624"/>
      <c r="NGZ1" s="624"/>
      <c r="NHA1" s="624"/>
      <c r="NHB1" s="624"/>
      <c r="NHC1" s="624"/>
      <c r="NHD1" s="624"/>
      <c r="NHE1" s="624"/>
      <c r="NHF1" s="624"/>
      <c r="NHG1" s="624"/>
      <c r="NHH1" s="624"/>
      <c r="NHI1" s="624"/>
      <c r="NHJ1" s="624"/>
      <c r="NHK1" s="624"/>
      <c r="NHL1" s="624"/>
      <c r="NHM1" s="624"/>
      <c r="NHN1" s="624"/>
      <c r="NHO1" s="624"/>
      <c r="NHP1" s="625"/>
      <c r="NHQ1" s="623"/>
      <c r="NHR1" s="624"/>
      <c r="NHS1" s="624"/>
      <c r="NHT1" s="624"/>
      <c r="NHU1" s="624"/>
      <c r="NHV1" s="624"/>
      <c r="NHW1" s="624"/>
      <c r="NHX1" s="624"/>
      <c r="NHY1" s="624"/>
      <c r="NHZ1" s="624"/>
      <c r="NIA1" s="624"/>
      <c r="NIB1" s="624"/>
      <c r="NIC1" s="624"/>
      <c r="NID1" s="624"/>
      <c r="NIE1" s="624"/>
      <c r="NIF1" s="624"/>
      <c r="NIG1" s="624"/>
      <c r="NIH1" s="624"/>
      <c r="NII1" s="624"/>
      <c r="NIJ1" s="624"/>
      <c r="NIK1" s="624"/>
      <c r="NIL1" s="624"/>
      <c r="NIM1" s="624"/>
      <c r="NIN1" s="624"/>
      <c r="NIO1" s="624"/>
      <c r="NIP1" s="625"/>
      <c r="NIQ1" s="623"/>
      <c r="NIR1" s="624"/>
      <c r="NIS1" s="624"/>
      <c r="NIT1" s="624"/>
      <c r="NIU1" s="624"/>
      <c r="NIV1" s="624"/>
      <c r="NIW1" s="624"/>
      <c r="NIX1" s="624"/>
      <c r="NIY1" s="624"/>
      <c r="NIZ1" s="624"/>
      <c r="NJA1" s="624"/>
      <c r="NJB1" s="624"/>
      <c r="NJC1" s="624"/>
      <c r="NJD1" s="624"/>
      <c r="NJE1" s="624"/>
      <c r="NJF1" s="624"/>
      <c r="NJG1" s="624"/>
      <c r="NJH1" s="624"/>
      <c r="NJI1" s="624"/>
      <c r="NJJ1" s="624"/>
      <c r="NJK1" s="624"/>
      <c r="NJL1" s="624"/>
      <c r="NJM1" s="624"/>
      <c r="NJN1" s="624"/>
      <c r="NJO1" s="624"/>
      <c r="NJP1" s="625"/>
      <c r="NJQ1" s="623"/>
      <c r="NJR1" s="624"/>
      <c r="NJS1" s="624"/>
      <c r="NJT1" s="624"/>
      <c r="NJU1" s="624"/>
      <c r="NJV1" s="624"/>
      <c r="NJW1" s="624"/>
      <c r="NJX1" s="624"/>
      <c r="NJY1" s="624"/>
      <c r="NJZ1" s="624"/>
      <c r="NKA1" s="624"/>
      <c r="NKB1" s="624"/>
      <c r="NKC1" s="624"/>
      <c r="NKD1" s="624"/>
      <c r="NKE1" s="624"/>
      <c r="NKF1" s="624"/>
      <c r="NKG1" s="624"/>
      <c r="NKH1" s="624"/>
      <c r="NKI1" s="624"/>
      <c r="NKJ1" s="624"/>
      <c r="NKK1" s="624"/>
      <c r="NKL1" s="624"/>
      <c r="NKM1" s="624"/>
      <c r="NKN1" s="624"/>
      <c r="NKO1" s="624"/>
      <c r="NKP1" s="625"/>
      <c r="NKQ1" s="623"/>
      <c r="NKR1" s="624"/>
      <c r="NKS1" s="624"/>
      <c r="NKT1" s="624"/>
      <c r="NKU1" s="624"/>
      <c r="NKV1" s="624"/>
      <c r="NKW1" s="624"/>
      <c r="NKX1" s="624"/>
      <c r="NKY1" s="624"/>
      <c r="NKZ1" s="624"/>
      <c r="NLA1" s="624"/>
      <c r="NLB1" s="624"/>
      <c r="NLC1" s="624"/>
      <c r="NLD1" s="624"/>
      <c r="NLE1" s="624"/>
      <c r="NLF1" s="624"/>
      <c r="NLG1" s="624"/>
      <c r="NLH1" s="624"/>
      <c r="NLI1" s="624"/>
      <c r="NLJ1" s="624"/>
      <c r="NLK1" s="624"/>
      <c r="NLL1" s="624"/>
      <c r="NLM1" s="624"/>
      <c r="NLN1" s="624"/>
      <c r="NLO1" s="624"/>
      <c r="NLP1" s="625"/>
      <c r="NLQ1" s="623"/>
      <c r="NLR1" s="624"/>
      <c r="NLS1" s="624"/>
      <c r="NLT1" s="624"/>
      <c r="NLU1" s="624"/>
      <c r="NLV1" s="624"/>
      <c r="NLW1" s="624"/>
      <c r="NLX1" s="624"/>
      <c r="NLY1" s="624"/>
      <c r="NLZ1" s="624"/>
      <c r="NMA1" s="624"/>
      <c r="NMB1" s="624"/>
      <c r="NMC1" s="624"/>
      <c r="NMD1" s="624"/>
      <c r="NME1" s="624"/>
      <c r="NMF1" s="624"/>
      <c r="NMG1" s="624"/>
      <c r="NMH1" s="624"/>
      <c r="NMI1" s="624"/>
      <c r="NMJ1" s="624"/>
      <c r="NMK1" s="624"/>
      <c r="NML1" s="624"/>
      <c r="NMM1" s="624"/>
      <c r="NMN1" s="624"/>
      <c r="NMO1" s="624"/>
      <c r="NMP1" s="625"/>
      <c r="NMQ1" s="623"/>
      <c r="NMR1" s="624"/>
      <c r="NMS1" s="624"/>
      <c r="NMT1" s="624"/>
      <c r="NMU1" s="624"/>
      <c r="NMV1" s="624"/>
      <c r="NMW1" s="624"/>
      <c r="NMX1" s="624"/>
      <c r="NMY1" s="624"/>
      <c r="NMZ1" s="624"/>
      <c r="NNA1" s="624"/>
      <c r="NNB1" s="624"/>
      <c r="NNC1" s="624"/>
      <c r="NND1" s="624"/>
      <c r="NNE1" s="624"/>
      <c r="NNF1" s="624"/>
      <c r="NNG1" s="624"/>
      <c r="NNH1" s="624"/>
      <c r="NNI1" s="624"/>
      <c r="NNJ1" s="624"/>
      <c r="NNK1" s="624"/>
      <c r="NNL1" s="624"/>
      <c r="NNM1" s="624"/>
      <c r="NNN1" s="624"/>
      <c r="NNO1" s="624"/>
      <c r="NNP1" s="625"/>
      <c r="NNQ1" s="623"/>
      <c r="NNR1" s="624"/>
      <c r="NNS1" s="624"/>
      <c r="NNT1" s="624"/>
      <c r="NNU1" s="624"/>
      <c r="NNV1" s="624"/>
      <c r="NNW1" s="624"/>
      <c r="NNX1" s="624"/>
      <c r="NNY1" s="624"/>
      <c r="NNZ1" s="624"/>
      <c r="NOA1" s="624"/>
      <c r="NOB1" s="624"/>
      <c r="NOC1" s="624"/>
      <c r="NOD1" s="624"/>
      <c r="NOE1" s="624"/>
      <c r="NOF1" s="624"/>
      <c r="NOG1" s="624"/>
      <c r="NOH1" s="624"/>
      <c r="NOI1" s="624"/>
      <c r="NOJ1" s="624"/>
      <c r="NOK1" s="624"/>
      <c r="NOL1" s="624"/>
      <c r="NOM1" s="624"/>
      <c r="NON1" s="624"/>
      <c r="NOO1" s="624"/>
      <c r="NOP1" s="625"/>
      <c r="NOQ1" s="623"/>
      <c r="NOR1" s="624"/>
      <c r="NOS1" s="624"/>
      <c r="NOT1" s="624"/>
      <c r="NOU1" s="624"/>
      <c r="NOV1" s="624"/>
      <c r="NOW1" s="624"/>
      <c r="NOX1" s="624"/>
      <c r="NOY1" s="624"/>
      <c r="NOZ1" s="624"/>
      <c r="NPA1" s="624"/>
      <c r="NPB1" s="624"/>
      <c r="NPC1" s="624"/>
      <c r="NPD1" s="624"/>
      <c r="NPE1" s="624"/>
      <c r="NPF1" s="624"/>
      <c r="NPG1" s="624"/>
      <c r="NPH1" s="624"/>
      <c r="NPI1" s="624"/>
      <c r="NPJ1" s="624"/>
      <c r="NPK1" s="624"/>
      <c r="NPL1" s="624"/>
      <c r="NPM1" s="624"/>
      <c r="NPN1" s="624"/>
      <c r="NPO1" s="624"/>
      <c r="NPP1" s="625"/>
      <c r="NPQ1" s="623"/>
      <c r="NPR1" s="624"/>
      <c r="NPS1" s="624"/>
      <c r="NPT1" s="624"/>
      <c r="NPU1" s="624"/>
      <c r="NPV1" s="624"/>
      <c r="NPW1" s="624"/>
      <c r="NPX1" s="624"/>
      <c r="NPY1" s="624"/>
      <c r="NPZ1" s="624"/>
      <c r="NQA1" s="624"/>
      <c r="NQB1" s="624"/>
      <c r="NQC1" s="624"/>
      <c r="NQD1" s="624"/>
      <c r="NQE1" s="624"/>
      <c r="NQF1" s="624"/>
      <c r="NQG1" s="624"/>
      <c r="NQH1" s="624"/>
      <c r="NQI1" s="624"/>
      <c r="NQJ1" s="624"/>
      <c r="NQK1" s="624"/>
      <c r="NQL1" s="624"/>
      <c r="NQM1" s="624"/>
      <c r="NQN1" s="624"/>
      <c r="NQO1" s="624"/>
      <c r="NQP1" s="625"/>
      <c r="NQQ1" s="623"/>
      <c r="NQR1" s="624"/>
      <c r="NQS1" s="624"/>
      <c r="NQT1" s="624"/>
      <c r="NQU1" s="624"/>
      <c r="NQV1" s="624"/>
      <c r="NQW1" s="624"/>
      <c r="NQX1" s="624"/>
      <c r="NQY1" s="624"/>
      <c r="NQZ1" s="624"/>
      <c r="NRA1" s="624"/>
      <c r="NRB1" s="624"/>
      <c r="NRC1" s="624"/>
      <c r="NRD1" s="624"/>
      <c r="NRE1" s="624"/>
      <c r="NRF1" s="624"/>
      <c r="NRG1" s="624"/>
      <c r="NRH1" s="624"/>
      <c r="NRI1" s="624"/>
      <c r="NRJ1" s="624"/>
      <c r="NRK1" s="624"/>
      <c r="NRL1" s="624"/>
      <c r="NRM1" s="624"/>
      <c r="NRN1" s="624"/>
      <c r="NRO1" s="624"/>
      <c r="NRP1" s="625"/>
      <c r="NRQ1" s="623"/>
      <c r="NRR1" s="624"/>
      <c r="NRS1" s="624"/>
      <c r="NRT1" s="624"/>
      <c r="NRU1" s="624"/>
      <c r="NRV1" s="624"/>
      <c r="NRW1" s="624"/>
      <c r="NRX1" s="624"/>
      <c r="NRY1" s="624"/>
      <c r="NRZ1" s="624"/>
      <c r="NSA1" s="624"/>
      <c r="NSB1" s="624"/>
      <c r="NSC1" s="624"/>
      <c r="NSD1" s="624"/>
      <c r="NSE1" s="624"/>
      <c r="NSF1" s="624"/>
      <c r="NSG1" s="624"/>
      <c r="NSH1" s="624"/>
      <c r="NSI1" s="624"/>
      <c r="NSJ1" s="624"/>
      <c r="NSK1" s="624"/>
      <c r="NSL1" s="624"/>
      <c r="NSM1" s="624"/>
      <c r="NSN1" s="624"/>
      <c r="NSO1" s="624"/>
      <c r="NSP1" s="625"/>
      <c r="NSQ1" s="623"/>
      <c r="NSR1" s="624"/>
      <c r="NSS1" s="624"/>
      <c r="NST1" s="624"/>
      <c r="NSU1" s="624"/>
      <c r="NSV1" s="624"/>
      <c r="NSW1" s="624"/>
      <c r="NSX1" s="624"/>
      <c r="NSY1" s="624"/>
      <c r="NSZ1" s="624"/>
      <c r="NTA1" s="624"/>
      <c r="NTB1" s="624"/>
      <c r="NTC1" s="624"/>
      <c r="NTD1" s="624"/>
      <c r="NTE1" s="624"/>
      <c r="NTF1" s="624"/>
      <c r="NTG1" s="624"/>
      <c r="NTH1" s="624"/>
      <c r="NTI1" s="624"/>
      <c r="NTJ1" s="624"/>
      <c r="NTK1" s="624"/>
      <c r="NTL1" s="624"/>
      <c r="NTM1" s="624"/>
      <c r="NTN1" s="624"/>
      <c r="NTO1" s="624"/>
      <c r="NTP1" s="625"/>
      <c r="NTQ1" s="623"/>
      <c r="NTR1" s="624"/>
      <c r="NTS1" s="624"/>
      <c r="NTT1" s="624"/>
      <c r="NTU1" s="624"/>
      <c r="NTV1" s="624"/>
      <c r="NTW1" s="624"/>
      <c r="NTX1" s="624"/>
      <c r="NTY1" s="624"/>
      <c r="NTZ1" s="624"/>
      <c r="NUA1" s="624"/>
      <c r="NUB1" s="624"/>
      <c r="NUC1" s="624"/>
      <c r="NUD1" s="624"/>
      <c r="NUE1" s="624"/>
      <c r="NUF1" s="624"/>
      <c r="NUG1" s="624"/>
      <c r="NUH1" s="624"/>
      <c r="NUI1" s="624"/>
      <c r="NUJ1" s="624"/>
      <c r="NUK1" s="624"/>
      <c r="NUL1" s="624"/>
      <c r="NUM1" s="624"/>
      <c r="NUN1" s="624"/>
      <c r="NUO1" s="624"/>
      <c r="NUP1" s="625"/>
      <c r="NUQ1" s="623"/>
      <c r="NUR1" s="624"/>
      <c r="NUS1" s="624"/>
      <c r="NUT1" s="624"/>
      <c r="NUU1" s="624"/>
      <c r="NUV1" s="624"/>
      <c r="NUW1" s="624"/>
      <c r="NUX1" s="624"/>
      <c r="NUY1" s="624"/>
      <c r="NUZ1" s="624"/>
      <c r="NVA1" s="624"/>
      <c r="NVB1" s="624"/>
      <c r="NVC1" s="624"/>
      <c r="NVD1" s="624"/>
      <c r="NVE1" s="624"/>
      <c r="NVF1" s="624"/>
      <c r="NVG1" s="624"/>
      <c r="NVH1" s="624"/>
      <c r="NVI1" s="624"/>
      <c r="NVJ1" s="624"/>
      <c r="NVK1" s="624"/>
      <c r="NVL1" s="624"/>
      <c r="NVM1" s="624"/>
      <c r="NVN1" s="624"/>
      <c r="NVO1" s="624"/>
      <c r="NVP1" s="625"/>
      <c r="NVQ1" s="623"/>
      <c r="NVR1" s="624"/>
      <c r="NVS1" s="624"/>
      <c r="NVT1" s="624"/>
      <c r="NVU1" s="624"/>
      <c r="NVV1" s="624"/>
      <c r="NVW1" s="624"/>
      <c r="NVX1" s="624"/>
      <c r="NVY1" s="624"/>
      <c r="NVZ1" s="624"/>
      <c r="NWA1" s="624"/>
      <c r="NWB1" s="624"/>
      <c r="NWC1" s="624"/>
      <c r="NWD1" s="624"/>
      <c r="NWE1" s="624"/>
      <c r="NWF1" s="624"/>
      <c r="NWG1" s="624"/>
      <c r="NWH1" s="624"/>
      <c r="NWI1" s="624"/>
      <c r="NWJ1" s="624"/>
      <c r="NWK1" s="624"/>
      <c r="NWL1" s="624"/>
      <c r="NWM1" s="624"/>
      <c r="NWN1" s="624"/>
      <c r="NWO1" s="624"/>
      <c r="NWP1" s="625"/>
      <c r="NWQ1" s="623"/>
      <c r="NWR1" s="624"/>
      <c r="NWS1" s="624"/>
      <c r="NWT1" s="624"/>
      <c r="NWU1" s="624"/>
      <c r="NWV1" s="624"/>
      <c r="NWW1" s="624"/>
      <c r="NWX1" s="624"/>
      <c r="NWY1" s="624"/>
      <c r="NWZ1" s="624"/>
      <c r="NXA1" s="624"/>
      <c r="NXB1" s="624"/>
      <c r="NXC1" s="624"/>
      <c r="NXD1" s="624"/>
      <c r="NXE1" s="624"/>
      <c r="NXF1" s="624"/>
      <c r="NXG1" s="624"/>
      <c r="NXH1" s="624"/>
      <c r="NXI1" s="624"/>
      <c r="NXJ1" s="624"/>
      <c r="NXK1" s="624"/>
      <c r="NXL1" s="624"/>
      <c r="NXM1" s="624"/>
      <c r="NXN1" s="624"/>
      <c r="NXO1" s="624"/>
      <c r="NXP1" s="625"/>
      <c r="NXQ1" s="623"/>
      <c r="NXR1" s="624"/>
      <c r="NXS1" s="624"/>
      <c r="NXT1" s="624"/>
      <c r="NXU1" s="624"/>
      <c r="NXV1" s="624"/>
      <c r="NXW1" s="624"/>
      <c r="NXX1" s="624"/>
      <c r="NXY1" s="624"/>
      <c r="NXZ1" s="624"/>
      <c r="NYA1" s="624"/>
      <c r="NYB1" s="624"/>
      <c r="NYC1" s="624"/>
      <c r="NYD1" s="624"/>
      <c r="NYE1" s="624"/>
      <c r="NYF1" s="624"/>
      <c r="NYG1" s="624"/>
      <c r="NYH1" s="624"/>
      <c r="NYI1" s="624"/>
      <c r="NYJ1" s="624"/>
      <c r="NYK1" s="624"/>
      <c r="NYL1" s="624"/>
      <c r="NYM1" s="624"/>
      <c r="NYN1" s="624"/>
      <c r="NYO1" s="624"/>
      <c r="NYP1" s="625"/>
      <c r="NYQ1" s="623"/>
      <c r="NYR1" s="624"/>
      <c r="NYS1" s="624"/>
      <c r="NYT1" s="624"/>
      <c r="NYU1" s="624"/>
      <c r="NYV1" s="624"/>
      <c r="NYW1" s="624"/>
      <c r="NYX1" s="624"/>
      <c r="NYY1" s="624"/>
      <c r="NYZ1" s="624"/>
      <c r="NZA1" s="624"/>
      <c r="NZB1" s="624"/>
      <c r="NZC1" s="624"/>
      <c r="NZD1" s="624"/>
      <c r="NZE1" s="624"/>
      <c r="NZF1" s="624"/>
      <c r="NZG1" s="624"/>
      <c r="NZH1" s="624"/>
      <c r="NZI1" s="624"/>
      <c r="NZJ1" s="624"/>
      <c r="NZK1" s="624"/>
      <c r="NZL1" s="624"/>
      <c r="NZM1" s="624"/>
      <c r="NZN1" s="624"/>
      <c r="NZO1" s="624"/>
      <c r="NZP1" s="625"/>
      <c r="NZQ1" s="623"/>
      <c r="NZR1" s="624"/>
      <c r="NZS1" s="624"/>
      <c r="NZT1" s="624"/>
      <c r="NZU1" s="624"/>
      <c r="NZV1" s="624"/>
      <c r="NZW1" s="624"/>
      <c r="NZX1" s="624"/>
      <c r="NZY1" s="624"/>
      <c r="NZZ1" s="624"/>
      <c r="OAA1" s="624"/>
      <c r="OAB1" s="624"/>
      <c r="OAC1" s="624"/>
      <c r="OAD1" s="624"/>
      <c r="OAE1" s="624"/>
      <c r="OAF1" s="624"/>
      <c r="OAG1" s="624"/>
      <c r="OAH1" s="624"/>
      <c r="OAI1" s="624"/>
      <c r="OAJ1" s="624"/>
      <c r="OAK1" s="624"/>
      <c r="OAL1" s="624"/>
      <c r="OAM1" s="624"/>
      <c r="OAN1" s="624"/>
      <c r="OAO1" s="624"/>
      <c r="OAP1" s="625"/>
      <c r="OAQ1" s="623"/>
      <c r="OAR1" s="624"/>
      <c r="OAS1" s="624"/>
      <c r="OAT1" s="624"/>
      <c r="OAU1" s="624"/>
      <c r="OAV1" s="624"/>
      <c r="OAW1" s="624"/>
      <c r="OAX1" s="624"/>
      <c r="OAY1" s="624"/>
      <c r="OAZ1" s="624"/>
      <c r="OBA1" s="624"/>
      <c r="OBB1" s="624"/>
      <c r="OBC1" s="624"/>
      <c r="OBD1" s="624"/>
      <c r="OBE1" s="624"/>
      <c r="OBF1" s="624"/>
      <c r="OBG1" s="624"/>
      <c r="OBH1" s="624"/>
      <c r="OBI1" s="624"/>
      <c r="OBJ1" s="624"/>
      <c r="OBK1" s="624"/>
      <c r="OBL1" s="624"/>
      <c r="OBM1" s="624"/>
      <c r="OBN1" s="624"/>
      <c r="OBO1" s="624"/>
      <c r="OBP1" s="625"/>
      <c r="OBQ1" s="623"/>
      <c r="OBR1" s="624"/>
      <c r="OBS1" s="624"/>
      <c r="OBT1" s="624"/>
      <c r="OBU1" s="624"/>
      <c r="OBV1" s="624"/>
      <c r="OBW1" s="624"/>
      <c r="OBX1" s="624"/>
      <c r="OBY1" s="624"/>
      <c r="OBZ1" s="624"/>
      <c r="OCA1" s="624"/>
      <c r="OCB1" s="624"/>
      <c r="OCC1" s="624"/>
      <c r="OCD1" s="624"/>
      <c r="OCE1" s="624"/>
      <c r="OCF1" s="624"/>
      <c r="OCG1" s="624"/>
      <c r="OCH1" s="624"/>
      <c r="OCI1" s="624"/>
      <c r="OCJ1" s="624"/>
      <c r="OCK1" s="624"/>
      <c r="OCL1" s="624"/>
      <c r="OCM1" s="624"/>
      <c r="OCN1" s="624"/>
      <c r="OCO1" s="624"/>
      <c r="OCP1" s="625"/>
      <c r="OCQ1" s="623"/>
      <c r="OCR1" s="624"/>
      <c r="OCS1" s="624"/>
      <c r="OCT1" s="624"/>
      <c r="OCU1" s="624"/>
      <c r="OCV1" s="624"/>
      <c r="OCW1" s="624"/>
      <c r="OCX1" s="624"/>
      <c r="OCY1" s="624"/>
      <c r="OCZ1" s="624"/>
      <c r="ODA1" s="624"/>
      <c r="ODB1" s="624"/>
      <c r="ODC1" s="624"/>
      <c r="ODD1" s="624"/>
      <c r="ODE1" s="624"/>
      <c r="ODF1" s="624"/>
      <c r="ODG1" s="624"/>
      <c r="ODH1" s="624"/>
      <c r="ODI1" s="624"/>
      <c r="ODJ1" s="624"/>
      <c r="ODK1" s="624"/>
      <c r="ODL1" s="624"/>
      <c r="ODM1" s="624"/>
      <c r="ODN1" s="624"/>
      <c r="ODO1" s="624"/>
      <c r="ODP1" s="625"/>
      <c r="ODQ1" s="623"/>
      <c r="ODR1" s="624"/>
      <c r="ODS1" s="624"/>
      <c r="ODT1" s="624"/>
      <c r="ODU1" s="624"/>
      <c r="ODV1" s="624"/>
      <c r="ODW1" s="624"/>
      <c r="ODX1" s="624"/>
      <c r="ODY1" s="624"/>
      <c r="ODZ1" s="624"/>
      <c r="OEA1" s="624"/>
      <c r="OEB1" s="624"/>
      <c r="OEC1" s="624"/>
      <c r="OED1" s="624"/>
      <c r="OEE1" s="624"/>
      <c r="OEF1" s="624"/>
      <c r="OEG1" s="624"/>
      <c r="OEH1" s="624"/>
      <c r="OEI1" s="624"/>
      <c r="OEJ1" s="624"/>
      <c r="OEK1" s="624"/>
      <c r="OEL1" s="624"/>
      <c r="OEM1" s="624"/>
      <c r="OEN1" s="624"/>
      <c r="OEO1" s="624"/>
      <c r="OEP1" s="625"/>
      <c r="OEQ1" s="623"/>
      <c r="OER1" s="624"/>
      <c r="OES1" s="624"/>
      <c r="OET1" s="624"/>
      <c r="OEU1" s="624"/>
      <c r="OEV1" s="624"/>
      <c r="OEW1" s="624"/>
      <c r="OEX1" s="624"/>
      <c r="OEY1" s="624"/>
      <c r="OEZ1" s="624"/>
      <c r="OFA1" s="624"/>
      <c r="OFB1" s="624"/>
      <c r="OFC1" s="624"/>
      <c r="OFD1" s="624"/>
      <c r="OFE1" s="624"/>
      <c r="OFF1" s="624"/>
      <c r="OFG1" s="624"/>
      <c r="OFH1" s="624"/>
      <c r="OFI1" s="624"/>
      <c r="OFJ1" s="624"/>
      <c r="OFK1" s="624"/>
      <c r="OFL1" s="624"/>
      <c r="OFM1" s="624"/>
      <c r="OFN1" s="624"/>
      <c r="OFO1" s="624"/>
      <c r="OFP1" s="625"/>
      <c r="OFQ1" s="623"/>
      <c r="OFR1" s="624"/>
      <c r="OFS1" s="624"/>
      <c r="OFT1" s="624"/>
      <c r="OFU1" s="624"/>
      <c r="OFV1" s="624"/>
      <c r="OFW1" s="624"/>
      <c r="OFX1" s="624"/>
      <c r="OFY1" s="624"/>
      <c r="OFZ1" s="624"/>
      <c r="OGA1" s="624"/>
      <c r="OGB1" s="624"/>
      <c r="OGC1" s="624"/>
      <c r="OGD1" s="624"/>
      <c r="OGE1" s="624"/>
      <c r="OGF1" s="624"/>
      <c r="OGG1" s="624"/>
      <c r="OGH1" s="624"/>
      <c r="OGI1" s="624"/>
      <c r="OGJ1" s="624"/>
      <c r="OGK1" s="624"/>
      <c r="OGL1" s="624"/>
      <c r="OGM1" s="624"/>
      <c r="OGN1" s="624"/>
      <c r="OGO1" s="624"/>
      <c r="OGP1" s="625"/>
      <c r="OGQ1" s="623"/>
      <c r="OGR1" s="624"/>
      <c r="OGS1" s="624"/>
      <c r="OGT1" s="624"/>
      <c r="OGU1" s="624"/>
      <c r="OGV1" s="624"/>
      <c r="OGW1" s="624"/>
      <c r="OGX1" s="624"/>
      <c r="OGY1" s="624"/>
      <c r="OGZ1" s="624"/>
      <c r="OHA1" s="624"/>
      <c r="OHB1" s="624"/>
      <c r="OHC1" s="624"/>
      <c r="OHD1" s="624"/>
      <c r="OHE1" s="624"/>
      <c r="OHF1" s="624"/>
      <c r="OHG1" s="624"/>
      <c r="OHH1" s="624"/>
      <c r="OHI1" s="624"/>
      <c r="OHJ1" s="624"/>
      <c r="OHK1" s="624"/>
      <c r="OHL1" s="624"/>
      <c r="OHM1" s="624"/>
      <c r="OHN1" s="624"/>
      <c r="OHO1" s="624"/>
      <c r="OHP1" s="625"/>
      <c r="OHQ1" s="623"/>
      <c r="OHR1" s="624"/>
      <c r="OHS1" s="624"/>
      <c r="OHT1" s="624"/>
      <c r="OHU1" s="624"/>
      <c r="OHV1" s="624"/>
      <c r="OHW1" s="624"/>
      <c r="OHX1" s="624"/>
      <c r="OHY1" s="624"/>
      <c r="OHZ1" s="624"/>
      <c r="OIA1" s="624"/>
      <c r="OIB1" s="624"/>
      <c r="OIC1" s="624"/>
      <c r="OID1" s="624"/>
      <c r="OIE1" s="624"/>
      <c r="OIF1" s="624"/>
      <c r="OIG1" s="624"/>
      <c r="OIH1" s="624"/>
      <c r="OII1" s="624"/>
      <c r="OIJ1" s="624"/>
      <c r="OIK1" s="624"/>
      <c r="OIL1" s="624"/>
      <c r="OIM1" s="624"/>
      <c r="OIN1" s="624"/>
      <c r="OIO1" s="624"/>
      <c r="OIP1" s="625"/>
      <c r="OIQ1" s="623"/>
      <c r="OIR1" s="624"/>
      <c r="OIS1" s="624"/>
      <c r="OIT1" s="624"/>
      <c r="OIU1" s="624"/>
      <c r="OIV1" s="624"/>
      <c r="OIW1" s="624"/>
      <c r="OIX1" s="624"/>
      <c r="OIY1" s="624"/>
      <c r="OIZ1" s="624"/>
      <c r="OJA1" s="624"/>
      <c r="OJB1" s="624"/>
      <c r="OJC1" s="624"/>
      <c r="OJD1" s="624"/>
      <c r="OJE1" s="624"/>
      <c r="OJF1" s="624"/>
      <c r="OJG1" s="624"/>
      <c r="OJH1" s="624"/>
      <c r="OJI1" s="624"/>
      <c r="OJJ1" s="624"/>
      <c r="OJK1" s="624"/>
      <c r="OJL1" s="624"/>
      <c r="OJM1" s="624"/>
      <c r="OJN1" s="624"/>
      <c r="OJO1" s="624"/>
      <c r="OJP1" s="625"/>
      <c r="OJQ1" s="623"/>
      <c r="OJR1" s="624"/>
      <c r="OJS1" s="624"/>
      <c r="OJT1" s="624"/>
      <c r="OJU1" s="624"/>
      <c r="OJV1" s="624"/>
      <c r="OJW1" s="624"/>
      <c r="OJX1" s="624"/>
      <c r="OJY1" s="624"/>
      <c r="OJZ1" s="624"/>
      <c r="OKA1" s="624"/>
      <c r="OKB1" s="624"/>
      <c r="OKC1" s="624"/>
      <c r="OKD1" s="624"/>
      <c r="OKE1" s="624"/>
      <c r="OKF1" s="624"/>
      <c r="OKG1" s="624"/>
      <c r="OKH1" s="624"/>
      <c r="OKI1" s="624"/>
      <c r="OKJ1" s="624"/>
      <c r="OKK1" s="624"/>
      <c r="OKL1" s="624"/>
      <c r="OKM1" s="624"/>
      <c r="OKN1" s="624"/>
      <c r="OKO1" s="624"/>
      <c r="OKP1" s="625"/>
      <c r="OKQ1" s="623"/>
      <c r="OKR1" s="624"/>
      <c r="OKS1" s="624"/>
      <c r="OKT1" s="624"/>
      <c r="OKU1" s="624"/>
      <c r="OKV1" s="624"/>
      <c r="OKW1" s="624"/>
      <c r="OKX1" s="624"/>
      <c r="OKY1" s="624"/>
      <c r="OKZ1" s="624"/>
      <c r="OLA1" s="624"/>
      <c r="OLB1" s="624"/>
      <c r="OLC1" s="624"/>
      <c r="OLD1" s="624"/>
      <c r="OLE1" s="624"/>
      <c r="OLF1" s="624"/>
      <c r="OLG1" s="624"/>
      <c r="OLH1" s="624"/>
      <c r="OLI1" s="624"/>
      <c r="OLJ1" s="624"/>
      <c r="OLK1" s="624"/>
      <c r="OLL1" s="624"/>
      <c r="OLM1" s="624"/>
      <c r="OLN1" s="624"/>
      <c r="OLO1" s="624"/>
      <c r="OLP1" s="625"/>
      <c r="OLQ1" s="623"/>
      <c r="OLR1" s="624"/>
      <c r="OLS1" s="624"/>
      <c r="OLT1" s="624"/>
      <c r="OLU1" s="624"/>
      <c r="OLV1" s="624"/>
      <c r="OLW1" s="624"/>
      <c r="OLX1" s="624"/>
      <c r="OLY1" s="624"/>
      <c r="OLZ1" s="624"/>
      <c r="OMA1" s="624"/>
      <c r="OMB1" s="624"/>
      <c r="OMC1" s="624"/>
      <c r="OMD1" s="624"/>
      <c r="OME1" s="624"/>
      <c r="OMF1" s="624"/>
      <c r="OMG1" s="624"/>
      <c r="OMH1" s="624"/>
      <c r="OMI1" s="624"/>
      <c r="OMJ1" s="624"/>
      <c r="OMK1" s="624"/>
      <c r="OML1" s="624"/>
      <c r="OMM1" s="624"/>
      <c r="OMN1" s="624"/>
      <c r="OMO1" s="624"/>
      <c r="OMP1" s="625"/>
      <c r="OMQ1" s="623"/>
      <c r="OMR1" s="624"/>
      <c r="OMS1" s="624"/>
      <c r="OMT1" s="624"/>
      <c r="OMU1" s="624"/>
      <c r="OMV1" s="624"/>
      <c r="OMW1" s="624"/>
      <c r="OMX1" s="624"/>
      <c r="OMY1" s="624"/>
      <c r="OMZ1" s="624"/>
      <c r="ONA1" s="624"/>
      <c r="ONB1" s="624"/>
      <c r="ONC1" s="624"/>
      <c r="OND1" s="624"/>
      <c r="ONE1" s="624"/>
      <c r="ONF1" s="624"/>
      <c r="ONG1" s="624"/>
      <c r="ONH1" s="624"/>
      <c r="ONI1" s="624"/>
      <c r="ONJ1" s="624"/>
      <c r="ONK1" s="624"/>
      <c r="ONL1" s="624"/>
      <c r="ONM1" s="624"/>
      <c r="ONN1" s="624"/>
      <c r="ONO1" s="624"/>
      <c r="ONP1" s="625"/>
      <c r="ONQ1" s="623"/>
      <c r="ONR1" s="624"/>
      <c r="ONS1" s="624"/>
      <c r="ONT1" s="624"/>
      <c r="ONU1" s="624"/>
      <c r="ONV1" s="624"/>
      <c r="ONW1" s="624"/>
      <c r="ONX1" s="624"/>
      <c r="ONY1" s="624"/>
      <c r="ONZ1" s="624"/>
      <c r="OOA1" s="624"/>
      <c r="OOB1" s="624"/>
      <c r="OOC1" s="624"/>
      <c r="OOD1" s="624"/>
      <c r="OOE1" s="624"/>
      <c r="OOF1" s="624"/>
      <c r="OOG1" s="624"/>
      <c r="OOH1" s="624"/>
      <c r="OOI1" s="624"/>
      <c r="OOJ1" s="624"/>
      <c r="OOK1" s="624"/>
      <c r="OOL1" s="624"/>
      <c r="OOM1" s="624"/>
      <c r="OON1" s="624"/>
      <c r="OOO1" s="624"/>
      <c r="OOP1" s="625"/>
      <c r="OOQ1" s="623"/>
      <c r="OOR1" s="624"/>
      <c r="OOS1" s="624"/>
      <c r="OOT1" s="624"/>
      <c r="OOU1" s="624"/>
      <c r="OOV1" s="624"/>
      <c r="OOW1" s="624"/>
      <c r="OOX1" s="624"/>
      <c r="OOY1" s="624"/>
      <c r="OOZ1" s="624"/>
      <c r="OPA1" s="624"/>
      <c r="OPB1" s="624"/>
      <c r="OPC1" s="624"/>
      <c r="OPD1" s="624"/>
      <c r="OPE1" s="624"/>
      <c r="OPF1" s="624"/>
      <c r="OPG1" s="624"/>
      <c r="OPH1" s="624"/>
      <c r="OPI1" s="624"/>
      <c r="OPJ1" s="624"/>
      <c r="OPK1" s="624"/>
      <c r="OPL1" s="624"/>
      <c r="OPM1" s="624"/>
      <c r="OPN1" s="624"/>
      <c r="OPO1" s="624"/>
      <c r="OPP1" s="625"/>
      <c r="OPQ1" s="623"/>
      <c r="OPR1" s="624"/>
      <c r="OPS1" s="624"/>
      <c r="OPT1" s="624"/>
      <c r="OPU1" s="624"/>
      <c r="OPV1" s="624"/>
      <c r="OPW1" s="624"/>
      <c r="OPX1" s="624"/>
      <c r="OPY1" s="624"/>
      <c r="OPZ1" s="624"/>
      <c r="OQA1" s="624"/>
      <c r="OQB1" s="624"/>
      <c r="OQC1" s="624"/>
      <c r="OQD1" s="624"/>
      <c r="OQE1" s="624"/>
      <c r="OQF1" s="624"/>
      <c r="OQG1" s="624"/>
      <c r="OQH1" s="624"/>
      <c r="OQI1" s="624"/>
      <c r="OQJ1" s="624"/>
      <c r="OQK1" s="624"/>
      <c r="OQL1" s="624"/>
      <c r="OQM1" s="624"/>
      <c r="OQN1" s="624"/>
      <c r="OQO1" s="624"/>
      <c r="OQP1" s="625"/>
      <c r="OQQ1" s="623"/>
      <c r="OQR1" s="624"/>
      <c r="OQS1" s="624"/>
      <c r="OQT1" s="624"/>
      <c r="OQU1" s="624"/>
      <c r="OQV1" s="624"/>
      <c r="OQW1" s="624"/>
      <c r="OQX1" s="624"/>
      <c r="OQY1" s="624"/>
      <c r="OQZ1" s="624"/>
      <c r="ORA1" s="624"/>
      <c r="ORB1" s="624"/>
      <c r="ORC1" s="624"/>
      <c r="ORD1" s="624"/>
      <c r="ORE1" s="624"/>
      <c r="ORF1" s="624"/>
      <c r="ORG1" s="624"/>
      <c r="ORH1" s="624"/>
      <c r="ORI1" s="624"/>
      <c r="ORJ1" s="624"/>
      <c r="ORK1" s="624"/>
      <c r="ORL1" s="624"/>
      <c r="ORM1" s="624"/>
      <c r="ORN1" s="624"/>
      <c r="ORO1" s="624"/>
      <c r="ORP1" s="625"/>
      <c r="ORQ1" s="623"/>
      <c r="ORR1" s="624"/>
      <c r="ORS1" s="624"/>
      <c r="ORT1" s="624"/>
      <c r="ORU1" s="624"/>
      <c r="ORV1" s="624"/>
      <c r="ORW1" s="624"/>
      <c r="ORX1" s="624"/>
      <c r="ORY1" s="624"/>
      <c r="ORZ1" s="624"/>
      <c r="OSA1" s="624"/>
      <c r="OSB1" s="624"/>
      <c r="OSC1" s="624"/>
      <c r="OSD1" s="624"/>
      <c r="OSE1" s="624"/>
      <c r="OSF1" s="624"/>
      <c r="OSG1" s="624"/>
      <c r="OSH1" s="624"/>
      <c r="OSI1" s="624"/>
      <c r="OSJ1" s="624"/>
      <c r="OSK1" s="624"/>
      <c r="OSL1" s="624"/>
      <c r="OSM1" s="624"/>
      <c r="OSN1" s="624"/>
      <c r="OSO1" s="624"/>
      <c r="OSP1" s="625"/>
      <c r="OSQ1" s="623"/>
      <c r="OSR1" s="624"/>
      <c r="OSS1" s="624"/>
      <c r="OST1" s="624"/>
      <c r="OSU1" s="624"/>
      <c r="OSV1" s="624"/>
      <c r="OSW1" s="624"/>
      <c r="OSX1" s="624"/>
      <c r="OSY1" s="624"/>
      <c r="OSZ1" s="624"/>
      <c r="OTA1" s="624"/>
      <c r="OTB1" s="624"/>
      <c r="OTC1" s="624"/>
      <c r="OTD1" s="624"/>
      <c r="OTE1" s="624"/>
      <c r="OTF1" s="624"/>
      <c r="OTG1" s="624"/>
      <c r="OTH1" s="624"/>
      <c r="OTI1" s="624"/>
      <c r="OTJ1" s="624"/>
      <c r="OTK1" s="624"/>
      <c r="OTL1" s="624"/>
      <c r="OTM1" s="624"/>
      <c r="OTN1" s="624"/>
      <c r="OTO1" s="624"/>
      <c r="OTP1" s="625"/>
      <c r="OTQ1" s="623"/>
      <c r="OTR1" s="624"/>
      <c r="OTS1" s="624"/>
      <c r="OTT1" s="624"/>
      <c r="OTU1" s="624"/>
      <c r="OTV1" s="624"/>
      <c r="OTW1" s="624"/>
      <c r="OTX1" s="624"/>
      <c r="OTY1" s="624"/>
      <c r="OTZ1" s="624"/>
      <c r="OUA1" s="624"/>
      <c r="OUB1" s="624"/>
      <c r="OUC1" s="624"/>
      <c r="OUD1" s="624"/>
      <c r="OUE1" s="624"/>
      <c r="OUF1" s="624"/>
      <c r="OUG1" s="624"/>
      <c r="OUH1" s="624"/>
      <c r="OUI1" s="624"/>
      <c r="OUJ1" s="624"/>
      <c r="OUK1" s="624"/>
      <c r="OUL1" s="624"/>
      <c r="OUM1" s="624"/>
      <c r="OUN1" s="624"/>
      <c r="OUO1" s="624"/>
      <c r="OUP1" s="625"/>
      <c r="OUQ1" s="623"/>
      <c r="OUR1" s="624"/>
      <c r="OUS1" s="624"/>
      <c r="OUT1" s="624"/>
      <c r="OUU1" s="624"/>
      <c r="OUV1" s="624"/>
      <c r="OUW1" s="624"/>
      <c r="OUX1" s="624"/>
      <c r="OUY1" s="624"/>
      <c r="OUZ1" s="624"/>
      <c r="OVA1" s="624"/>
      <c r="OVB1" s="624"/>
      <c r="OVC1" s="624"/>
      <c r="OVD1" s="624"/>
      <c r="OVE1" s="624"/>
      <c r="OVF1" s="624"/>
      <c r="OVG1" s="624"/>
      <c r="OVH1" s="624"/>
      <c r="OVI1" s="624"/>
      <c r="OVJ1" s="624"/>
      <c r="OVK1" s="624"/>
      <c r="OVL1" s="624"/>
      <c r="OVM1" s="624"/>
      <c r="OVN1" s="624"/>
      <c r="OVO1" s="624"/>
      <c r="OVP1" s="625"/>
      <c r="OVQ1" s="623"/>
      <c r="OVR1" s="624"/>
      <c r="OVS1" s="624"/>
      <c r="OVT1" s="624"/>
      <c r="OVU1" s="624"/>
      <c r="OVV1" s="624"/>
      <c r="OVW1" s="624"/>
      <c r="OVX1" s="624"/>
      <c r="OVY1" s="624"/>
      <c r="OVZ1" s="624"/>
      <c r="OWA1" s="624"/>
      <c r="OWB1" s="624"/>
      <c r="OWC1" s="624"/>
      <c r="OWD1" s="624"/>
      <c r="OWE1" s="624"/>
      <c r="OWF1" s="624"/>
      <c r="OWG1" s="624"/>
      <c r="OWH1" s="624"/>
      <c r="OWI1" s="624"/>
      <c r="OWJ1" s="624"/>
      <c r="OWK1" s="624"/>
      <c r="OWL1" s="624"/>
      <c r="OWM1" s="624"/>
      <c r="OWN1" s="624"/>
      <c r="OWO1" s="624"/>
      <c r="OWP1" s="625"/>
      <c r="OWQ1" s="623"/>
      <c r="OWR1" s="624"/>
      <c r="OWS1" s="624"/>
      <c r="OWT1" s="624"/>
      <c r="OWU1" s="624"/>
      <c r="OWV1" s="624"/>
      <c r="OWW1" s="624"/>
      <c r="OWX1" s="624"/>
      <c r="OWY1" s="624"/>
      <c r="OWZ1" s="624"/>
      <c r="OXA1" s="624"/>
      <c r="OXB1" s="624"/>
      <c r="OXC1" s="624"/>
      <c r="OXD1" s="624"/>
      <c r="OXE1" s="624"/>
      <c r="OXF1" s="624"/>
      <c r="OXG1" s="624"/>
      <c r="OXH1" s="624"/>
      <c r="OXI1" s="624"/>
      <c r="OXJ1" s="624"/>
      <c r="OXK1" s="624"/>
      <c r="OXL1" s="624"/>
      <c r="OXM1" s="624"/>
      <c r="OXN1" s="624"/>
      <c r="OXO1" s="624"/>
      <c r="OXP1" s="625"/>
      <c r="OXQ1" s="623"/>
      <c r="OXR1" s="624"/>
      <c r="OXS1" s="624"/>
      <c r="OXT1" s="624"/>
      <c r="OXU1" s="624"/>
      <c r="OXV1" s="624"/>
      <c r="OXW1" s="624"/>
      <c r="OXX1" s="624"/>
      <c r="OXY1" s="624"/>
      <c r="OXZ1" s="624"/>
      <c r="OYA1" s="624"/>
      <c r="OYB1" s="624"/>
      <c r="OYC1" s="624"/>
      <c r="OYD1" s="624"/>
      <c r="OYE1" s="624"/>
      <c r="OYF1" s="624"/>
      <c r="OYG1" s="624"/>
      <c r="OYH1" s="624"/>
      <c r="OYI1" s="624"/>
      <c r="OYJ1" s="624"/>
      <c r="OYK1" s="624"/>
      <c r="OYL1" s="624"/>
      <c r="OYM1" s="624"/>
      <c r="OYN1" s="624"/>
      <c r="OYO1" s="624"/>
      <c r="OYP1" s="625"/>
      <c r="OYQ1" s="623"/>
      <c r="OYR1" s="624"/>
      <c r="OYS1" s="624"/>
      <c r="OYT1" s="624"/>
      <c r="OYU1" s="624"/>
      <c r="OYV1" s="624"/>
      <c r="OYW1" s="624"/>
      <c r="OYX1" s="624"/>
      <c r="OYY1" s="624"/>
      <c r="OYZ1" s="624"/>
      <c r="OZA1" s="624"/>
      <c r="OZB1" s="624"/>
      <c r="OZC1" s="624"/>
      <c r="OZD1" s="624"/>
      <c r="OZE1" s="624"/>
      <c r="OZF1" s="624"/>
      <c r="OZG1" s="624"/>
      <c r="OZH1" s="624"/>
      <c r="OZI1" s="624"/>
      <c r="OZJ1" s="624"/>
      <c r="OZK1" s="624"/>
      <c r="OZL1" s="624"/>
      <c r="OZM1" s="624"/>
      <c r="OZN1" s="624"/>
      <c r="OZO1" s="624"/>
      <c r="OZP1" s="625"/>
      <c r="OZQ1" s="623"/>
      <c r="OZR1" s="624"/>
      <c r="OZS1" s="624"/>
      <c r="OZT1" s="624"/>
      <c r="OZU1" s="624"/>
      <c r="OZV1" s="624"/>
      <c r="OZW1" s="624"/>
      <c r="OZX1" s="624"/>
      <c r="OZY1" s="624"/>
      <c r="OZZ1" s="624"/>
      <c r="PAA1" s="624"/>
      <c r="PAB1" s="624"/>
      <c r="PAC1" s="624"/>
      <c r="PAD1" s="624"/>
      <c r="PAE1" s="624"/>
      <c r="PAF1" s="624"/>
      <c r="PAG1" s="624"/>
      <c r="PAH1" s="624"/>
      <c r="PAI1" s="624"/>
      <c r="PAJ1" s="624"/>
      <c r="PAK1" s="624"/>
      <c r="PAL1" s="624"/>
      <c r="PAM1" s="624"/>
      <c r="PAN1" s="624"/>
      <c r="PAO1" s="624"/>
      <c r="PAP1" s="625"/>
      <c r="PAQ1" s="623"/>
      <c r="PAR1" s="624"/>
      <c r="PAS1" s="624"/>
      <c r="PAT1" s="624"/>
      <c r="PAU1" s="624"/>
      <c r="PAV1" s="624"/>
      <c r="PAW1" s="624"/>
      <c r="PAX1" s="624"/>
      <c r="PAY1" s="624"/>
      <c r="PAZ1" s="624"/>
      <c r="PBA1" s="624"/>
      <c r="PBB1" s="624"/>
      <c r="PBC1" s="624"/>
      <c r="PBD1" s="624"/>
      <c r="PBE1" s="624"/>
      <c r="PBF1" s="624"/>
      <c r="PBG1" s="624"/>
      <c r="PBH1" s="624"/>
      <c r="PBI1" s="624"/>
      <c r="PBJ1" s="624"/>
      <c r="PBK1" s="624"/>
      <c r="PBL1" s="624"/>
      <c r="PBM1" s="624"/>
      <c r="PBN1" s="624"/>
      <c r="PBO1" s="624"/>
      <c r="PBP1" s="625"/>
      <c r="PBQ1" s="623"/>
      <c r="PBR1" s="624"/>
      <c r="PBS1" s="624"/>
      <c r="PBT1" s="624"/>
      <c r="PBU1" s="624"/>
      <c r="PBV1" s="624"/>
      <c r="PBW1" s="624"/>
      <c r="PBX1" s="624"/>
      <c r="PBY1" s="624"/>
      <c r="PBZ1" s="624"/>
      <c r="PCA1" s="624"/>
      <c r="PCB1" s="624"/>
      <c r="PCC1" s="624"/>
      <c r="PCD1" s="624"/>
      <c r="PCE1" s="624"/>
      <c r="PCF1" s="624"/>
      <c r="PCG1" s="624"/>
      <c r="PCH1" s="624"/>
      <c r="PCI1" s="624"/>
      <c r="PCJ1" s="624"/>
      <c r="PCK1" s="624"/>
      <c r="PCL1" s="624"/>
      <c r="PCM1" s="624"/>
      <c r="PCN1" s="624"/>
      <c r="PCO1" s="624"/>
      <c r="PCP1" s="625"/>
      <c r="PCQ1" s="623"/>
      <c r="PCR1" s="624"/>
      <c r="PCS1" s="624"/>
      <c r="PCT1" s="624"/>
      <c r="PCU1" s="624"/>
      <c r="PCV1" s="624"/>
      <c r="PCW1" s="624"/>
      <c r="PCX1" s="624"/>
      <c r="PCY1" s="624"/>
      <c r="PCZ1" s="624"/>
      <c r="PDA1" s="624"/>
      <c r="PDB1" s="624"/>
      <c r="PDC1" s="624"/>
      <c r="PDD1" s="624"/>
      <c r="PDE1" s="624"/>
      <c r="PDF1" s="624"/>
      <c r="PDG1" s="624"/>
      <c r="PDH1" s="624"/>
      <c r="PDI1" s="624"/>
      <c r="PDJ1" s="624"/>
      <c r="PDK1" s="624"/>
      <c r="PDL1" s="624"/>
      <c r="PDM1" s="624"/>
      <c r="PDN1" s="624"/>
      <c r="PDO1" s="624"/>
      <c r="PDP1" s="625"/>
      <c r="PDQ1" s="623"/>
      <c r="PDR1" s="624"/>
      <c r="PDS1" s="624"/>
      <c r="PDT1" s="624"/>
      <c r="PDU1" s="624"/>
      <c r="PDV1" s="624"/>
      <c r="PDW1" s="624"/>
      <c r="PDX1" s="624"/>
      <c r="PDY1" s="624"/>
      <c r="PDZ1" s="624"/>
      <c r="PEA1" s="624"/>
      <c r="PEB1" s="624"/>
      <c r="PEC1" s="624"/>
      <c r="PED1" s="624"/>
      <c r="PEE1" s="624"/>
      <c r="PEF1" s="624"/>
      <c r="PEG1" s="624"/>
      <c r="PEH1" s="624"/>
      <c r="PEI1" s="624"/>
      <c r="PEJ1" s="624"/>
      <c r="PEK1" s="624"/>
      <c r="PEL1" s="624"/>
      <c r="PEM1" s="624"/>
      <c r="PEN1" s="624"/>
      <c r="PEO1" s="624"/>
      <c r="PEP1" s="625"/>
      <c r="PEQ1" s="623"/>
      <c r="PER1" s="624"/>
      <c r="PES1" s="624"/>
      <c r="PET1" s="624"/>
      <c r="PEU1" s="624"/>
      <c r="PEV1" s="624"/>
      <c r="PEW1" s="624"/>
      <c r="PEX1" s="624"/>
      <c r="PEY1" s="624"/>
      <c r="PEZ1" s="624"/>
      <c r="PFA1" s="624"/>
      <c r="PFB1" s="624"/>
      <c r="PFC1" s="624"/>
      <c r="PFD1" s="624"/>
      <c r="PFE1" s="624"/>
      <c r="PFF1" s="624"/>
      <c r="PFG1" s="624"/>
      <c r="PFH1" s="624"/>
      <c r="PFI1" s="624"/>
      <c r="PFJ1" s="624"/>
      <c r="PFK1" s="624"/>
      <c r="PFL1" s="624"/>
      <c r="PFM1" s="624"/>
      <c r="PFN1" s="624"/>
      <c r="PFO1" s="624"/>
      <c r="PFP1" s="625"/>
      <c r="PFQ1" s="623"/>
      <c r="PFR1" s="624"/>
      <c r="PFS1" s="624"/>
      <c r="PFT1" s="624"/>
      <c r="PFU1" s="624"/>
      <c r="PFV1" s="624"/>
      <c r="PFW1" s="624"/>
      <c r="PFX1" s="624"/>
      <c r="PFY1" s="624"/>
      <c r="PFZ1" s="624"/>
      <c r="PGA1" s="624"/>
      <c r="PGB1" s="624"/>
      <c r="PGC1" s="624"/>
      <c r="PGD1" s="624"/>
      <c r="PGE1" s="624"/>
      <c r="PGF1" s="624"/>
      <c r="PGG1" s="624"/>
      <c r="PGH1" s="624"/>
      <c r="PGI1" s="624"/>
      <c r="PGJ1" s="624"/>
      <c r="PGK1" s="624"/>
      <c r="PGL1" s="624"/>
      <c r="PGM1" s="624"/>
      <c r="PGN1" s="624"/>
      <c r="PGO1" s="624"/>
      <c r="PGP1" s="625"/>
      <c r="PGQ1" s="623"/>
      <c r="PGR1" s="624"/>
      <c r="PGS1" s="624"/>
      <c r="PGT1" s="624"/>
      <c r="PGU1" s="624"/>
      <c r="PGV1" s="624"/>
      <c r="PGW1" s="624"/>
      <c r="PGX1" s="624"/>
      <c r="PGY1" s="624"/>
      <c r="PGZ1" s="624"/>
      <c r="PHA1" s="624"/>
      <c r="PHB1" s="624"/>
      <c r="PHC1" s="624"/>
      <c r="PHD1" s="624"/>
      <c r="PHE1" s="624"/>
      <c r="PHF1" s="624"/>
      <c r="PHG1" s="624"/>
      <c r="PHH1" s="624"/>
      <c r="PHI1" s="624"/>
      <c r="PHJ1" s="624"/>
      <c r="PHK1" s="624"/>
      <c r="PHL1" s="624"/>
      <c r="PHM1" s="624"/>
      <c r="PHN1" s="624"/>
      <c r="PHO1" s="624"/>
      <c r="PHP1" s="625"/>
      <c r="PHQ1" s="623"/>
      <c r="PHR1" s="624"/>
      <c r="PHS1" s="624"/>
      <c r="PHT1" s="624"/>
      <c r="PHU1" s="624"/>
      <c r="PHV1" s="624"/>
      <c r="PHW1" s="624"/>
      <c r="PHX1" s="624"/>
      <c r="PHY1" s="624"/>
      <c r="PHZ1" s="624"/>
      <c r="PIA1" s="624"/>
      <c r="PIB1" s="624"/>
      <c r="PIC1" s="624"/>
      <c r="PID1" s="624"/>
      <c r="PIE1" s="624"/>
      <c r="PIF1" s="624"/>
      <c r="PIG1" s="624"/>
      <c r="PIH1" s="624"/>
      <c r="PII1" s="624"/>
      <c r="PIJ1" s="624"/>
      <c r="PIK1" s="624"/>
      <c r="PIL1" s="624"/>
      <c r="PIM1" s="624"/>
      <c r="PIN1" s="624"/>
      <c r="PIO1" s="624"/>
      <c r="PIP1" s="625"/>
      <c r="PIQ1" s="623"/>
      <c r="PIR1" s="624"/>
      <c r="PIS1" s="624"/>
      <c r="PIT1" s="624"/>
      <c r="PIU1" s="624"/>
      <c r="PIV1" s="624"/>
      <c r="PIW1" s="624"/>
      <c r="PIX1" s="624"/>
      <c r="PIY1" s="624"/>
      <c r="PIZ1" s="624"/>
      <c r="PJA1" s="624"/>
      <c r="PJB1" s="624"/>
      <c r="PJC1" s="624"/>
      <c r="PJD1" s="624"/>
      <c r="PJE1" s="624"/>
      <c r="PJF1" s="624"/>
      <c r="PJG1" s="624"/>
      <c r="PJH1" s="624"/>
      <c r="PJI1" s="624"/>
      <c r="PJJ1" s="624"/>
      <c r="PJK1" s="624"/>
      <c r="PJL1" s="624"/>
      <c r="PJM1" s="624"/>
      <c r="PJN1" s="624"/>
      <c r="PJO1" s="624"/>
      <c r="PJP1" s="625"/>
      <c r="PJQ1" s="623"/>
      <c r="PJR1" s="624"/>
      <c r="PJS1" s="624"/>
      <c r="PJT1" s="624"/>
      <c r="PJU1" s="624"/>
      <c r="PJV1" s="624"/>
      <c r="PJW1" s="624"/>
      <c r="PJX1" s="624"/>
      <c r="PJY1" s="624"/>
      <c r="PJZ1" s="624"/>
      <c r="PKA1" s="624"/>
      <c r="PKB1" s="624"/>
      <c r="PKC1" s="624"/>
      <c r="PKD1" s="624"/>
      <c r="PKE1" s="624"/>
      <c r="PKF1" s="624"/>
      <c r="PKG1" s="624"/>
      <c r="PKH1" s="624"/>
      <c r="PKI1" s="624"/>
      <c r="PKJ1" s="624"/>
      <c r="PKK1" s="624"/>
      <c r="PKL1" s="624"/>
      <c r="PKM1" s="624"/>
      <c r="PKN1" s="624"/>
      <c r="PKO1" s="624"/>
      <c r="PKP1" s="625"/>
      <c r="PKQ1" s="623"/>
      <c r="PKR1" s="624"/>
      <c r="PKS1" s="624"/>
      <c r="PKT1" s="624"/>
      <c r="PKU1" s="624"/>
      <c r="PKV1" s="624"/>
      <c r="PKW1" s="624"/>
      <c r="PKX1" s="624"/>
      <c r="PKY1" s="624"/>
      <c r="PKZ1" s="624"/>
      <c r="PLA1" s="624"/>
      <c r="PLB1" s="624"/>
      <c r="PLC1" s="624"/>
      <c r="PLD1" s="624"/>
      <c r="PLE1" s="624"/>
      <c r="PLF1" s="624"/>
      <c r="PLG1" s="624"/>
      <c r="PLH1" s="624"/>
      <c r="PLI1" s="624"/>
      <c r="PLJ1" s="624"/>
      <c r="PLK1" s="624"/>
      <c r="PLL1" s="624"/>
      <c r="PLM1" s="624"/>
      <c r="PLN1" s="624"/>
      <c r="PLO1" s="624"/>
      <c r="PLP1" s="625"/>
      <c r="PLQ1" s="623"/>
      <c r="PLR1" s="624"/>
      <c r="PLS1" s="624"/>
      <c r="PLT1" s="624"/>
      <c r="PLU1" s="624"/>
      <c r="PLV1" s="624"/>
      <c r="PLW1" s="624"/>
      <c r="PLX1" s="624"/>
      <c r="PLY1" s="624"/>
      <c r="PLZ1" s="624"/>
      <c r="PMA1" s="624"/>
      <c r="PMB1" s="624"/>
      <c r="PMC1" s="624"/>
      <c r="PMD1" s="624"/>
      <c r="PME1" s="624"/>
      <c r="PMF1" s="624"/>
      <c r="PMG1" s="624"/>
      <c r="PMH1" s="624"/>
      <c r="PMI1" s="624"/>
      <c r="PMJ1" s="624"/>
      <c r="PMK1" s="624"/>
      <c r="PML1" s="624"/>
      <c r="PMM1" s="624"/>
      <c r="PMN1" s="624"/>
      <c r="PMO1" s="624"/>
      <c r="PMP1" s="625"/>
      <c r="PMQ1" s="623"/>
      <c r="PMR1" s="624"/>
      <c r="PMS1" s="624"/>
      <c r="PMT1" s="624"/>
      <c r="PMU1" s="624"/>
      <c r="PMV1" s="624"/>
      <c r="PMW1" s="624"/>
      <c r="PMX1" s="624"/>
      <c r="PMY1" s="624"/>
      <c r="PMZ1" s="624"/>
      <c r="PNA1" s="624"/>
      <c r="PNB1" s="624"/>
      <c r="PNC1" s="624"/>
      <c r="PND1" s="624"/>
      <c r="PNE1" s="624"/>
      <c r="PNF1" s="624"/>
      <c r="PNG1" s="624"/>
      <c r="PNH1" s="624"/>
      <c r="PNI1" s="624"/>
      <c r="PNJ1" s="624"/>
      <c r="PNK1" s="624"/>
      <c r="PNL1" s="624"/>
      <c r="PNM1" s="624"/>
      <c r="PNN1" s="624"/>
      <c r="PNO1" s="624"/>
      <c r="PNP1" s="625"/>
      <c r="PNQ1" s="623"/>
      <c r="PNR1" s="624"/>
      <c r="PNS1" s="624"/>
      <c r="PNT1" s="624"/>
      <c r="PNU1" s="624"/>
      <c r="PNV1" s="624"/>
      <c r="PNW1" s="624"/>
      <c r="PNX1" s="624"/>
      <c r="PNY1" s="624"/>
      <c r="PNZ1" s="624"/>
      <c r="POA1" s="624"/>
      <c r="POB1" s="624"/>
      <c r="POC1" s="624"/>
      <c r="POD1" s="624"/>
      <c r="POE1" s="624"/>
      <c r="POF1" s="624"/>
      <c r="POG1" s="624"/>
      <c r="POH1" s="624"/>
      <c r="POI1" s="624"/>
      <c r="POJ1" s="624"/>
      <c r="POK1" s="624"/>
      <c r="POL1" s="624"/>
      <c r="POM1" s="624"/>
      <c r="PON1" s="624"/>
      <c r="POO1" s="624"/>
      <c r="POP1" s="625"/>
      <c r="POQ1" s="623"/>
      <c r="POR1" s="624"/>
      <c r="POS1" s="624"/>
      <c r="POT1" s="624"/>
      <c r="POU1" s="624"/>
      <c r="POV1" s="624"/>
      <c r="POW1" s="624"/>
      <c r="POX1" s="624"/>
      <c r="POY1" s="624"/>
      <c r="POZ1" s="624"/>
      <c r="PPA1" s="624"/>
      <c r="PPB1" s="624"/>
      <c r="PPC1" s="624"/>
      <c r="PPD1" s="624"/>
      <c r="PPE1" s="624"/>
      <c r="PPF1" s="624"/>
      <c r="PPG1" s="624"/>
      <c r="PPH1" s="624"/>
      <c r="PPI1" s="624"/>
      <c r="PPJ1" s="624"/>
      <c r="PPK1" s="624"/>
      <c r="PPL1" s="624"/>
      <c r="PPM1" s="624"/>
      <c r="PPN1" s="624"/>
      <c r="PPO1" s="624"/>
      <c r="PPP1" s="625"/>
      <c r="PPQ1" s="623"/>
      <c r="PPR1" s="624"/>
      <c r="PPS1" s="624"/>
      <c r="PPT1" s="624"/>
      <c r="PPU1" s="624"/>
      <c r="PPV1" s="624"/>
      <c r="PPW1" s="624"/>
      <c r="PPX1" s="624"/>
      <c r="PPY1" s="624"/>
      <c r="PPZ1" s="624"/>
      <c r="PQA1" s="624"/>
      <c r="PQB1" s="624"/>
      <c r="PQC1" s="624"/>
      <c r="PQD1" s="624"/>
      <c r="PQE1" s="624"/>
      <c r="PQF1" s="624"/>
      <c r="PQG1" s="624"/>
      <c r="PQH1" s="624"/>
      <c r="PQI1" s="624"/>
      <c r="PQJ1" s="624"/>
      <c r="PQK1" s="624"/>
      <c r="PQL1" s="624"/>
      <c r="PQM1" s="624"/>
      <c r="PQN1" s="624"/>
      <c r="PQO1" s="624"/>
      <c r="PQP1" s="625"/>
      <c r="PQQ1" s="623"/>
      <c r="PQR1" s="624"/>
      <c r="PQS1" s="624"/>
      <c r="PQT1" s="624"/>
      <c r="PQU1" s="624"/>
      <c r="PQV1" s="624"/>
      <c r="PQW1" s="624"/>
      <c r="PQX1" s="624"/>
      <c r="PQY1" s="624"/>
      <c r="PQZ1" s="624"/>
      <c r="PRA1" s="624"/>
      <c r="PRB1" s="624"/>
      <c r="PRC1" s="624"/>
      <c r="PRD1" s="624"/>
      <c r="PRE1" s="624"/>
      <c r="PRF1" s="624"/>
      <c r="PRG1" s="624"/>
      <c r="PRH1" s="624"/>
      <c r="PRI1" s="624"/>
      <c r="PRJ1" s="624"/>
      <c r="PRK1" s="624"/>
      <c r="PRL1" s="624"/>
      <c r="PRM1" s="624"/>
      <c r="PRN1" s="624"/>
      <c r="PRO1" s="624"/>
      <c r="PRP1" s="625"/>
      <c r="PRQ1" s="623"/>
      <c r="PRR1" s="624"/>
      <c r="PRS1" s="624"/>
      <c r="PRT1" s="624"/>
      <c r="PRU1" s="624"/>
      <c r="PRV1" s="624"/>
      <c r="PRW1" s="624"/>
      <c r="PRX1" s="624"/>
      <c r="PRY1" s="624"/>
      <c r="PRZ1" s="624"/>
      <c r="PSA1" s="624"/>
      <c r="PSB1" s="624"/>
      <c r="PSC1" s="624"/>
      <c r="PSD1" s="624"/>
      <c r="PSE1" s="624"/>
      <c r="PSF1" s="624"/>
      <c r="PSG1" s="624"/>
      <c r="PSH1" s="624"/>
      <c r="PSI1" s="624"/>
      <c r="PSJ1" s="624"/>
      <c r="PSK1" s="624"/>
      <c r="PSL1" s="624"/>
      <c r="PSM1" s="624"/>
      <c r="PSN1" s="624"/>
      <c r="PSO1" s="624"/>
      <c r="PSP1" s="625"/>
      <c r="PSQ1" s="623"/>
      <c r="PSR1" s="624"/>
      <c r="PSS1" s="624"/>
      <c r="PST1" s="624"/>
      <c r="PSU1" s="624"/>
      <c r="PSV1" s="624"/>
      <c r="PSW1" s="624"/>
      <c r="PSX1" s="624"/>
      <c r="PSY1" s="624"/>
      <c r="PSZ1" s="624"/>
      <c r="PTA1" s="624"/>
      <c r="PTB1" s="624"/>
      <c r="PTC1" s="624"/>
      <c r="PTD1" s="624"/>
      <c r="PTE1" s="624"/>
      <c r="PTF1" s="624"/>
      <c r="PTG1" s="624"/>
      <c r="PTH1" s="624"/>
      <c r="PTI1" s="624"/>
      <c r="PTJ1" s="624"/>
      <c r="PTK1" s="624"/>
      <c r="PTL1" s="624"/>
      <c r="PTM1" s="624"/>
      <c r="PTN1" s="624"/>
      <c r="PTO1" s="624"/>
      <c r="PTP1" s="625"/>
      <c r="PTQ1" s="623"/>
      <c r="PTR1" s="624"/>
      <c r="PTS1" s="624"/>
      <c r="PTT1" s="624"/>
      <c r="PTU1" s="624"/>
      <c r="PTV1" s="624"/>
      <c r="PTW1" s="624"/>
      <c r="PTX1" s="624"/>
      <c r="PTY1" s="624"/>
      <c r="PTZ1" s="624"/>
      <c r="PUA1" s="624"/>
      <c r="PUB1" s="624"/>
      <c r="PUC1" s="624"/>
      <c r="PUD1" s="624"/>
      <c r="PUE1" s="624"/>
      <c r="PUF1" s="624"/>
      <c r="PUG1" s="624"/>
      <c r="PUH1" s="624"/>
      <c r="PUI1" s="624"/>
      <c r="PUJ1" s="624"/>
      <c r="PUK1" s="624"/>
      <c r="PUL1" s="624"/>
      <c r="PUM1" s="624"/>
      <c r="PUN1" s="624"/>
      <c r="PUO1" s="624"/>
      <c r="PUP1" s="625"/>
      <c r="PUQ1" s="623"/>
      <c r="PUR1" s="624"/>
      <c r="PUS1" s="624"/>
      <c r="PUT1" s="624"/>
      <c r="PUU1" s="624"/>
      <c r="PUV1" s="624"/>
      <c r="PUW1" s="624"/>
      <c r="PUX1" s="624"/>
      <c r="PUY1" s="624"/>
      <c r="PUZ1" s="624"/>
      <c r="PVA1" s="624"/>
      <c r="PVB1" s="624"/>
      <c r="PVC1" s="624"/>
      <c r="PVD1" s="624"/>
      <c r="PVE1" s="624"/>
      <c r="PVF1" s="624"/>
      <c r="PVG1" s="624"/>
      <c r="PVH1" s="624"/>
      <c r="PVI1" s="624"/>
      <c r="PVJ1" s="624"/>
      <c r="PVK1" s="624"/>
      <c r="PVL1" s="624"/>
      <c r="PVM1" s="624"/>
      <c r="PVN1" s="624"/>
      <c r="PVO1" s="624"/>
      <c r="PVP1" s="625"/>
      <c r="PVQ1" s="623"/>
      <c r="PVR1" s="624"/>
      <c r="PVS1" s="624"/>
      <c r="PVT1" s="624"/>
      <c r="PVU1" s="624"/>
      <c r="PVV1" s="624"/>
      <c r="PVW1" s="624"/>
      <c r="PVX1" s="624"/>
      <c r="PVY1" s="624"/>
      <c r="PVZ1" s="624"/>
      <c r="PWA1" s="624"/>
      <c r="PWB1" s="624"/>
      <c r="PWC1" s="624"/>
      <c r="PWD1" s="624"/>
      <c r="PWE1" s="624"/>
      <c r="PWF1" s="624"/>
      <c r="PWG1" s="624"/>
      <c r="PWH1" s="624"/>
      <c r="PWI1" s="624"/>
      <c r="PWJ1" s="624"/>
      <c r="PWK1" s="624"/>
      <c r="PWL1" s="624"/>
      <c r="PWM1" s="624"/>
      <c r="PWN1" s="624"/>
      <c r="PWO1" s="624"/>
      <c r="PWP1" s="625"/>
      <c r="PWQ1" s="623"/>
      <c r="PWR1" s="624"/>
      <c r="PWS1" s="624"/>
      <c r="PWT1" s="624"/>
      <c r="PWU1" s="624"/>
      <c r="PWV1" s="624"/>
      <c r="PWW1" s="624"/>
      <c r="PWX1" s="624"/>
      <c r="PWY1" s="624"/>
      <c r="PWZ1" s="624"/>
      <c r="PXA1" s="624"/>
      <c r="PXB1" s="624"/>
      <c r="PXC1" s="624"/>
      <c r="PXD1" s="624"/>
      <c r="PXE1" s="624"/>
      <c r="PXF1" s="624"/>
      <c r="PXG1" s="624"/>
      <c r="PXH1" s="624"/>
      <c r="PXI1" s="624"/>
      <c r="PXJ1" s="624"/>
      <c r="PXK1" s="624"/>
      <c r="PXL1" s="624"/>
      <c r="PXM1" s="624"/>
      <c r="PXN1" s="624"/>
      <c r="PXO1" s="624"/>
      <c r="PXP1" s="625"/>
      <c r="PXQ1" s="623"/>
      <c r="PXR1" s="624"/>
      <c r="PXS1" s="624"/>
      <c r="PXT1" s="624"/>
      <c r="PXU1" s="624"/>
      <c r="PXV1" s="624"/>
      <c r="PXW1" s="624"/>
      <c r="PXX1" s="624"/>
      <c r="PXY1" s="624"/>
      <c r="PXZ1" s="624"/>
      <c r="PYA1" s="624"/>
      <c r="PYB1" s="624"/>
      <c r="PYC1" s="624"/>
      <c r="PYD1" s="624"/>
      <c r="PYE1" s="624"/>
      <c r="PYF1" s="624"/>
      <c r="PYG1" s="624"/>
      <c r="PYH1" s="624"/>
      <c r="PYI1" s="624"/>
      <c r="PYJ1" s="624"/>
      <c r="PYK1" s="624"/>
      <c r="PYL1" s="624"/>
      <c r="PYM1" s="624"/>
      <c r="PYN1" s="624"/>
      <c r="PYO1" s="624"/>
      <c r="PYP1" s="625"/>
      <c r="PYQ1" s="623"/>
      <c r="PYR1" s="624"/>
      <c r="PYS1" s="624"/>
      <c r="PYT1" s="624"/>
      <c r="PYU1" s="624"/>
      <c r="PYV1" s="624"/>
      <c r="PYW1" s="624"/>
      <c r="PYX1" s="624"/>
      <c r="PYY1" s="624"/>
      <c r="PYZ1" s="624"/>
      <c r="PZA1" s="624"/>
      <c r="PZB1" s="624"/>
      <c r="PZC1" s="624"/>
      <c r="PZD1" s="624"/>
      <c r="PZE1" s="624"/>
      <c r="PZF1" s="624"/>
      <c r="PZG1" s="624"/>
      <c r="PZH1" s="624"/>
      <c r="PZI1" s="624"/>
      <c r="PZJ1" s="624"/>
      <c r="PZK1" s="624"/>
      <c r="PZL1" s="624"/>
      <c r="PZM1" s="624"/>
      <c r="PZN1" s="624"/>
      <c r="PZO1" s="624"/>
      <c r="PZP1" s="625"/>
      <c r="PZQ1" s="623"/>
      <c r="PZR1" s="624"/>
      <c r="PZS1" s="624"/>
      <c r="PZT1" s="624"/>
      <c r="PZU1" s="624"/>
      <c r="PZV1" s="624"/>
      <c r="PZW1" s="624"/>
      <c r="PZX1" s="624"/>
      <c r="PZY1" s="624"/>
      <c r="PZZ1" s="624"/>
      <c r="QAA1" s="624"/>
      <c r="QAB1" s="624"/>
      <c r="QAC1" s="624"/>
      <c r="QAD1" s="624"/>
      <c r="QAE1" s="624"/>
      <c r="QAF1" s="624"/>
      <c r="QAG1" s="624"/>
      <c r="QAH1" s="624"/>
      <c r="QAI1" s="624"/>
      <c r="QAJ1" s="624"/>
      <c r="QAK1" s="624"/>
      <c r="QAL1" s="624"/>
      <c r="QAM1" s="624"/>
      <c r="QAN1" s="624"/>
      <c r="QAO1" s="624"/>
      <c r="QAP1" s="625"/>
      <c r="QAQ1" s="623"/>
      <c r="QAR1" s="624"/>
      <c r="QAS1" s="624"/>
      <c r="QAT1" s="624"/>
      <c r="QAU1" s="624"/>
      <c r="QAV1" s="624"/>
      <c r="QAW1" s="624"/>
      <c r="QAX1" s="624"/>
      <c r="QAY1" s="624"/>
      <c r="QAZ1" s="624"/>
      <c r="QBA1" s="624"/>
      <c r="QBB1" s="624"/>
      <c r="QBC1" s="624"/>
      <c r="QBD1" s="624"/>
      <c r="QBE1" s="624"/>
      <c r="QBF1" s="624"/>
      <c r="QBG1" s="624"/>
      <c r="QBH1" s="624"/>
      <c r="QBI1" s="624"/>
      <c r="QBJ1" s="624"/>
      <c r="QBK1" s="624"/>
      <c r="QBL1" s="624"/>
      <c r="QBM1" s="624"/>
      <c r="QBN1" s="624"/>
      <c r="QBO1" s="624"/>
      <c r="QBP1" s="625"/>
      <c r="QBQ1" s="623"/>
      <c r="QBR1" s="624"/>
      <c r="QBS1" s="624"/>
      <c r="QBT1" s="624"/>
      <c r="QBU1" s="624"/>
      <c r="QBV1" s="624"/>
      <c r="QBW1" s="624"/>
      <c r="QBX1" s="624"/>
      <c r="QBY1" s="624"/>
      <c r="QBZ1" s="624"/>
      <c r="QCA1" s="624"/>
      <c r="QCB1" s="624"/>
      <c r="QCC1" s="624"/>
      <c r="QCD1" s="624"/>
      <c r="QCE1" s="624"/>
      <c r="QCF1" s="624"/>
      <c r="QCG1" s="624"/>
      <c r="QCH1" s="624"/>
      <c r="QCI1" s="624"/>
      <c r="QCJ1" s="624"/>
      <c r="QCK1" s="624"/>
      <c r="QCL1" s="624"/>
      <c r="QCM1" s="624"/>
      <c r="QCN1" s="624"/>
      <c r="QCO1" s="624"/>
      <c r="QCP1" s="625"/>
      <c r="QCQ1" s="623"/>
      <c r="QCR1" s="624"/>
      <c r="QCS1" s="624"/>
      <c r="QCT1" s="624"/>
      <c r="QCU1" s="624"/>
      <c r="QCV1" s="624"/>
      <c r="QCW1" s="624"/>
      <c r="QCX1" s="624"/>
      <c r="QCY1" s="624"/>
      <c r="QCZ1" s="624"/>
      <c r="QDA1" s="624"/>
      <c r="QDB1" s="624"/>
      <c r="QDC1" s="624"/>
      <c r="QDD1" s="624"/>
      <c r="QDE1" s="624"/>
      <c r="QDF1" s="624"/>
      <c r="QDG1" s="624"/>
      <c r="QDH1" s="624"/>
      <c r="QDI1" s="624"/>
      <c r="QDJ1" s="624"/>
      <c r="QDK1" s="624"/>
      <c r="QDL1" s="624"/>
      <c r="QDM1" s="624"/>
      <c r="QDN1" s="624"/>
      <c r="QDO1" s="624"/>
      <c r="QDP1" s="625"/>
      <c r="QDQ1" s="623"/>
      <c r="QDR1" s="624"/>
      <c r="QDS1" s="624"/>
      <c r="QDT1" s="624"/>
      <c r="QDU1" s="624"/>
      <c r="QDV1" s="624"/>
      <c r="QDW1" s="624"/>
      <c r="QDX1" s="624"/>
      <c r="QDY1" s="624"/>
      <c r="QDZ1" s="624"/>
      <c r="QEA1" s="624"/>
      <c r="QEB1" s="624"/>
      <c r="QEC1" s="624"/>
      <c r="QED1" s="624"/>
      <c r="QEE1" s="624"/>
      <c r="QEF1" s="624"/>
      <c r="QEG1" s="624"/>
      <c r="QEH1" s="624"/>
      <c r="QEI1" s="624"/>
      <c r="QEJ1" s="624"/>
      <c r="QEK1" s="624"/>
      <c r="QEL1" s="624"/>
      <c r="QEM1" s="624"/>
      <c r="QEN1" s="624"/>
      <c r="QEO1" s="624"/>
      <c r="QEP1" s="625"/>
      <c r="QEQ1" s="623"/>
      <c r="QER1" s="624"/>
      <c r="QES1" s="624"/>
      <c r="QET1" s="624"/>
      <c r="QEU1" s="624"/>
      <c r="QEV1" s="624"/>
      <c r="QEW1" s="624"/>
      <c r="QEX1" s="624"/>
      <c r="QEY1" s="624"/>
      <c r="QEZ1" s="624"/>
      <c r="QFA1" s="624"/>
      <c r="QFB1" s="624"/>
      <c r="QFC1" s="624"/>
      <c r="QFD1" s="624"/>
      <c r="QFE1" s="624"/>
      <c r="QFF1" s="624"/>
      <c r="QFG1" s="624"/>
      <c r="QFH1" s="624"/>
      <c r="QFI1" s="624"/>
      <c r="QFJ1" s="624"/>
      <c r="QFK1" s="624"/>
      <c r="QFL1" s="624"/>
      <c r="QFM1" s="624"/>
      <c r="QFN1" s="624"/>
      <c r="QFO1" s="624"/>
      <c r="QFP1" s="625"/>
      <c r="QFQ1" s="623"/>
      <c r="QFR1" s="624"/>
      <c r="QFS1" s="624"/>
      <c r="QFT1" s="624"/>
      <c r="QFU1" s="624"/>
      <c r="QFV1" s="624"/>
      <c r="QFW1" s="624"/>
      <c r="QFX1" s="624"/>
      <c r="QFY1" s="624"/>
      <c r="QFZ1" s="624"/>
      <c r="QGA1" s="624"/>
      <c r="QGB1" s="624"/>
      <c r="QGC1" s="624"/>
      <c r="QGD1" s="624"/>
      <c r="QGE1" s="624"/>
      <c r="QGF1" s="624"/>
      <c r="QGG1" s="624"/>
      <c r="QGH1" s="624"/>
      <c r="QGI1" s="624"/>
      <c r="QGJ1" s="624"/>
      <c r="QGK1" s="624"/>
      <c r="QGL1" s="624"/>
      <c r="QGM1" s="624"/>
      <c r="QGN1" s="624"/>
      <c r="QGO1" s="624"/>
      <c r="QGP1" s="625"/>
      <c r="QGQ1" s="623"/>
      <c r="QGR1" s="624"/>
      <c r="QGS1" s="624"/>
      <c r="QGT1" s="624"/>
      <c r="QGU1" s="624"/>
      <c r="QGV1" s="624"/>
      <c r="QGW1" s="624"/>
      <c r="QGX1" s="624"/>
      <c r="QGY1" s="624"/>
      <c r="QGZ1" s="624"/>
      <c r="QHA1" s="624"/>
      <c r="QHB1" s="624"/>
      <c r="QHC1" s="624"/>
      <c r="QHD1" s="624"/>
      <c r="QHE1" s="624"/>
      <c r="QHF1" s="624"/>
      <c r="QHG1" s="624"/>
      <c r="QHH1" s="624"/>
      <c r="QHI1" s="624"/>
      <c r="QHJ1" s="624"/>
      <c r="QHK1" s="624"/>
      <c r="QHL1" s="624"/>
      <c r="QHM1" s="624"/>
      <c r="QHN1" s="624"/>
      <c r="QHO1" s="624"/>
      <c r="QHP1" s="625"/>
      <c r="QHQ1" s="623"/>
      <c r="QHR1" s="624"/>
      <c r="QHS1" s="624"/>
      <c r="QHT1" s="624"/>
      <c r="QHU1" s="624"/>
      <c r="QHV1" s="624"/>
      <c r="QHW1" s="624"/>
      <c r="QHX1" s="624"/>
      <c r="QHY1" s="624"/>
      <c r="QHZ1" s="624"/>
      <c r="QIA1" s="624"/>
      <c r="QIB1" s="624"/>
      <c r="QIC1" s="624"/>
      <c r="QID1" s="624"/>
      <c r="QIE1" s="624"/>
      <c r="QIF1" s="624"/>
      <c r="QIG1" s="624"/>
      <c r="QIH1" s="624"/>
      <c r="QII1" s="624"/>
      <c r="QIJ1" s="624"/>
      <c r="QIK1" s="624"/>
      <c r="QIL1" s="624"/>
      <c r="QIM1" s="624"/>
      <c r="QIN1" s="624"/>
      <c r="QIO1" s="624"/>
      <c r="QIP1" s="625"/>
      <c r="QIQ1" s="623"/>
      <c r="QIR1" s="624"/>
      <c r="QIS1" s="624"/>
      <c r="QIT1" s="624"/>
      <c r="QIU1" s="624"/>
      <c r="QIV1" s="624"/>
      <c r="QIW1" s="624"/>
      <c r="QIX1" s="624"/>
      <c r="QIY1" s="624"/>
      <c r="QIZ1" s="624"/>
      <c r="QJA1" s="624"/>
      <c r="QJB1" s="624"/>
      <c r="QJC1" s="624"/>
      <c r="QJD1" s="624"/>
      <c r="QJE1" s="624"/>
      <c r="QJF1" s="624"/>
      <c r="QJG1" s="624"/>
      <c r="QJH1" s="624"/>
      <c r="QJI1" s="624"/>
      <c r="QJJ1" s="624"/>
      <c r="QJK1" s="624"/>
      <c r="QJL1" s="624"/>
      <c r="QJM1" s="624"/>
      <c r="QJN1" s="624"/>
      <c r="QJO1" s="624"/>
      <c r="QJP1" s="625"/>
      <c r="QJQ1" s="623"/>
      <c r="QJR1" s="624"/>
      <c r="QJS1" s="624"/>
      <c r="QJT1" s="624"/>
      <c r="QJU1" s="624"/>
      <c r="QJV1" s="624"/>
      <c r="QJW1" s="624"/>
      <c r="QJX1" s="624"/>
      <c r="QJY1" s="624"/>
      <c r="QJZ1" s="624"/>
      <c r="QKA1" s="624"/>
      <c r="QKB1" s="624"/>
      <c r="QKC1" s="624"/>
      <c r="QKD1" s="624"/>
      <c r="QKE1" s="624"/>
      <c r="QKF1" s="624"/>
      <c r="QKG1" s="624"/>
      <c r="QKH1" s="624"/>
      <c r="QKI1" s="624"/>
      <c r="QKJ1" s="624"/>
      <c r="QKK1" s="624"/>
      <c r="QKL1" s="624"/>
      <c r="QKM1" s="624"/>
      <c r="QKN1" s="624"/>
      <c r="QKO1" s="624"/>
      <c r="QKP1" s="625"/>
      <c r="QKQ1" s="623"/>
      <c r="QKR1" s="624"/>
      <c r="QKS1" s="624"/>
      <c r="QKT1" s="624"/>
      <c r="QKU1" s="624"/>
      <c r="QKV1" s="624"/>
      <c r="QKW1" s="624"/>
      <c r="QKX1" s="624"/>
      <c r="QKY1" s="624"/>
      <c r="QKZ1" s="624"/>
      <c r="QLA1" s="624"/>
      <c r="QLB1" s="624"/>
      <c r="QLC1" s="624"/>
      <c r="QLD1" s="624"/>
      <c r="QLE1" s="624"/>
      <c r="QLF1" s="624"/>
      <c r="QLG1" s="624"/>
      <c r="QLH1" s="624"/>
      <c r="QLI1" s="624"/>
      <c r="QLJ1" s="624"/>
      <c r="QLK1" s="624"/>
      <c r="QLL1" s="624"/>
      <c r="QLM1" s="624"/>
      <c r="QLN1" s="624"/>
      <c r="QLO1" s="624"/>
      <c r="QLP1" s="625"/>
      <c r="QLQ1" s="623"/>
      <c r="QLR1" s="624"/>
      <c r="QLS1" s="624"/>
      <c r="QLT1" s="624"/>
      <c r="QLU1" s="624"/>
      <c r="QLV1" s="624"/>
      <c r="QLW1" s="624"/>
      <c r="QLX1" s="624"/>
      <c r="QLY1" s="624"/>
      <c r="QLZ1" s="624"/>
      <c r="QMA1" s="624"/>
      <c r="QMB1" s="624"/>
      <c r="QMC1" s="624"/>
      <c r="QMD1" s="624"/>
      <c r="QME1" s="624"/>
      <c r="QMF1" s="624"/>
      <c r="QMG1" s="624"/>
      <c r="QMH1" s="624"/>
      <c r="QMI1" s="624"/>
      <c r="QMJ1" s="624"/>
      <c r="QMK1" s="624"/>
      <c r="QML1" s="624"/>
      <c r="QMM1" s="624"/>
      <c r="QMN1" s="624"/>
      <c r="QMO1" s="624"/>
      <c r="QMP1" s="625"/>
      <c r="QMQ1" s="623"/>
      <c r="QMR1" s="624"/>
      <c r="QMS1" s="624"/>
      <c r="QMT1" s="624"/>
      <c r="QMU1" s="624"/>
      <c r="QMV1" s="624"/>
      <c r="QMW1" s="624"/>
      <c r="QMX1" s="624"/>
      <c r="QMY1" s="624"/>
      <c r="QMZ1" s="624"/>
      <c r="QNA1" s="624"/>
      <c r="QNB1" s="624"/>
      <c r="QNC1" s="624"/>
      <c r="QND1" s="624"/>
      <c r="QNE1" s="624"/>
      <c r="QNF1" s="624"/>
      <c r="QNG1" s="624"/>
      <c r="QNH1" s="624"/>
      <c r="QNI1" s="624"/>
      <c r="QNJ1" s="624"/>
      <c r="QNK1" s="624"/>
      <c r="QNL1" s="624"/>
      <c r="QNM1" s="624"/>
      <c r="QNN1" s="624"/>
      <c r="QNO1" s="624"/>
      <c r="QNP1" s="625"/>
      <c r="QNQ1" s="623"/>
      <c r="QNR1" s="624"/>
      <c r="QNS1" s="624"/>
      <c r="QNT1" s="624"/>
      <c r="QNU1" s="624"/>
      <c r="QNV1" s="624"/>
      <c r="QNW1" s="624"/>
      <c r="QNX1" s="624"/>
      <c r="QNY1" s="624"/>
      <c r="QNZ1" s="624"/>
      <c r="QOA1" s="624"/>
      <c r="QOB1" s="624"/>
      <c r="QOC1" s="624"/>
      <c r="QOD1" s="624"/>
      <c r="QOE1" s="624"/>
      <c r="QOF1" s="624"/>
      <c r="QOG1" s="624"/>
      <c r="QOH1" s="624"/>
      <c r="QOI1" s="624"/>
      <c r="QOJ1" s="624"/>
      <c r="QOK1" s="624"/>
      <c r="QOL1" s="624"/>
      <c r="QOM1" s="624"/>
      <c r="QON1" s="624"/>
      <c r="QOO1" s="624"/>
      <c r="QOP1" s="625"/>
      <c r="QOQ1" s="623"/>
      <c r="QOR1" s="624"/>
      <c r="QOS1" s="624"/>
      <c r="QOT1" s="624"/>
      <c r="QOU1" s="624"/>
      <c r="QOV1" s="624"/>
      <c r="QOW1" s="624"/>
      <c r="QOX1" s="624"/>
      <c r="QOY1" s="624"/>
      <c r="QOZ1" s="624"/>
      <c r="QPA1" s="624"/>
      <c r="QPB1" s="624"/>
      <c r="QPC1" s="624"/>
      <c r="QPD1" s="624"/>
      <c r="QPE1" s="624"/>
      <c r="QPF1" s="624"/>
      <c r="QPG1" s="624"/>
      <c r="QPH1" s="624"/>
      <c r="QPI1" s="624"/>
      <c r="QPJ1" s="624"/>
      <c r="QPK1" s="624"/>
      <c r="QPL1" s="624"/>
      <c r="QPM1" s="624"/>
      <c r="QPN1" s="624"/>
      <c r="QPO1" s="624"/>
      <c r="QPP1" s="625"/>
      <c r="QPQ1" s="623"/>
      <c r="QPR1" s="624"/>
      <c r="QPS1" s="624"/>
      <c r="QPT1" s="624"/>
      <c r="QPU1" s="624"/>
      <c r="QPV1" s="624"/>
      <c r="QPW1" s="624"/>
      <c r="QPX1" s="624"/>
      <c r="QPY1" s="624"/>
      <c r="QPZ1" s="624"/>
      <c r="QQA1" s="624"/>
      <c r="QQB1" s="624"/>
      <c r="QQC1" s="624"/>
      <c r="QQD1" s="624"/>
      <c r="QQE1" s="624"/>
      <c r="QQF1" s="624"/>
      <c r="QQG1" s="624"/>
      <c r="QQH1" s="624"/>
      <c r="QQI1" s="624"/>
      <c r="QQJ1" s="624"/>
      <c r="QQK1" s="624"/>
      <c r="QQL1" s="624"/>
      <c r="QQM1" s="624"/>
      <c r="QQN1" s="624"/>
      <c r="QQO1" s="624"/>
      <c r="QQP1" s="625"/>
      <c r="QQQ1" s="623"/>
      <c r="QQR1" s="624"/>
      <c r="QQS1" s="624"/>
      <c r="QQT1" s="624"/>
      <c r="QQU1" s="624"/>
      <c r="QQV1" s="624"/>
      <c r="QQW1" s="624"/>
      <c r="QQX1" s="624"/>
      <c r="QQY1" s="624"/>
      <c r="QQZ1" s="624"/>
      <c r="QRA1" s="624"/>
      <c r="QRB1" s="624"/>
      <c r="QRC1" s="624"/>
      <c r="QRD1" s="624"/>
      <c r="QRE1" s="624"/>
      <c r="QRF1" s="624"/>
      <c r="QRG1" s="624"/>
      <c r="QRH1" s="624"/>
      <c r="QRI1" s="624"/>
      <c r="QRJ1" s="624"/>
      <c r="QRK1" s="624"/>
      <c r="QRL1" s="624"/>
      <c r="QRM1" s="624"/>
      <c r="QRN1" s="624"/>
      <c r="QRO1" s="624"/>
      <c r="QRP1" s="625"/>
      <c r="QRQ1" s="623"/>
      <c r="QRR1" s="624"/>
      <c r="QRS1" s="624"/>
      <c r="QRT1" s="624"/>
      <c r="QRU1" s="624"/>
      <c r="QRV1" s="624"/>
      <c r="QRW1" s="624"/>
      <c r="QRX1" s="624"/>
      <c r="QRY1" s="624"/>
      <c r="QRZ1" s="624"/>
      <c r="QSA1" s="624"/>
      <c r="QSB1" s="624"/>
      <c r="QSC1" s="624"/>
      <c r="QSD1" s="624"/>
      <c r="QSE1" s="624"/>
      <c r="QSF1" s="624"/>
      <c r="QSG1" s="624"/>
      <c r="QSH1" s="624"/>
      <c r="QSI1" s="624"/>
      <c r="QSJ1" s="624"/>
      <c r="QSK1" s="624"/>
      <c r="QSL1" s="624"/>
      <c r="QSM1" s="624"/>
      <c r="QSN1" s="624"/>
      <c r="QSO1" s="624"/>
      <c r="QSP1" s="625"/>
      <c r="QSQ1" s="623"/>
      <c r="QSR1" s="624"/>
      <c r="QSS1" s="624"/>
      <c r="QST1" s="624"/>
      <c r="QSU1" s="624"/>
      <c r="QSV1" s="624"/>
      <c r="QSW1" s="624"/>
      <c r="QSX1" s="624"/>
      <c r="QSY1" s="624"/>
      <c r="QSZ1" s="624"/>
      <c r="QTA1" s="624"/>
      <c r="QTB1" s="624"/>
      <c r="QTC1" s="624"/>
      <c r="QTD1" s="624"/>
      <c r="QTE1" s="624"/>
      <c r="QTF1" s="624"/>
      <c r="QTG1" s="624"/>
      <c r="QTH1" s="624"/>
      <c r="QTI1" s="624"/>
      <c r="QTJ1" s="624"/>
      <c r="QTK1" s="624"/>
      <c r="QTL1" s="624"/>
      <c r="QTM1" s="624"/>
      <c r="QTN1" s="624"/>
      <c r="QTO1" s="624"/>
      <c r="QTP1" s="625"/>
      <c r="QTQ1" s="623"/>
      <c r="QTR1" s="624"/>
      <c r="QTS1" s="624"/>
      <c r="QTT1" s="624"/>
      <c r="QTU1" s="624"/>
      <c r="QTV1" s="624"/>
      <c r="QTW1" s="624"/>
      <c r="QTX1" s="624"/>
      <c r="QTY1" s="624"/>
      <c r="QTZ1" s="624"/>
      <c r="QUA1" s="624"/>
      <c r="QUB1" s="624"/>
      <c r="QUC1" s="624"/>
      <c r="QUD1" s="624"/>
      <c r="QUE1" s="624"/>
      <c r="QUF1" s="624"/>
      <c r="QUG1" s="624"/>
      <c r="QUH1" s="624"/>
      <c r="QUI1" s="624"/>
      <c r="QUJ1" s="624"/>
      <c r="QUK1" s="624"/>
      <c r="QUL1" s="624"/>
      <c r="QUM1" s="624"/>
      <c r="QUN1" s="624"/>
      <c r="QUO1" s="624"/>
      <c r="QUP1" s="625"/>
      <c r="QUQ1" s="623"/>
      <c r="QUR1" s="624"/>
      <c r="QUS1" s="624"/>
      <c r="QUT1" s="624"/>
      <c r="QUU1" s="624"/>
      <c r="QUV1" s="624"/>
      <c r="QUW1" s="624"/>
      <c r="QUX1" s="624"/>
      <c r="QUY1" s="624"/>
      <c r="QUZ1" s="624"/>
      <c r="QVA1" s="624"/>
      <c r="QVB1" s="624"/>
      <c r="QVC1" s="624"/>
      <c r="QVD1" s="624"/>
      <c r="QVE1" s="624"/>
      <c r="QVF1" s="624"/>
      <c r="QVG1" s="624"/>
      <c r="QVH1" s="624"/>
      <c r="QVI1" s="624"/>
      <c r="QVJ1" s="624"/>
      <c r="QVK1" s="624"/>
      <c r="QVL1" s="624"/>
      <c r="QVM1" s="624"/>
      <c r="QVN1" s="624"/>
      <c r="QVO1" s="624"/>
      <c r="QVP1" s="625"/>
      <c r="QVQ1" s="623"/>
      <c r="QVR1" s="624"/>
      <c r="QVS1" s="624"/>
      <c r="QVT1" s="624"/>
      <c r="QVU1" s="624"/>
      <c r="QVV1" s="624"/>
      <c r="QVW1" s="624"/>
      <c r="QVX1" s="624"/>
      <c r="QVY1" s="624"/>
      <c r="QVZ1" s="624"/>
      <c r="QWA1" s="624"/>
      <c r="QWB1" s="624"/>
      <c r="QWC1" s="624"/>
      <c r="QWD1" s="624"/>
      <c r="QWE1" s="624"/>
      <c r="QWF1" s="624"/>
      <c r="QWG1" s="624"/>
      <c r="QWH1" s="624"/>
      <c r="QWI1" s="624"/>
      <c r="QWJ1" s="624"/>
      <c r="QWK1" s="624"/>
      <c r="QWL1" s="624"/>
      <c r="QWM1" s="624"/>
      <c r="QWN1" s="624"/>
      <c r="QWO1" s="624"/>
      <c r="QWP1" s="625"/>
      <c r="QWQ1" s="623"/>
      <c r="QWR1" s="624"/>
      <c r="QWS1" s="624"/>
      <c r="QWT1" s="624"/>
      <c r="QWU1" s="624"/>
      <c r="QWV1" s="624"/>
      <c r="QWW1" s="624"/>
      <c r="QWX1" s="624"/>
      <c r="QWY1" s="624"/>
      <c r="QWZ1" s="624"/>
      <c r="QXA1" s="624"/>
      <c r="QXB1" s="624"/>
      <c r="QXC1" s="624"/>
      <c r="QXD1" s="624"/>
      <c r="QXE1" s="624"/>
      <c r="QXF1" s="624"/>
      <c r="QXG1" s="624"/>
      <c r="QXH1" s="624"/>
      <c r="QXI1" s="624"/>
      <c r="QXJ1" s="624"/>
      <c r="QXK1" s="624"/>
      <c r="QXL1" s="624"/>
      <c r="QXM1" s="624"/>
      <c r="QXN1" s="624"/>
      <c r="QXO1" s="624"/>
      <c r="QXP1" s="625"/>
      <c r="QXQ1" s="623"/>
      <c r="QXR1" s="624"/>
      <c r="QXS1" s="624"/>
      <c r="QXT1" s="624"/>
      <c r="QXU1" s="624"/>
      <c r="QXV1" s="624"/>
      <c r="QXW1" s="624"/>
      <c r="QXX1" s="624"/>
      <c r="QXY1" s="624"/>
      <c r="QXZ1" s="624"/>
      <c r="QYA1" s="624"/>
      <c r="QYB1" s="624"/>
      <c r="QYC1" s="624"/>
      <c r="QYD1" s="624"/>
      <c r="QYE1" s="624"/>
      <c r="QYF1" s="624"/>
      <c r="QYG1" s="624"/>
      <c r="QYH1" s="624"/>
      <c r="QYI1" s="624"/>
      <c r="QYJ1" s="624"/>
      <c r="QYK1" s="624"/>
      <c r="QYL1" s="624"/>
      <c r="QYM1" s="624"/>
      <c r="QYN1" s="624"/>
      <c r="QYO1" s="624"/>
      <c r="QYP1" s="625"/>
      <c r="QYQ1" s="623"/>
      <c r="QYR1" s="624"/>
      <c r="QYS1" s="624"/>
      <c r="QYT1" s="624"/>
      <c r="QYU1" s="624"/>
      <c r="QYV1" s="624"/>
      <c r="QYW1" s="624"/>
      <c r="QYX1" s="624"/>
      <c r="QYY1" s="624"/>
      <c r="QYZ1" s="624"/>
      <c r="QZA1" s="624"/>
      <c r="QZB1" s="624"/>
      <c r="QZC1" s="624"/>
      <c r="QZD1" s="624"/>
      <c r="QZE1" s="624"/>
      <c r="QZF1" s="624"/>
      <c r="QZG1" s="624"/>
      <c r="QZH1" s="624"/>
      <c r="QZI1" s="624"/>
      <c r="QZJ1" s="624"/>
      <c r="QZK1" s="624"/>
      <c r="QZL1" s="624"/>
      <c r="QZM1" s="624"/>
      <c r="QZN1" s="624"/>
      <c r="QZO1" s="624"/>
      <c r="QZP1" s="625"/>
      <c r="QZQ1" s="623"/>
      <c r="QZR1" s="624"/>
      <c r="QZS1" s="624"/>
      <c r="QZT1" s="624"/>
      <c r="QZU1" s="624"/>
      <c r="QZV1" s="624"/>
      <c r="QZW1" s="624"/>
      <c r="QZX1" s="624"/>
      <c r="QZY1" s="624"/>
      <c r="QZZ1" s="624"/>
      <c r="RAA1" s="624"/>
      <c r="RAB1" s="624"/>
      <c r="RAC1" s="624"/>
      <c r="RAD1" s="624"/>
      <c r="RAE1" s="624"/>
      <c r="RAF1" s="624"/>
      <c r="RAG1" s="624"/>
      <c r="RAH1" s="624"/>
      <c r="RAI1" s="624"/>
      <c r="RAJ1" s="624"/>
      <c r="RAK1" s="624"/>
      <c r="RAL1" s="624"/>
      <c r="RAM1" s="624"/>
      <c r="RAN1" s="624"/>
      <c r="RAO1" s="624"/>
      <c r="RAP1" s="625"/>
      <c r="RAQ1" s="623"/>
      <c r="RAR1" s="624"/>
      <c r="RAS1" s="624"/>
      <c r="RAT1" s="624"/>
      <c r="RAU1" s="624"/>
      <c r="RAV1" s="624"/>
      <c r="RAW1" s="624"/>
      <c r="RAX1" s="624"/>
      <c r="RAY1" s="624"/>
      <c r="RAZ1" s="624"/>
      <c r="RBA1" s="624"/>
      <c r="RBB1" s="624"/>
      <c r="RBC1" s="624"/>
      <c r="RBD1" s="624"/>
      <c r="RBE1" s="624"/>
      <c r="RBF1" s="624"/>
      <c r="RBG1" s="624"/>
      <c r="RBH1" s="624"/>
      <c r="RBI1" s="624"/>
      <c r="RBJ1" s="624"/>
      <c r="RBK1" s="624"/>
      <c r="RBL1" s="624"/>
      <c r="RBM1" s="624"/>
      <c r="RBN1" s="624"/>
      <c r="RBO1" s="624"/>
      <c r="RBP1" s="625"/>
      <c r="RBQ1" s="623"/>
      <c r="RBR1" s="624"/>
      <c r="RBS1" s="624"/>
      <c r="RBT1" s="624"/>
      <c r="RBU1" s="624"/>
      <c r="RBV1" s="624"/>
      <c r="RBW1" s="624"/>
      <c r="RBX1" s="624"/>
      <c r="RBY1" s="624"/>
      <c r="RBZ1" s="624"/>
      <c r="RCA1" s="624"/>
      <c r="RCB1" s="624"/>
      <c r="RCC1" s="624"/>
      <c r="RCD1" s="624"/>
      <c r="RCE1" s="624"/>
      <c r="RCF1" s="624"/>
      <c r="RCG1" s="624"/>
      <c r="RCH1" s="624"/>
      <c r="RCI1" s="624"/>
      <c r="RCJ1" s="624"/>
      <c r="RCK1" s="624"/>
      <c r="RCL1" s="624"/>
      <c r="RCM1" s="624"/>
      <c r="RCN1" s="624"/>
      <c r="RCO1" s="624"/>
      <c r="RCP1" s="625"/>
      <c r="RCQ1" s="623"/>
      <c r="RCR1" s="624"/>
      <c r="RCS1" s="624"/>
      <c r="RCT1" s="624"/>
      <c r="RCU1" s="624"/>
      <c r="RCV1" s="624"/>
      <c r="RCW1" s="624"/>
      <c r="RCX1" s="624"/>
      <c r="RCY1" s="624"/>
      <c r="RCZ1" s="624"/>
      <c r="RDA1" s="624"/>
      <c r="RDB1" s="624"/>
      <c r="RDC1" s="624"/>
      <c r="RDD1" s="624"/>
      <c r="RDE1" s="624"/>
      <c r="RDF1" s="624"/>
      <c r="RDG1" s="624"/>
      <c r="RDH1" s="624"/>
      <c r="RDI1" s="624"/>
      <c r="RDJ1" s="624"/>
      <c r="RDK1" s="624"/>
      <c r="RDL1" s="624"/>
      <c r="RDM1" s="624"/>
      <c r="RDN1" s="624"/>
      <c r="RDO1" s="624"/>
      <c r="RDP1" s="625"/>
      <c r="RDQ1" s="623"/>
      <c r="RDR1" s="624"/>
      <c r="RDS1" s="624"/>
      <c r="RDT1" s="624"/>
      <c r="RDU1" s="624"/>
      <c r="RDV1" s="624"/>
      <c r="RDW1" s="624"/>
      <c r="RDX1" s="624"/>
      <c r="RDY1" s="624"/>
      <c r="RDZ1" s="624"/>
      <c r="REA1" s="624"/>
      <c r="REB1" s="624"/>
      <c r="REC1" s="624"/>
      <c r="RED1" s="624"/>
      <c r="REE1" s="624"/>
      <c r="REF1" s="624"/>
      <c r="REG1" s="624"/>
      <c r="REH1" s="624"/>
      <c r="REI1" s="624"/>
      <c r="REJ1" s="624"/>
      <c r="REK1" s="624"/>
      <c r="REL1" s="624"/>
      <c r="REM1" s="624"/>
      <c r="REN1" s="624"/>
      <c r="REO1" s="624"/>
      <c r="REP1" s="625"/>
      <c r="REQ1" s="623"/>
      <c r="RER1" s="624"/>
      <c r="RES1" s="624"/>
      <c r="RET1" s="624"/>
      <c r="REU1" s="624"/>
      <c r="REV1" s="624"/>
      <c r="REW1" s="624"/>
      <c r="REX1" s="624"/>
      <c r="REY1" s="624"/>
      <c r="REZ1" s="624"/>
      <c r="RFA1" s="624"/>
      <c r="RFB1" s="624"/>
      <c r="RFC1" s="624"/>
      <c r="RFD1" s="624"/>
      <c r="RFE1" s="624"/>
      <c r="RFF1" s="624"/>
      <c r="RFG1" s="624"/>
      <c r="RFH1" s="624"/>
      <c r="RFI1" s="624"/>
      <c r="RFJ1" s="624"/>
      <c r="RFK1" s="624"/>
      <c r="RFL1" s="624"/>
      <c r="RFM1" s="624"/>
      <c r="RFN1" s="624"/>
      <c r="RFO1" s="624"/>
      <c r="RFP1" s="625"/>
      <c r="RFQ1" s="623"/>
      <c r="RFR1" s="624"/>
      <c r="RFS1" s="624"/>
      <c r="RFT1" s="624"/>
      <c r="RFU1" s="624"/>
      <c r="RFV1" s="624"/>
      <c r="RFW1" s="624"/>
      <c r="RFX1" s="624"/>
      <c r="RFY1" s="624"/>
      <c r="RFZ1" s="624"/>
      <c r="RGA1" s="624"/>
      <c r="RGB1" s="624"/>
      <c r="RGC1" s="624"/>
      <c r="RGD1" s="624"/>
      <c r="RGE1" s="624"/>
      <c r="RGF1" s="624"/>
      <c r="RGG1" s="624"/>
      <c r="RGH1" s="624"/>
      <c r="RGI1" s="624"/>
      <c r="RGJ1" s="624"/>
      <c r="RGK1" s="624"/>
      <c r="RGL1" s="624"/>
      <c r="RGM1" s="624"/>
      <c r="RGN1" s="624"/>
      <c r="RGO1" s="624"/>
      <c r="RGP1" s="625"/>
      <c r="RGQ1" s="623"/>
      <c r="RGR1" s="624"/>
      <c r="RGS1" s="624"/>
      <c r="RGT1" s="624"/>
      <c r="RGU1" s="624"/>
      <c r="RGV1" s="624"/>
      <c r="RGW1" s="624"/>
      <c r="RGX1" s="624"/>
      <c r="RGY1" s="624"/>
      <c r="RGZ1" s="624"/>
      <c r="RHA1" s="624"/>
      <c r="RHB1" s="624"/>
      <c r="RHC1" s="624"/>
      <c r="RHD1" s="624"/>
      <c r="RHE1" s="624"/>
      <c r="RHF1" s="624"/>
      <c r="RHG1" s="624"/>
      <c r="RHH1" s="624"/>
      <c r="RHI1" s="624"/>
      <c r="RHJ1" s="624"/>
      <c r="RHK1" s="624"/>
      <c r="RHL1" s="624"/>
      <c r="RHM1" s="624"/>
      <c r="RHN1" s="624"/>
      <c r="RHO1" s="624"/>
      <c r="RHP1" s="625"/>
      <c r="RHQ1" s="623"/>
      <c r="RHR1" s="624"/>
      <c r="RHS1" s="624"/>
      <c r="RHT1" s="624"/>
      <c r="RHU1" s="624"/>
      <c r="RHV1" s="624"/>
      <c r="RHW1" s="624"/>
      <c r="RHX1" s="624"/>
      <c r="RHY1" s="624"/>
      <c r="RHZ1" s="624"/>
      <c r="RIA1" s="624"/>
      <c r="RIB1" s="624"/>
      <c r="RIC1" s="624"/>
      <c r="RID1" s="624"/>
      <c r="RIE1" s="624"/>
      <c r="RIF1" s="624"/>
      <c r="RIG1" s="624"/>
      <c r="RIH1" s="624"/>
      <c r="RII1" s="624"/>
      <c r="RIJ1" s="624"/>
      <c r="RIK1" s="624"/>
      <c r="RIL1" s="624"/>
      <c r="RIM1" s="624"/>
      <c r="RIN1" s="624"/>
      <c r="RIO1" s="624"/>
      <c r="RIP1" s="625"/>
      <c r="RIQ1" s="623"/>
      <c r="RIR1" s="624"/>
      <c r="RIS1" s="624"/>
      <c r="RIT1" s="624"/>
      <c r="RIU1" s="624"/>
      <c r="RIV1" s="624"/>
      <c r="RIW1" s="624"/>
      <c r="RIX1" s="624"/>
      <c r="RIY1" s="624"/>
      <c r="RIZ1" s="624"/>
      <c r="RJA1" s="624"/>
      <c r="RJB1" s="624"/>
      <c r="RJC1" s="624"/>
      <c r="RJD1" s="624"/>
      <c r="RJE1" s="624"/>
      <c r="RJF1" s="624"/>
      <c r="RJG1" s="624"/>
      <c r="RJH1" s="624"/>
      <c r="RJI1" s="624"/>
      <c r="RJJ1" s="624"/>
      <c r="RJK1" s="624"/>
      <c r="RJL1" s="624"/>
      <c r="RJM1" s="624"/>
      <c r="RJN1" s="624"/>
      <c r="RJO1" s="624"/>
      <c r="RJP1" s="625"/>
      <c r="RJQ1" s="623"/>
      <c r="RJR1" s="624"/>
      <c r="RJS1" s="624"/>
      <c r="RJT1" s="624"/>
      <c r="RJU1" s="624"/>
      <c r="RJV1" s="624"/>
      <c r="RJW1" s="624"/>
      <c r="RJX1" s="624"/>
      <c r="RJY1" s="624"/>
      <c r="RJZ1" s="624"/>
      <c r="RKA1" s="624"/>
      <c r="RKB1" s="624"/>
      <c r="RKC1" s="624"/>
      <c r="RKD1" s="624"/>
      <c r="RKE1" s="624"/>
      <c r="RKF1" s="624"/>
      <c r="RKG1" s="624"/>
      <c r="RKH1" s="624"/>
      <c r="RKI1" s="624"/>
      <c r="RKJ1" s="624"/>
      <c r="RKK1" s="624"/>
      <c r="RKL1" s="624"/>
      <c r="RKM1" s="624"/>
      <c r="RKN1" s="624"/>
      <c r="RKO1" s="624"/>
      <c r="RKP1" s="625"/>
      <c r="RKQ1" s="623"/>
      <c r="RKR1" s="624"/>
      <c r="RKS1" s="624"/>
      <c r="RKT1" s="624"/>
      <c r="RKU1" s="624"/>
      <c r="RKV1" s="624"/>
      <c r="RKW1" s="624"/>
      <c r="RKX1" s="624"/>
      <c r="RKY1" s="624"/>
      <c r="RKZ1" s="624"/>
      <c r="RLA1" s="624"/>
      <c r="RLB1" s="624"/>
      <c r="RLC1" s="624"/>
      <c r="RLD1" s="624"/>
      <c r="RLE1" s="624"/>
      <c r="RLF1" s="624"/>
      <c r="RLG1" s="624"/>
      <c r="RLH1" s="624"/>
      <c r="RLI1" s="624"/>
      <c r="RLJ1" s="624"/>
      <c r="RLK1" s="624"/>
      <c r="RLL1" s="624"/>
      <c r="RLM1" s="624"/>
      <c r="RLN1" s="624"/>
      <c r="RLO1" s="624"/>
      <c r="RLP1" s="625"/>
      <c r="RLQ1" s="623"/>
      <c r="RLR1" s="624"/>
      <c r="RLS1" s="624"/>
      <c r="RLT1" s="624"/>
      <c r="RLU1" s="624"/>
      <c r="RLV1" s="624"/>
      <c r="RLW1" s="624"/>
      <c r="RLX1" s="624"/>
      <c r="RLY1" s="624"/>
      <c r="RLZ1" s="624"/>
      <c r="RMA1" s="624"/>
      <c r="RMB1" s="624"/>
      <c r="RMC1" s="624"/>
      <c r="RMD1" s="624"/>
      <c r="RME1" s="624"/>
      <c r="RMF1" s="624"/>
      <c r="RMG1" s="624"/>
      <c r="RMH1" s="624"/>
      <c r="RMI1" s="624"/>
      <c r="RMJ1" s="624"/>
      <c r="RMK1" s="624"/>
      <c r="RML1" s="624"/>
      <c r="RMM1" s="624"/>
      <c r="RMN1" s="624"/>
      <c r="RMO1" s="624"/>
      <c r="RMP1" s="625"/>
      <c r="RMQ1" s="623"/>
      <c r="RMR1" s="624"/>
      <c r="RMS1" s="624"/>
      <c r="RMT1" s="624"/>
      <c r="RMU1" s="624"/>
      <c r="RMV1" s="624"/>
      <c r="RMW1" s="624"/>
      <c r="RMX1" s="624"/>
      <c r="RMY1" s="624"/>
      <c r="RMZ1" s="624"/>
      <c r="RNA1" s="624"/>
      <c r="RNB1" s="624"/>
      <c r="RNC1" s="624"/>
      <c r="RND1" s="624"/>
      <c r="RNE1" s="624"/>
      <c r="RNF1" s="624"/>
      <c r="RNG1" s="624"/>
      <c r="RNH1" s="624"/>
      <c r="RNI1" s="624"/>
      <c r="RNJ1" s="624"/>
      <c r="RNK1" s="624"/>
      <c r="RNL1" s="624"/>
      <c r="RNM1" s="624"/>
      <c r="RNN1" s="624"/>
      <c r="RNO1" s="624"/>
      <c r="RNP1" s="625"/>
      <c r="RNQ1" s="623"/>
      <c r="RNR1" s="624"/>
      <c r="RNS1" s="624"/>
      <c r="RNT1" s="624"/>
      <c r="RNU1" s="624"/>
      <c r="RNV1" s="624"/>
      <c r="RNW1" s="624"/>
      <c r="RNX1" s="624"/>
      <c r="RNY1" s="624"/>
      <c r="RNZ1" s="624"/>
      <c r="ROA1" s="624"/>
      <c r="ROB1" s="624"/>
      <c r="ROC1" s="624"/>
      <c r="ROD1" s="624"/>
      <c r="ROE1" s="624"/>
      <c r="ROF1" s="624"/>
      <c r="ROG1" s="624"/>
      <c r="ROH1" s="624"/>
      <c r="ROI1" s="624"/>
      <c r="ROJ1" s="624"/>
      <c r="ROK1" s="624"/>
      <c r="ROL1" s="624"/>
      <c r="ROM1" s="624"/>
      <c r="RON1" s="624"/>
      <c r="ROO1" s="624"/>
      <c r="ROP1" s="625"/>
      <c r="ROQ1" s="623"/>
      <c r="ROR1" s="624"/>
      <c r="ROS1" s="624"/>
      <c r="ROT1" s="624"/>
      <c r="ROU1" s="624"/>
      <c r="ROV1" s="624"/>
      <c r="ROW1" s="624"/>
      <c r="ROX1" s="624"/>
      <c r="ROY1" s="624"/>
      <c r="ROZ1" s="624"/>
      <c r="RPA1" s="624"/>
      <c r="RPB1" s="624"/>
      <c r="RPC1" s="624"/>
      <c r="RPD1" s="624"/>
      <c r="RPE1" s="624"/>
      <c r="RPF1" s="624"/>
      <c r="RPG1" s="624"/>
      <c r="RPH1" s="624"/>
      <c r="RPI1" s="624"/>
      <c r="RPJ1" s="624"/>
      <c r="RPK1" s="624"/>
      <c r="RPL1" s="624"/>
      <c r="RPM1" s="624"/>
      <c r="RPN1" s="624"/>
      <c r="RPO1" s="624"/>
      <c r="RPP1" s="625"/>
      <c r="RPQ1" s="623"/>
      <c r="RPR1" s="624"/>
      <c r="RPS1" s="624"/>
      <c r="RPT1" s="624"/>
      <c r="RPU1" s="624"/>
      <c r="RPV1" s="624"/>
      <c r="RPW1" s="624"/>
      <c r="RPX1" s="624"/>
      <c r="RPY1" s="624"/>
      <c r="RPZ1" s="624"/>
      <c r="RQA1" s="624"/>
      <c r="RQB1" s="624"/>
      <c r="RQC1" s="624"/>
      <c r="RQD1" s="624"/>
      <c r="RQE1" s="624"/>
      <c r="RQF1" s="624"/>
      <c r="RQG1" s="624"/>
      <c r="RQH1" s="624"/>
      <c r="RQI1" s="624"/>
      <c r="RQJ1" s="624"/>
      <c r="RQK1" s="624"/>
      <c r="RQL1" s="624"/>
      <c r="RQM1" s="624"/>
      <c r="RQN1" s="624"/>
      <c r="RQO1" s="624"/>
      <c r="RQP1" s="625"/>
      <c r="RQQ1" s="623"/>
      <c r="RQR1" s="624"/>
      <c r="RQS1" s="624"/>
      <c r="RQT1" s="624"/>
      <c r="RQU1" s="624"/>
      <c r="RQV1" s="624"/>
      <c r="RQW1" s="624"/>
      <c r="RQX1" s="624"/>
      <c r="RQY1" s="624"/>
      <c r="RQZ1" s="624"/>
      <c r="RRA1" s="624"/>
      <c r="RRB1" s="624"/>
      <c r="RRC1" s="624"/>
      <c r="RRD1" s="624"/>
      <c r="RRE1" s="624"/>
      <c r="RRF1" s="624"/>
      <c r="RRG1" s="624"/>
      <c r="RRH1" s="624"/>
      <c r="RRI1" s="624"/>
      <c r="RRJ1" s="624"/>
      <c r="RRK1" s="624"/>
      <c r="RRL1" s="624"/>
      <c r="RRM1" s="624"/>
      <c r="RRN1" s="624"/>
      <c r="RRO1" s="624"/>
      <c r="RRP1" s="625"/>
      <c r="RRQ1" s="623"/>
      <c r="RRR1" s="624"/>
      <c r="RRS1" s="624"/>
      <c r="RRT1" s="624"/>
      <c r="RRU1" s="624"/>
      <c r="RRV1" s="624"/>
      <c r="RRW1" s="624"/>
      <c r="RRX1" s="624"/>
      <c r="RRY1" s="624"/>
      <c r="RRZ1" s="624"/>
      <c r="RSA1" s="624"/>
      <c r="RSB1" s="624"/>
      <c r="RSC1" s="624"/>
      <c r="RSD1" s="624"/>
      <c r="RSE1" s="624"/>
      <c r="RSF1" s="624"/>
      <c r="RSG1" s="624"/>
      <c r="RSH1" s="624"/>
      <c r="RSI1" s="624"/>
      <c r="RSJ1" s="624"/>
      <c r="RSK1" s="624"/>
      <c r="RSL1" s="624"/>
      <c r="RSM1" s="624"/>
      <c r="RSN1" s="624"/>
      <c r="RSO1" s="624"/>
      <c r="RSP1" s="625"/>
      <c r="RSQ1" s="623"/>
      <c r="RSR1" s="624"/>
      <c r="RSS1" s="624"/>
      <c r="RST1" s="624"/>
      <c r="RSU1" s="624"/>
      <c r="RSV1" s="624"/>
      <c r="RSW1" s="624"/>
      <c r="RSX1" s="624"/>
      <c r="RSY1" s="624"/>
      <c r="RSZ1" s="624"/>
      <c r="RTA1" s="624"/>
      <c r="RTB1" s="624"/>
      <c r="RTC1" s="624"/>
      <c r="RTD1" s="624"/>
      <c r="RTE1" s="624"/>
      <c r="RTF1" s="624"/>
      <c r="RTG1" s="624"/>
      <c r="RTH1" s="624"/>
      <c r="RTI1" s="624"/>
      <c r="RTJ1" s="624"/>
      <c r="RTK1" s="624"/>
      <c r="RTL1" s="624"/>
      <c r="RTM1" s="624"/>
      <c r="RTN1" s="624"/>
      <c r="RTO1" s="624"/>
      <c r="RTP1" s="625"/>
      <c r="RTQ1" s="623"/>
      <c r="RTR1" s="624"/>
      <c r="RTS1" s="624"/>
      <c r="RTT1" s="624"/>
      <c r="RTU1" s="624"/>
      <c r="RTV1" s="624"/>
      <c r="RTW1" s="624"/>
      <c r="RTX1" s="624"/>
      <c r="RTY1" s="624"/>
      <c r="RTZ1" s="624"/>
      <c r="RUA1" s="624"/>
      <c r="RUB1" s="624"/>
      <c r="RUC1" s="624"/>
      <c r="RUD1" s="624"/>
      <c r="RUE1" s="624"/>
      <c r="RUF1" s="624"/>
      <c r="RUG1" s="624"/>
      <c r="RUH1" s="624"/>
      <c r="RUI1" s="624"/>
      <c r="RUJ1" s="624"/>
      <c r="RUK1" s="624"/>
      <c r="RUL1" s="624"/>
      <c r="RUM1" s="624"/>
      <c r="RUN1" s="624"/>
      <c r="RUO1" s="624"/>
      <c r="RUP1" s="625"/>
      <c r="RUQ1" s="623"/>
      <c r="RUR1" s="624"/>
      <c r="RUS1" s="624"/>
      <c r="RUT1" s="624"/>
      <c r="RUU1" s="624"/>
      <c r="RUV1" s="624"/>
      <c r="RUW1" s="624"/>
      <c r="RUX1" s="624"/>
      <c r="RUY1" s="624"/>
      <c r="RUZ1" s="624"/>
      <c r="RVA1" s="624"/>
      <c r="RVB1" s="624"/>
      <c r="RVC1" s="624"/>
      <c r="RVD1" s="624"/>
      <c r="RVE1" s="624"/>
      <c r="RVF1" s="624"/>
      <c r="RVG1" s="624"/>
      <c r="RVH1" s="624"/>
      <c r="RVI1" s="624"/>
      <c r="RVJ1" s="624"/>
      <c r="RVK1" s="624"/>
      <c r="RVL1" s="624"/>
      <c r="RVM1" s="624"/>
      <c r="RVN1" s="624"/>
      <c r="RVO1" s="624"/>
      <c r="RVP1" s="625"/>
      <c r="RVQ1" s="623"/>
      <c r="RVR1" s="624"/>
      <c r="RVS1" s="624"/>
      <c r="RVT1" s="624"/>
      <c r="RVU1" s="624"/>
      <c r="RVV1" s="624"/>
      <c r="RVW1" s="624"/>
      <c r="RVX1" s="624"/>
      <c r="RVY1" s="624"/>
      <c r="RVZ1" s="624"/>
      <c r="RWA1" s="624"/>
      <c r="RWB1" s="624"/>
      <c r="RWC1" s="624"/>
      <c r="RWD1" s="624"/>
      <c r="RWE1" s="624"/>
      <c r="RWF1" s="624"/>
      <c r="RWG1" s="624"/>
      <c r="RWH1" s="624"/>
      <c r="RWI1" s="624"/>
      <c r="RWJ1" s="624"/>
      <c r="RWK1" s="624"/>
      <c r="RWL1" s="624"/>
      <c r="RWM1" s="624"/>
      <c r="RWN1" s="624"/>
      <c r="RWO1" s="624"/>
      <c r="RWP1" s="625"/>
      <c r="RWQ1" s="623"/>
      <c r="RWR1" s="624"/>
      <c r="RWS1" s="624"/>
      <c r="RWT1" s="624"/>
      <c r="RWU1" s="624"/>
      <c r="RWV1" s="624"/>
      <c r="RWW1" s="624"/>
      <c r="RWX1" s="624"/>
      <c r="RWY1" s="624"/>
      <c r="RWZ1" s="624"/>
      <c r="RXA1" s="624"/>
      <c r="RXB1" s="624"/>
      <c r="RXC1" s="624"/>
      <c r="RXD1" s="624"/>
      <c r="RXE1" s="624"/>
      <c r="RXF1" s="624"/>
      <c r="RXG1" s="624"/>
      <c r="RXH1" s="624"/>
      <c r="RXI1" s="624"/>
      <c r="RXJ1" s="624"/>
      <c r="RXK1" s="624"/>
      <c r="RXL1" s="624"/>
      <c r="RXM1" s="624"/>
      <c r="RXN1" s="624"/>
      <c r="RXO1" s="624"/>
      <c r="RXP1" s="625"/>
      <c r="RXQ1" s="623"/>
      <c r="RXR1" s="624"/>
      <c r="RXS1" s="624"/>
      <c r="RXT1" s="624"/>
      <c r="RXU1" s="624"/>
      <c r="RXV1" s="624"/>
      <c r="RXW1" s="624"/>
      <c r="RXX1" s="624"/>
      <c r="RXY1" s="624"/>
      <c r="RXZ1" s="624"/>
      <c r="RYA1" s="624"/>
      <c r="RYB1" s="624"/>
      <c r="RYC1" s="624"/>
      <c r="RYD1" s="624"/>
      <c r="RYE1" s="624"/>
      <c r="RYF1" s="624"/>
      <c r="RYG1" s="624"/>
      <c r="RYH1" s="624"/>
      <c r="RYI1" s="624"/>
      <c r="RYJ1" s="624"/>
      <c r="RYK1" s="624"/>
      <c r="RYL1" s="624"/>
      <c r="RYM1" s="624"/>
      <c r="RYN1" s="624"/>
      <c r="RYO1" s="624"/>
      <c r="RYP1" s="625"/>
      <c r="RYQ1" s="623"/>
      <c r="RYR1" s="624"/>
      <c r="RYS1" s="624"/>
      <c r="RYT1" s="624"/>
      <c r="RYU1" s="624"/>
      <c r="RYV1" s="624"/>
      <c r="RYW1" s="624"/>
      <c r="RYX1" s="624"/>
      <c r="RYY1" s="624"/>
      <c r="RYZ1" s="624"/>
      <c r="RZA1" s="624"/>
      <c r="RZB1" s="624"/>
      <c r="RZC1" s="624"/>
      <c r="RZD1" s="624"/>
      <c r="RZE1" s="624"/>
      <c r="RZF1" s="624"/>
      <c r="RZG1" s="624"/>
      <c r="RZH1" s="624"/>
      <c r="RZI1" s="624"/>
      <c r="RZJ1" s="624"/>
      <c r="RZK1" s="624"/>
      <c r="RZL1" s="624"/>
      <c r="RZM1" s="624"/>
      <c r="RZN1" s="624"/>
      <c r="RZO1" s="624"/>
      <c r="RZP1" s="625"/>
      <c r="RZQ1" s="623"/>
      <c r="RZR1" s="624"/>
      <c r="RZS1" s="624"/>
      <c r="RZT1" s="624"/>
      <c r="RZU1" s="624"/>
      <c r="RZV1" s="624"/>
      <c r="RZW1" s="624"/>
      <c r="RZX1" s="624"/>
      <c r="RZY1" s="624"/>
      <c r="RZZ1" s="624"/>
      <c r="SAA1" s="624"/>
      <c r="SAB1" s="624"/>
      <c r="SAC1" s="624"/>
      <c r="SAD1" s="624"/>
      <c r="SAE1" s="624"/>
      <c r="SAF1" s="624"/>
      <c r="SAG1" s="624"/>
      <c r="SAH1" s="624"/>
      <c r="SAI1" s="624"/>
      <c r="SAJ1" s="624"/>
      <c r="SAK1" s="624"/>
      <c r="SAL1" s="624"/>
      <c r="SAM1" s="624"/>
      <c r="SAN1" s="624"/>
      <c r="SAO1" s="624"/>
      <c r="SAP1" s="625"/>
      <c r="SAQ1" s="623"/>
      <c r="SAR1" s="624"/>
      <c r="SAS1" s="624"/>
      <c r="SAT1" s="624"/>
      <c r="SAU1" s="624"/>
      <c r="SAV1" s="624"/>
      <c r="SAW1" s="624"/>
      <c r="SAX1" s="624"/>
      <c r="SAY1" s="624"/>
      <c r="SAZ1" s="624"/>
      <c r="SBA1" s="624"/>
      <c r="SBB1" s="624"/>
      <c r="SBC1" s="624"/>
      <c r="SBD1" s="624"/>
      <c r="SBE1" s="624"/>
      <c r="SBF1" s="624"/>
      <c r="SBG1" s="624"/>
      <c r="SBH1" s="624"/>
      <c r="SBI1" s="624"/>
      <c r="SBJ1" s="624"/>
      <c r="SBK1" s="624"/>
      <c r="SBL1" s="624"/>
      <c r="SBM1" s="624"/>
      <c r="SBN1" s="624"/>
      <c r="SBO1" s="624"/>
      <c r="SBP1" s="625"/>
      <c r="SBQ1" s="623"/>
      <c r="SBR1" s="624"/>
      <c r="SBS1" s="624"/>
      <c r="SBT1" s="624"/>
      <c r="SBU1" s="624"/>
      <c r="SBV1" s="624"/>
      <c r="SBW1" s="624"/>
      <c r="SBX1" s="624"/>
      <c r="SBY1" s="624"/>
      <c r="SBZ1" s="624"/>
      <c r="SCA1" s="624"/>
      <c r="SCB1" s="624"/>
      <c r="SCC1" s="624"/>
      <c r="SCD1" s="624"/>
      <c r="SCE1" s="624"/>
      <c r="SCF1" s="624"/>
      <c r="SCG1" s="624"/>
      <c r="SCH1" s="624"/>
      <c r="SCI1" s="624"/>
      <c r="SCJ1" s="624"/>
      <c r="SCK1" s="624"/>
      <c r="SCL1" s="624"/>
      <c r="SCM1" s="624"/>
      <c r="SCN1" s="624"/>
      <c r="SCO1" s="624"/>
      <c r="SCP1" s="625"/>
      <c r="SCQ1" s="623"/>
      <c r="SCR1" s="624"/>
      <c r="SCS1" s="624"/>
      <c r="SCT1" s="624"/>
      <c r="SCU1" s="624"/>
      <c r="SCV1" s="624"/>
      <c r="SCW1" s="624"/>
      <c r="SCX1" s="624"/>
      <c r="SCY1" s="624"/>
      <c r="SCZ1" s="624"/>
      <c r="SDA1" s="624"/>
      <c r="SDB1" s="624"/>
      <c r="SDC1" s="624"/>
      <c r="SDD1" s="624"/>
      <c r="SDE1" s="624"/>
      <c r="SDF1" s="624"/>
      <c r="SDG1" s="624"/>
      <c r="SDH1" s="624"/>
      <c r="SDI1" s="624"/>
      <c r="SDJ1" s="624"/>
      <c r="SDK1" s="624"/>
      <c r="SDL1" s="624"/>
      <c r="SDM1" s="624"/>
      <c r="SDN1" s="624"/>
      <c r="SDO1" s="624"/>
      <c r="SDP1" s="625"/>
      <c r="SDQ1" s="623"/>
      <c r="SDR1" s="624"/>
      <c r="SDS1" s="624"/>
      <c r="SDT1" s="624"/>
      <c r="SDU1" s="624"/>
      <c r="SDV1" s="624"/>
      <c r="SDW1" s="624"/>
      <c r="SDX1" s="624"/>
      <c r="SDY1" s="624"/>
      <c r="SDZ1" s="624"/>
      <c r="SEA1" s="624"/>
      <c r="SEB1" s="624"/>
      <c r="SEC1" s="624"/>
      <c r="SED1" s="624"/>
      <c r="SEE1" s="624"/>
      <c r="SEF1" s="624"/>
      <c r="SEG1" s="624"/>
      <c r="SEH1" s="624"/>
      <c r="SEI1" s="624"/>
      <c r="SEJ1" s="624"/>
      <c r="SEK1" s="624"/>
      <c r="SEL1" s="624"/>
      <c r="SEM1" s="624"/>
      <c r="SEN1" s="624"/>
      <c r="SEO1" s="624"/>
      <c r="SEP1" s="625"/>
      <c r="SEQ1" s="623"/>
      <c r="SER1" s="624"/>
      <c r="SES1" s="624"/>
      <c r="SET1" s="624"/>
      <c r="SEU1" s="624"/>
      <c r="SEV1" s="624"/>
      <c r="SEW1" s="624"/>
      <c r="SEX1" s="624"/>
      <c r="SEY1" s="624"/>
      <c r="SEZ1" s="624"/>
      <c r="SFA1" s="624"/>
      <c r="SFB1" s="624"/>
      <c r="SFC1" s="624"/>
      <c r="SFD1" s="624"/>
      <c r="SFE1" s="624"/>
      <c r="SFF1" s="624"/>
      <c r="SFG1" s="624"/>
      <c r="SFH1" s="624"/>
      <c r="SFI1" s="624"/>
      <c r="SFJ1" s="624"/>
      <c r="SFK1" s="624"/>
      <c r="SFL1" s="624"/>
      <c r="SFM1" s="624"/>
      <c r="SFN1" s="624"/>
      <c r="SFO1" s="624"/>
      <c r="SFP1" s="625"/>
      <c r="SFQ1" s="623"/>
      <c r="SFR1" s="624"/>
      <c r="SFS1" s="624"/>
      <c r="SFT1" s="624"/>
      <c r="SFU1" s="624"/>
      <c r="SFV1" s="624"/>
      <c r="SFW1" s="624"/>
      <c r="SFX1" s="624"/>
      <c r="SFY1" s="624"/>
      <c r="SFZ1" s="624"/>
      <c r="SGA1" s="624"/>
      <c r="SGB1" s="624"/>
      <c r="SGC1" s="624"/>
      <c r="SGD1" s="624"/>
      <c r="SGE1" s="624"/>
      <c r="SGF1" s="624"/>
      <c r="SGG1" s="624"/>
      <c r="SGH1" s="624"/>
      <c r="SGI1" s="624"/>
      <c r="SGJ1" s="624"/>
      <c r="SGK1" s="624"/>
      <c r="SGL1" s="624"/>
      <c r="SGM1" s="624"/>
      <c r="SGN1" s="624"/>
      <c r="SGO1" s="624"/>
      <c r="SGP1" s="625"/>
      <c r="SGQ1" s="623"/>
      <c r="SGR1" s="624"/>
      <c r="SGS1" s="624"/>
      <c r="SGT1" s="624"/>
      <c r="SGU1" s="624"/>
      <c r="SGV1" s="624"/>
      <c r="SGW1" s="624"/>
      <c r="SGX1" s="624"/>
      <c r="SGY1" s="624"/>
      <c r="SGZ1" s="624"/>
      <c r="SHA1" s="624"/>
      <c r="SHB1" s="624"/>
      <c r="SHC1" s="624"/>
      <c r="SHD1" s="624"/>
      <c r="SHE1" s="624"/>
      <c r="SHF1" s="624"/>
      <c r="SHG1" s="624"/>
      <c r="SHH1" s="624"/>
      <c r="SHI1" s="624"/>
      <c r="SHJ1" s="624"/>
      <c r="SHK1" s="624"/>
      <c r="SHL1" s="624"/>
      <c r="SHM1" s="624"/>
      <c r="SHN1" s="624"/>
      <c r="SHO1" s="624"/>
      <c r="SHP1" s="625"/>
      <c r="SHQ1" s="623"/>
      <c r="SHR1" s="624"/>
      <c r="SHS1" s="624"/>
      <c r="SHT1" s="624"/>
      <c r="SHU1" s="624"/>
      <c r="SHV1" s="624"/>
      <c r="SHW1" s="624"/>
      <c r="SHX1" s="624"/>
      <c r="SHY1" s="624"/>
      <c r="SHZ1" s="624"/>
      <c r="SIA1" s="624"/>
      <c r="SIB1" s="624"/>
      <c r="SIC1" s="624"/>
      <c r="SID1" s="624"/>
      <c r="SIE1" s="624"/>
      <c r="SIF1" s="624"/>
      <c r="SIG1" s="624"/>
      <c r="SIH1" s="624"/>
      <c r="SII1" s="624"/>
      <c r="SIJ1" s="624"/>
      <c r="SIK1" s="624"/>
      <c r="SIL1" s="624"/>
      <c r="SIM1" s="624"/>
      <c r="SIN1" s="624"/>
      <c r="SIO1" s="624"/>
      <c r="SIP1" s="625"/>
      <c r="SIQ1" s="623"/>
      <c r="SIR1" s="624"/>
      <c r="SIS1" s="624"/>
      <c r="SIT1" s="624"/>
      <c r="SIU1" s="624"/>
      <c r="SIV1" s="624"/>
      <c r="SIW1" s="624"/>
      <c r="SIX1" s="624"/>
      <c r="SIY1" s="624"/>
      <c r="SIZ1" s="624"/>
      <c r="SJA1" s="624"/>
      <c r="SJB1" s="624"/>
      <c r="SJC1" s="624"/>
      <c r="SJD1" s="624"/>
      <c r="SJE1" s="624"/>
      <c r="SJF1" s="624"/>
      <c r="SJG1" s="624"/>
      <c r="SJH1" s="624"/>
      <c r="SJI1" s="624"/>
      <c r="SJJ1" s="624"/>
      <c r="SJK1" s="624"/>
      <c r="SJL1" s="624"/>
      <c r="SJM1" s="624"/>
      <c r="SJN1" s="624"/>
      <c r="SJO1" s="624"/>
      <c r="SJP1" s="625"/>
      <c r="SJQ1" s="623"/>
      <c r="SJR1" s="624"/>
      <c r="SJS1" s="624"/>
      <c r="SJT1" s="624"/>
      <c r="SJU1" s="624"/>
      <c r="SJV1" s="624"/>
      <c r="SJW1" s="624"/>
      <c r="SJX1" s="624"/>
      <c r="SJY1" s="624"/>
      <c r="SJZ1" s="624"/>
      <c r="SKA1" s="624"/>
      <c r="SKB1" s="624"/>
      <c r="SKC1" s="624"/>
      <c r="SKD1" s="624"/>
      <c r="SKE1" s="624"/>
      <c r="SKF1" s="624"/>
      <c r="SKG1" s="624"/>
      <c r="SKH1" s="624"/>
      <c r="SKI1" s="624"/>
      <c r="SKJ1" s="624"/>
      <c r="SKK1" s="624"/>
      <c r="SKL1" s="624"/>
      <c r="SKM1" s="624"/>
      <c r="SKN1" s="624"/>
      <c r="SKO1" s="624"/>
      <c r="SKP1" s="625"/>
      <c r="SKQ1" s="623"/>
      <c r="SKR1" s="624"/>
      <c r="SKS1" s="624"/>
      <c r="SKT1" s="624"/>
      <c r="SKU1" s="624"/>
      <c r="SKV1" s="624"/>
      <c r="SKW1" s="624"/>
      <c r="SKX1" s="624"/>
      <c r="SKY1" s="624"/>
      <c r="SKZ1" s="624"/>
      <c r="SLA1" s="624"/>
      <c r="SLB1" s="624"/>
      <c r="SLC1" s="624"/>
      <c r="SLD1" s="624"/>
      <c r="SLE1" s="624"/>
      <c r="SLF1" s="624"/>
      <c r="SLG1" s="624"/>
      <c r="SLH1" s="624"/>
      <c r="SLI1" s="624"/>
      <c r="SLJ1" s="624"/>
      <c r="SLK1" s="624"/>
      <c r="SLL1" s="624"/>
      <c r="SLM1" s="624"/>
      <c r="SLN1" s="624"/>
      <c r="SLO1" s="624"/>
      <c r="SLP1" s="625"/>
      <c r="SLQ1" s="623"/>
      <c r="SLR1" s="624"/>
      <c r="SLS1" s="624"/>
      <c r="SLT1" s="624"/>
      <c r="SLU1" s="624"/>
      <c r="SLV1" s="624"/>
      <c r="SLW1" s="624"/>
      <c r="SLX1" s="624"/>
      <c r="SLY1" s="624"/>
      <c r="SLZ1" s="624"/>
      <c r="SMA1" s="624"/>
      <c r="SMB1" s="624"/>
      <c r="SMC1" s="624"/>
      <c r="SMD1" s="624"/>
      <c r="SME1" s="624"/>
      <c r="SMF1" s="624"/>
      <c r="SMG1" s="624"/>
      <c r="SMH1" s="624"/>
      <c r="SMI1" s="624"/>
      <c r="SMJ1" s="624"/>
      <c r="SMK1" s="624"/>
      <c r="SML1" s="624"/>
      <c r="SMM1" s="624"/>
      <c r="SMN1" s="624"/>
      <c r="SMO1" s="624"/>
      <c r="SMP1" s="625"/>
      <c r="SMQ1" s="623"/>
      <c r="SMR1" s="624"/>
      <c r="SMS1" s="624"/>
      <c r="SMT1" s="624"/>
      <c r="SMU1" s="624"/>
      <c r="SMV1" s="624"/>
      <c r="SMW1" s="624"/>
      <c r="SMX1" s="624"/>
      <c r="SMY1" s="624"/>
      <c r="SMZ1" s="624"/>
      <c r="SNA1" s="624"/>
      <c r="SNB1" s="624"/>
      <c r="SNC1" s="624"/>
      <c r="SND1" s="624"/>
      <c r="SNE1" s="624"/>
      <c r="SNF1" s="624"/>
      <c r="SNG1" s="624"/>
      <c r="SNH1" s="624"/>
      <c r="SNI1" s="624"/>
      <c r="SNJ1" s="624"/>
      <c r="SNK1" s="624"/>
      <c r="SNL1" s="624"/>
      <c r="SNM1" s="624"/>
      <c r="SNN1" s="624"/>
      <c r="SNO1" s="624"/>
      <c r="SNP1" s="625"/>
      <c r="SNQ1" s="623"/>
      <c r="SNR1" s="624"/>
      <c r="SNS1" s="624"/>
      <c r="SNT1" s="624"/>
      <c r="SNU1" s="624"/>
      <c r="SNV1" s="624"/>
      <c r="SNW1" s="624"/>
      <c r="SNX1" s="624"/>
      <c r="SNY1" s="624"/>
      <c r="SNZ1" s="624"/>
      <c r="SOA1" s="624"/>
      <c r="SOB1" s="624"/>
      <c r="SOC1" s="624"/>
      <c r="SOD1" s="624"/>
      <c r="SOE1" s="624"/>
      <c r="SOF1" s="624"/>
      <c r="SOG1" s="624"/>
      <c r="SOH1" s="624"/>
      <c r="SOI1" s="624"/>
      <c r="SOJ1" s="624"/>
      <c r="SOK1" s="624"/>
      <c r="SOL1" s="624"/>
      <c r="SOM1" s="624"/>
      <c r="SON1" s="624"/>
      <c r="SOO1" s="624"/>
      <c r="SOP1" s="625"/>
      <c r="SOQ1" s="623"/>
      <c r="SOR1" s="624"/>
      <c r="SOS1" s="624"/>
      <c r="SOT1" s="624"/>
      <c r="SOU1" s="624"/>
      <c r="SOV1" s="624"/>
      <c r="SOW1" s="624"/>
      <c r="SOX1" s="624"/>
      <c r="SOY1" s="624"/>
      <c r="SOZ1" s="624"/>
      <c r="SPA1" s="624"/>
      <c r="SPB1" s="624"/>
      <c r="SPC1" s="624"/>
      <c r="SPD1" s="624"/>
      <c r="SPE1" s="624"/>
      <c r="SPF1" s="624"/>
      <c r="SPG1" s="624"/>
      <c r="SPH1" s="624"/>
      <c r="SPI1" s="624"/>
      <c r="SPJ1" s="624"/>
      <c r="SPK1" s="624"/>
      <c r="SPL1" s="624"/>
      <c r="SPM1" s="624"/>
      <c r="SPN1" s="624"/>
      <c r="SPO1" s="624"/>
      <c r="SPP1" s="625"/>
      <c r="SPQ1" s="623"/>
      <c r="SPR1" s="624"/>
      <c r="SPS1" s="624"/>
      <c r="SPT1" s="624"/>
      <c r="SPU1" s="624"/>
      <c r="SPV1" s="624"/>
      <c r="SPW1" s="624"/>
      <c r="SPX1" s="624"/>
      <c r="SPY1" s="624"/>
      <c r="SPZ1" s="624"/>
      <c r="SQA1" s="624"/>
      <c r="SQB1" s="624"/>
      <c r="SQC1" s="624"/>
      <c r="SQD1" s="624"/>
      <c r="SQE1" s="624"/>
      <c r="SQF1" s="624"/>
      <c r="SQG1" s="624"/>
      <c r="SQH1" s="624"/>
      <c r="SQI1" s="624"/>
      <c r="SQJ1" s="624"/>
      <c r="SQK1" s="624"/>
      <c r="SQL1" s="624"/>
      <c r="SQM1" s="624"/>
      <c r="SQN1" s="624"/>
      <c r="SQO1" s="624"/>
      <c r="SQP1" s="625"/>
      <c r="SQQ1" s="623"/>
      <c r="SQR1" s="624"/>
      <c r="SQS1" s="624"/>
      <c r="SQT1" s="624"/>
      <c r="SQU1" s="624"/>
      <c r="SQV1" s="624"/>
      <c r="SQW1" s="624"/>
      <c r="SQX1" s="624"/>
      <c r="SQY1" s="624"/>
      <c r="SQZ1" s="624"/>
      <c r="SRA1" s="624"/>
      <c r="SRB1" s="624"/>
      <c r="SRC1" s="624"/>
      <c r="SRD1" s="624"/>
      <c r="SRE1" s="624"/>
      <c r="SRF1" s="624"/>
      <c r="SRG1" s="624"/>
      <c r="SRH1" s="624"/>
      <c r="SRI1" s="624"/>
      <c r="SRJ1" s="624"/>
      <c r="SRK1" s="624"/>
      <c r="SRL1" s="624"/>
      <c r="SRM1" s="624"/>
      <c r="SRN1" s="624"/>
      <c r="SRO1" s="624"/>
      <c r="SRP1" s="625"/>
      <c r="SRQ1" s="623"/>
      <c r="SRR1" s="624"/>
      <c r="SRS1" s="624"/>
      <c r="SRT1" s="624"/>
      <c r="SRU1" s="624"/>
      <c r="SRV1" s="624"/>
      <c r="SRW1" s="624"/>
      <c r="SRX1" s="624"/>
      <c r="SRY1" s="624"/>
      <c r="SRZ1" s="624"/>
      <c r="SSA1" s="624"/>
      <c r="SSB1" s="624"/>
      <c r="SSC1" s="624"/>
      <c r="SSD1" s="624"/>
      <c r="SSE1" s="624"/>
      <c r="SSF1" s="624"/>
      <c r="SSG1" s="624"/>
      <c r="SSH1" s="624"/>
      <c r="SSI1" s="624"/>
      <c r="SSJ1" s="624"/>
      <c r="SSK1" s="624"/>
      <c r="SSL1" s="624"/>
      <c r="SSM1" s="624"/>
      <c r="SSN1" s="624"/>
      <c r="SSO1" s="624"/>
      <c r="SSP1" s="625"/>
      <c r="SSQ1" s="623"/>
      <c r="SSR1" s="624"/>
      <c r="SSS1" s="624"/>
      <c r="SST1" s="624"/>
      <c r="SSU1" s="624"/>
      <c r="SSV1" s="624"/>
      <c r="SSW1" s="624"/>
      <c r="SSX1" s="624"/>
      <c r="SSY1" s="624"/>
      <c r="SSZ1" s="624"/>
      <c r="STA1" s="624"/>
      <c r="STB1" s="624"/>
      <c r="STC1" s="624"/>
      <c r="STD1" s="624"/>
      <c r="STE1" s="624"/>
      <c r="STF1" s="624"/>
      <c r="STG1" s="624"/>
      <c r="STH1" s="624"/>
      <c r="STI1" s="624"/>
      <c r="STJ1" s="624"/>
      <c r="STK1" s="624"/>
      <c r="STL1" s="624"/>
      <c r="STM1" s="624"/>
      <c r="STN1" s="624"/>
      <c r="STO1" s="624"/>
      <c r="STP1" s="625"/>
      <c r="STQ1" s="623"/>
      <c r="STR1" s="624"/>
      <c r="STS1" s="624"/>
      <c r="STT1" s="624"/>
      <c r="STU1" s="624"/>
      <c r="STV1" s="624"/>
      <c r="STW1" s="624"/>
      <c r="STX1" s="624"/>
      <c r="STY1" s="624"/>
      <c r="STZ1" s="624"/>
      <c r="SUA1" s="624"/>
      <c r="SUB1" s="624"/>
      <c r="SUC1" s="624"/>
      <c r="SUD1" s="624"/>
      <c r="SUE1" s="624"/>
      <c r="SUF1" s="624"/>
      <c r="SUG1" s="624"/>
      <c r="SUH1" s="624"/>
      <c r="SUI1" s="624"/>
      <c r="SUJ1" s="624"/>
      <c r="SUK1" s="624"/>
      <c r="SUL1" s="624"/>
      <c r="SUM1" s="624"/>
      <c r="SUN1" s="624"/>
      <c r="SUO1" s="624"/>
      <c r="SUP1" s="625"/>
      <c r="SUQ1" s="623"/>
      <c r="SUR1" s="624"/>
      <c r="SUS1" s="624"/>
      <c r="SUT1" s="624"/>
      <c r="SUU1" s="624"/>
      <c r="SUV1" s="624"/>
      <c r="SUW1" s="624"/>
      <c r="SUX1" s="624"/>
      <c r="SUY1" s="624"/>
      <c r="SUZ1" s="624"/>
      <c r="SVA1" s="624"/>
      <c r="SVB1" s="624"/>
      <c r="SVC1" s="624"/>
      <c r="SVD1" s="624"/>
      <c r="SVE1" s="624"/>
      <c r="SVF1" s="624"/>
      <c r="SVG1" s="624"/>
      <c r="SVH1" s="624"/>
      <c r="SVI1" s="624"/>
      <c r="SVJ1" s="624"/>
      <c r="SVK1" s="624"/>
      <c r="SVL1" s="624"/>
      <c r="SVM1" s="624"/>
      <c r="SVN1" s="624"/>
      <c r="SVO1" s="624"/>
      <c r="SVP1" s="625"/>
      <c r="SVQ1" s="623"/>
      <c r="SVR1" s="624"/>
      <c r="SVS1" s="624"/>
      <c r="SVT1" s="624"/>
      <c r="SVU1" s="624"/>
      <c r="SVV1" s="624"/>
      <c r="SVW1" s="624"/>
      <c r="SVX1" s="624"/>
      <c r="SVY1" s="624"/>
      <c r="SVZ1" s="624"/>
      <c r="SWA1" s="624"/>
      <c r="SWB1" s="624"/>
      <c r="SWC1" s="624"/>
      <c r="SWD1" s="624"/>
      <c r="SWE1" s="624"/>
      <c r="SWF1" s="624"/>
      <c r="SWG1" s="624"/>
      <c r="SWH1" s="624"/>
      <c r="SWI1" s="624"/>
      <c r="SWJ1" s="624"/>
      <c r="SWK1" s="624"/>
      <c r="SWL1" s="624"/>
      <c r="SWM1" s="624"/>
      <c r="SWN1" s="624"/>
      <c r="SWO1" s="624"/>
      <c r="SWP1" s="625"/>
      <c r="SWQ1" s="623"/>
      <c r="SWR1" s="624"/>
      <c r="SWS1" s="624"/>
      <c r="SWT1" s="624"/>
      <c r="SWU1" s="624"/>
      <c r="SWV1" s="624"/>
      <c r="SWW1" s="624"/>
      <c r="SWX1" s="624"/>
      <c r="SWY1" s="624"/>
      <c r="SWZ1" s="624"/>
      <c r="SXA1" s="624"/>
      <c r="SXB1" s="624"/>
      <c r="SXC1" s="624"/>
      <c r="SXD1" s="624"/>
      <c r="SXE1" s="624"/>
      <c r="SXF1" s="624"/>
      <c r="SXG1" s="624"/>
      <c r="SXH1" s="624"/>
      <c r="SXI1" s="624"/>
      <c r="SXJ1" s="624"/>
      <c r="SXK1" s="624"/>
      <c r="SXL1" s="624"/>
      <c r="SXM1" s="624"/>
      <c r="SXN1" s="624"/>
      <c r="SXO1" s="624"/>
      <c r="SXP1" s="625"/>
      <c r="SXQ1" s="623"/>
      <c r="SXR1" s="624"/>
      <c r="SXS1" s="624"/>
      <c r="SXT1" s="624"/>
      <c r="SXU1" s="624"/>
      <c r="SXV1" s="624"/>
      <c r="SXW1" s="624"/>
      <c r="SXX1" s="624"/>
      <c r="SXY1" s="624"/>
      <c r="SXZ1" s="624"/>
      <c r="SYA1" s="624"/>
      <c r="SYB1" s="624"/>
      <c r="SYC1" s="624"/>
      <c r="SYD1" s="624"/>
      <c r="SYE1" s="624"/>
      <c r="SYF1" s="624"/>
      <c r="SYG1" s="624"/>
      <c r="SYH1" s="624"/>
      <c r="SYI1" s="624"/>
      <c r="SYJ1" s="624"/>
      <c r="SYK1" s="624"/>
      <c r="SYL1" s="624"/>
      <c r="SYM1" s="624"/>
      <c r="SYN1" s="624"/>
      <c r="SYO1" s="624"/>
      <c r="SYP1" s="625"/>
      <c r="SYQ1" s="623"/>
      <c r="SYR1" s="624"/>
      <c r="SYS1" s="624"/>
      <c r="SYT1" s="624"/>
      <c r="SYU1" s="624"/>
      <c r="SYV1" s="624"/>
      <c r="SYW1" s="624"/>
      <c r="SYX1" s="624"/>
      <c r="SYY1" s="624"/>
      <c r="SYZ1" s="624"/>
      <c r="SZA1" s="624"/>
      <c r="SZB1" s="624"/>
      <c r="SZC1" s="624"/>
      <c r="SZD1" s="624"/>
      <c r="SZE1" s="624"/>
      <c r="SZF1" s="624"/>
      <c r="SZG1" s="624"/>
      <c r="SZH1" s="624"/>
      <c r="SZI1" s="624"/>
      <c r="SZJ1" s="624"/>
      <c r="SZK1" s="624"/>
      <c r="SZL1" s="624"/>
      <c r="SZM1" s="624"/>
      <c r="SZN1" s="624"/>
      <c r="SZO1" s="624"/>
      <c r="SZP1" s="625"/>
      <c r="SZQ1" s="623"/>
      <c r="SZR1" s="624"/>
      <c r="SZS1" s="624"/>
      <c r="SZT1" s="624"/>
      <c r="SZU1" s="624"/>
      <c r="SZV1" s="624"/>
      <c r="SZW1" s="624"/>
      <c r="SZX1" s="624"/>
      <c r="SZY1" s="624"/>
      <c r="SZZ1" s="624"/>
      <c r="TAA1" s="624"/>
      <c r="TAB1" s="624"/>
      <c r="TAC1" s="624"/>
      <c r="TAD1" s="624"/>
      <c r="TAE1" s="624"/>
      <c r="TAF1" s="624"/>
      <c r="TAG1" s="624"/>
      <c r="TAH1" s="624"/>
      <c r="TAI1" s="624"/>
      <c r="TAJ1" s="624"/>
      <c r="TAK1" s="624"/>
      <c r="TAL1" s="624"/>
      <c r="TAM1" s="624"/>
      <c r="TAN1" s="624"/>
      <c r="TAO1" s="624"/>
      <c r="TAP1" s="625"/>
      <c r="TAQ1" s="623"/>
      <c r="TAR1" s="624"/>
      <c r="TAS1" s="624"/>
      <c r="TAT1" s="624"/>
      <c r="TAU1" s="624"/>
      <c r="TAV1" s="624"/>
      <c r="TAW1" s="624"/>
      <c r="TAX1" s="624"/>
      <c r="TAY1" s="624"/>
      <c r="TAZ1" s="624"/>
      <c r="TBA1" s="624"/>
      <c r="TBB1" s="624"/>
      <c r="TBC1" s="624"/>
      <c r="TBD1" s="624"/>
      <c r="TBE1" s="624"/>
      <c r="TBF1" s="624"/>
      <c r="TBG1" s="624"/>
      <c r="TBH1" s="624"/>
      <c r="TBI1" s="624"/>
      <c r="TBJ1" s="624"/>
      <c r="TBK1" s="624"/>
      <c r="TBL1" s="624"/>
      <c r="TBM1" s="624"/>
      <c r="TBN1" s="624"/>
      <c r="TBO1" s="624"/>
      <c r="TBP1" s="625"/>
      <c r="TBQ1" s="623"/>
      <c r="TBR1" s="624"/>
      <c r="TBS1" s="624"/>
      <c r="TBT1" s="624"/>
      <c r="TBU1" s="624"/>
      <c r="TBV1" s="624"/>
      <c r="TBW1" s="624"/>
      <c r="TBX1" s="624"/>
      <c r="TBY1" s="624"/>
      <c r="TBZ1" s="624"/>
      <c r="TCA1" s="624"/>
      <c r="TCB1" s="624"/>
      <c r="TCC1" s="624"/>
      <c r="TCD1" s="624"/>
      <c r="TCE1" s="624"/>
      <c r="TCF1" s="624"/>
      <c r="TCG1" s="624"/>
      <c r="TCH1" s="624"/>
      <c r="TCI1" s="624"/>
      <c r="TCJ1" s="624"/>
      <c r="TCK1" s="624"/>
      <c r="TCL1" s="624"/>
      <c r="TCM1" s="624"/>
      <c r="TCN1" s="624"/>
      <c r="TCO1" s="624"/>
      <c r="TCP1" s="625"/>
      <c r="TCQ1" s="623"/>
      <c r="TCR1" s="624"/>
      <c r="TCS1" s="624"/>
      <c r="TCT1" s="624"/>
      <c r="TCU1" s="624"/>
      <c r="TCV1" s="624"/>
      <c r="TCW1" s="624"/>
      <c r="TCX1" s="624"/>
      <c r="TCY1" s="624"/>
      <c r="TCZ1" s="624"/>
      <c r="TDA1" s="624"/>
      <c r="TDB1" s="624"/>
      <c r="TDC1" s="624"/>
      <c r="TDD1" s="624"/>
      <c r="TDE1" s="624"/>
      <c r="TDF1" s="624"/>
      <c r="TDG1" s="624"/>
      <c r="TDH1" s="624"/>
      <c r="TDI1" s="624"/>
      <c r="TDJ1" s="624"/>
      <c r="TDK1" s="624"/>
      <c r="TDL1" s="624"/>
      <c r="TDM1" s="624"/>
      <c r="TDN1" s="624"/>
      <c r="TDO1" s="624"/>
      <c r="TDP1" s="625"/>
      <c r="TDQ1" s="623"/>
      <c r="TDR1" s="624"/>
      <c r="TDS1" s="624"/>
      <c r="TDT1" s="624"/>
      <c r="TDU1" s="624"/>
      <c r="TDV1" s="624"/>
      <c r="TDW1" s="624"/>
      <c r="TDX1" s="624"/>
      <c r="TDY1" s="624"/>
      <c r="TDZ1" s="624"/>
      <c r="TEA1" s="624"/>
      <c r="TEB1" s="624"/>
      <c r="TEC1" s="624"/>
      <c r="TED1" s="624"/>
      <c r="TEE1" s="624"/>
      <c r="TEF1" s="624"/>
      <c r="TEG1" s="624"/>
      <c r="TEH1" s="624"/>
      <c r="TEI1" s="624"/>
      <c r="TEJ1" s="624"/>
      <c r="TEK1" s="624"/>
      <c r="TEL1" s="624"/>
      <c r="TEM1" s="624"/>
      <c r="TEN1" s="624"/>
      <c r="TEO1" s="624"/>
      <c r="TEP1" s="625"/>
      <c r="TEQ1" s="623"/>
      <c r="TER1" s="624"/>
      <c r="TES1" s="624"/>
      <c r="TET1" s="624"/>
      <c r="TEU1" s="624"/>
      <c r="TEV1" s="624"/>
      <c r="TEW1" s="624"/>
      <c r="TEX1" s="624"/>
      <c r="TEY1" s="624"/>
      <c r="TEZ1" s="624"/>
      <c r="TFA1" s="624"/>
      <c r="TFB1" s="624"/>
      <c r="TFC1" s="624"/>
      <c r="TFD1" s="624"/>
      <c r="TFE1" s="624"/>
      <c r="TFF1" s="624"/>
      <c r="TFG1" s="624"/>
      <c r="TFH1" s="624"/>
      <c r="TFI1" s="624"/>
      <c r="TFJ1" s="624"/>
      <c r="TFK1" s="624"/>
      <c r="TFL1" s="624"/>
      <c r="TFM1" s="624"/>
      <c r="TFN1" s="624"/>
      <c r="TFO1" s="624"/>
      <c r="TFP1" s="625"/>
      <c r="TFQ1" s="623"/>
      <c r="TFR1" s="624"/>
      <c r="TFS1" s="624"/>
      <c r="TFT1" s="624"/>
      <c r="TFU1" s="624"/>
      <c r="TFV1" s="624"/>
      <c r="TFW1" s="624"/>
      <c r="TFX1" s="624"/>
      <c r="TFY1" s="624"/>
      <c r="TFZ1" s="624"/>
      <c r="TGA1" s="624"/>
      <c r="TGB1" s="624"/>
      <c r="TGC1" s="624"/>
      <c r="TGD1" s="624"/>
      <c r="TGE1" s="624"/>
      <c r="TGF1" s="624"/>
      <c r="TGG1" s="624"/>
      <c r="TGH1" s="624"/>
      <c r="TGI1" s="624"/>
      <c r="TGJ1" s="624"/>
      <c r="TGK1" s="624"/>
      <c r="TGL1" s="624"/>
      <c r="TGM1" s="624"/>
      <c r="TGN1" s="624"/>
      <c r="TGO1" s="624"/>
      <c r="TGP1" s="625"/>
      <c r="TGQ1" s="623"/>
      <c r="TGR1" s="624"/>
      <c r="TGS1" s="624"/>
      <c r="TGT1" s="624"/>
      <c r="TGU1" s="624"/>
      <c r="TGV1" s="624"/>
      <c r="TGW1" s="624"/>
      <c r="TGX1" s="624"/>
      <c r="TGY1" s="624"/>
      <c r="TGZ1" s="624"/>
      <c r="THA1" s="624"/>
      <c r="THB1" s="624"/>
      <c r="THC1" s="624"/>
      <c r="THD1" s="624"/>
      <c r="THE1" s="624"/>
      <c r="THF1" s="624"/>
      <c r="THG1" s="624"/>
      <c r="THH1" s="624"/>
      <c r="THI1" s="624"/>
      <c r="THJ1" s="624"/>
      <c r="THK1" s="624"/>
      <c r="THL1" s="624"/>
      <c r="THM1" s="624"/>
      <c r="THN1" s="624"/>
      <c r="THO1" s="624"/>
      <c r="THP1" s="625"/>
      <c r="THQ1" s="623"/>
      <c r="THR1" s="624"/>
      <c r="THS1" s="624"/>
      <c r="THT1" s="624"/>
      <c r="THU1" s="624"/>
      <c r="THV1" s="624"/>
      <c r="THW1" s="624"/>
      <c r="THX1" s="624"/>
      <c r="THY1" s="624"/>
      <c r="THZ1" s="624"/>
      <c r="TIA1" s="624"/>
      <c r="TIB1" s="624"/>
      <c r="TIC1" s="624"/>
      <c r="TID1" s="624"/>
      <c r="TIE1" s="624"/>
      <c r="TIF1" s="624"/>
      <c r="TIG1" s="624"/>
      <c r="TIH1" s="624"/>
      <c r="TII1" s="624"/>
      <c r="TIJ1" s="624"/>
      <c r="TIK1" s="624"/>
      <c r="TIL1" s="624"/>
      <c r="TIM1" s="624"/>
      <c r="TIN1" s="624"/>
      <c r="TIO1" s="624"/>
      <c r="TIP1" s="625"/>
      <c r="TIQ1" s="623"/>
      <c r="TIR1" s="624"/>
      <c r="TIS1" s="624"/>
      <c r="TIT1" s="624"/>
      <c r="TIU1" s="624"/>
      <c r="TIV1" s="624"/>
      <c r="TIW1" s="624"/>
      <c r="TIX1" s="624"/>
      <c r="TIY1" s="624"/>
      <c r="TIZ1" s="624"/>
      <c r="TJA1" s="624"/>
      <c r="TJB1" s="624"/>
      <c r="TJC1" s="624"/>
      <c r="TJD1" s="624"/>
      <c r="TJE1" s="624"/>
      <c r="TJF1" s="624"/>
      <c r="TJG1" s="624"/>
      <c r="TJH1" s="624"/>
      <c r="TJI1" s="624"/>
      <c r="TJJ1" s="624"/>
      <c r="TJK1" s="624"/>
      <c r="TJL1" s="624"/>
      <c r="TJM1" s="624"/>
      <c r="TJN1" s="624"/>
      <c r="TJO1" s="624"/>
      <c r="TJP1" s="625"/>
      <c r="TJQ1" s="623"/>
      <c r="TJR1" s="624"/>
      <c r="TJS1" s="624"/>
      <c r="TJT1" s="624"/>
      <c r="TJU1" s="624"/>
      <c r="TJV1" s="624"/>
      <c r="TJW1" s="624"/>
      <c r="TJX1" s="624"/>
      <c r="TJY1" s="624"/>
      <c r="TJZ1" s="624"/>
      <c r="TKA1" s="624"/>
      <c r="TKB1" s="624"/>
      <c r="TKC1" s="624"/>
      <c r="TKD1" s="624"/>
      <c r="TKE1" s="624"/>
      <c r="TKF1" s="624"/>
      <c r="TKG1" s="624"/>
      <c r="TKH1" s="624"/>
      <c r="TKI1" s="624"/>
      <c r="TKJ1" s="624"/>
      <c r="TKK1" s="624"/>
      <c r="TKL1" s="624"/>
      <c r="TKM1" s="624"/>
      <c r="TKN1" s="624"/>
      <c r="TKO1" s="624"/>
      <c r="TKP1" s="625"/>
      <c r="TKQ1" s="623"/>
      <c r="TKR1" s="624"/>
      <c r="TKS1" s="624"/>
      <c r="TKT1" s="624"/>
      <c r="TKU1" s="624"/>
      <c r="TKV1" s="624"/>
      <c r="TKW1" s="624"/>
      <c r="TKX1" s="624"/>
      <c r="TKY1" s="624"/>
      <c r="TKZ1" s="624"/>
      <c r="TLA1" s="624"/>
      <c r="TLB1" s="624"/>
      <c r="TLC1" s="624"/>
      <c r="TLD1" s="624"/>
      <c r="TLE1" s="624"/>
      <c r="TLF1" s="624"/>
      <c r="TLG1" s="624"/>
      <c r="TLH1" s="624"/>
      <c r="TLI1" s="624"/>
      <c r="TLJ1" s="624"/>
      <c r="TLK1" s="624"/>
      <c r="TLL1" s="624"/>
      <c r="TLM1" s="624"/>
      <c r="TLN1" s="624"/>
      <c r="TLO1" s="624"/>
      <c r="TLP1" s="625"/>
      <c r="TLQ1" s="623"/>
      <c r="TLR1" s="624"/>
      <c r="TLS1" s="624"/>
      <c r="TLT1" s="624"/>
      <c r="TLU1" s="624"/>
      <c r="TLV1" s="624"/>
      <c r="TLW1" s="624"/>
      <c r="TLX1" s="624"/>
      <c r="TLY1" s="624"/>
      <c r="TLZ1" s="624"/>
      <c r="TMA1" s="624"/>
      <c r="TMB1" s="624"/>
      <c r="TMC1" s="624"/>
      <c r="TMD1" s="624"/>
      <c r="TME1" s="624"/>
      <c r="TMF1" s="624"/>
      <c r="TMG1" s="624"/>
      <c r="TMH1" s="624"/>
      <c r="TMI1" s="624"/>
      <c r="TMJ1" s="624"/>
      <c r="TMK1" s="624"/>
      <c r="TML1" s="624"/>
      <c r="TMM1" s="624"/>
      <c r="TMN1" s="624"/>
      <c r="TMO1" s="624"/>
      <c r="TMP1" s="625"/>
      <c r="TMQ1" s="623"/>
      <c r="TMR1" s="624"/>
      <c r="TMS1" s="624"/>
      <c r="TMT1" s="624"/>
      <c r="TMU1" s="624"/>
      <c r="TMV1" s="624"/>
      <c r="TMW1" s="624"/>
      <c r="TMX1" s="624"/>
      <c r="TMY1" s="624"/>
      <c r="TMZ1" s="624"/>
      <c r="TNA1" s="624"/>
      <c r="TNB1" s="624"/>
      <c r="TNC1" s="624"/>
      <c r="TND1" s="624"/>
      <c r="TNE1" s="624"/>
      <c r="TNF1" s="624"/>
      <c r="TNG1" s="624"/>
      <c r="TNH1" s="624"/>
      <c r="TNI1" s="624"/>
      <c r="TNJ1" s="624"/>
      <c r="TNK1" s="624"/>
      <c r="TNL1" s="624"/>
      <c r="TNM1" s="624"/>
      <c r="TNN1" s="624"/>
      <c r="TNO1" s="624"/>
      <c r="TNP1" s="625"/>
      <c r="TNQ1" s="623"/>
      <c r="TNR1" s="624"/>
      <c r="TNS1" s="624"/>
      <c r="TNT1" s="624"/>
      <c r="TNU1" s="624"/>
      <c r="TNV1" s="624"/>
      <c r="TNW1" s="624"/>
      <c r="TNX1" s="624"/>
      <c r="TNY1" s="624"/>
      <c r="TNZ1" s="624"/>
      <c r="TOA1" s="624"/>
      <c r="TOB1" s="624"/>
      <c r="TOC1" s="624"/>
      <c r="TOD1" s="624"/>
      <c r="TOE1" s="624"/>
      <c r="TOF1" s="624"/>
      <c r="TOG1" s="624"/>
      <c r="TOH1" s="624"/>
      <c r="TOI1" s="624"/>
      <c r="TOJ1" s="624"/>
      <c r="TOK1" s="624"/>
      <c r="TOL1" s="624"/>
      <c r="TOM1" s="624"/>
      <c r="TON1" s="624"/>
      <c r="TOO1" s="624"/>
      <c r="TOP1" s="625"/>
      <c r="TOQ1" s="623"/>
      <c r="TOR1" s="624"/>
      <c r="TOS1" s="624"/>
      <c r="TOT1" s="624"/>
      <c r="TOU1" s="624"/>
      <c r="TOV1" s="624"/>
      <c r="TOW1" s="624"/>
      <c r="TOX1" s="624"/>
      <c r="TOY1" s="624"/>
      <c r="TOZ1" s="624"/>
      <c r="TPA1" s="624"/>
      <c r="TPB1" s="624"/>
      <c r="TPC1" s="624"/>
      <c r="TPD1" s="624"/>
      <c r="TPE1" s="624"/>
      <c r="TPF1" s="624"/>
      <c r="TPG1" s="624"/>
      <c r="TPH1" s="624"/>
      <c r="TPI1" s="624"/>
      <c r="TPJ1" s="624"/>
      <c r="TPK1" s="624"/>
      <c r="TPL1" s="624"/>
      <c r="TPM1" s="624"/>
      <c r="TPN1" s="624"/>
      <c r="TPO1" s="624"/>
      <c r="TPP1" s="625"/>
      <c r="TPQ1" s="623"/>
      <c r="TPR1" s="624"/>
      <c r="TPS1" s="624"/>
      <c r="TPT1" s="624"/>
      <c r="TPU1" s="624"/>
      <c r="TPV1" s="624"/>
      <c r="TPW1" s="624"/>
      <c r="TPX1" s="624"/>
      <c r="TPY1" s="624"/>
      <c r="TPZ1" s="624"/>
      <c r="TQA1" s="624"/>
      <c r="TQB1" s="624"/>
      <c r="TQC1" s="624"/>
      <c r="TQD1" s="624"/>
      <c r="TQE1" s="624"/>
      <c r="TQF1" s="624"/>
      <c r="TQG1" s="624"/>
      <c r="TQH1" s="624"/>
      <c r="TQI1" s="624"/>
      <c r="TQJ1" s="624"/>
      <c r="TQK1" s="624"/>
      <c r="TQL1" s="624"/>
      <c r="TQM1" s="624"/>
      <c r="TQN1" s="624"/>
      <c r="TQO1" s="624"/>
      <c r="TQP1" s="625"/>
      <c r="TQQ1" s="623"/>
      <c r="TQR1" s="624"/>
      <c r="TQS1" s="624"/>
      <c r="TQT1" s="624"/>
      <c r="TQU1" s="624"/>
      <c r="TQV1" s="624"/>
      <c r="TQW1" s="624"/>
      <c r="TQX1" s="624"/>
      <c r="TQY1" s="624"/>
      <c r="TQZ1" s="624"/>
      <c r="TRA1" s="624"/>
      <c r="TRB1" s="624"/>
      <c r="TRC1" s="624"/>
      <c r="TRD1" s="624"/>
      <c r="TRE1" s="624"/>
      <c r="TRF1" s="624"/>
      <c r="TRG1" s="624"/>
      <c r="TRH1" s="624"/>
      <c r="TRI1" s="624"/>
      <c r="TRJ1" s="624"/>
      <c r="TRK1" s="624"/>
      <c r="TRL1" s="624"/>
      <c r="TRM1" s="624"/>
      <c r="TRN1" s="624"/>
      <c r="TRO1" s="624"/>
      <c r="TRP1" s="625"/>
      <c r="TRQ1" s="623"/>
      <c r="TRR1" s="624"/>
      <c r="TRS1" s="624"/>
      <c r="TRT1" s="624"/>
      <c r="TRU1" s="624"/>
      <c r="TRV1" s="624"/>
      <c r="TRW1" s="624"/>
      <c r="TRX1" s="624"/>
      <c r="TRY1" s="624"/>
      <c r="TRZ1" s="624"/>
      <c r="TSA1" s="624"/>
      <c r="TSB1" s="624"/>
      <c r="TSC1" s="624"/>
      <c r="TSD1" s="624"/>
      <c r="TSE1" s="624"/>
      <c r="TSF1" s="624"/>
      <c r="TSG1" s="624"/>
      <c r="TSH1" s="624"/>
      <c r="TSI1" s="624"/>
      <c r="TSJ1" s="624"/>
      <c r="TSK1" s="624"/>
      <c r="TSL1" s="624"/>
      <c r="TSM1" s="624"/>
      <c r="TSN1" s="624"/>
      <c r="TSO1" s="624"/>
      <c r="TSP1" s="625"/>
      <c r="TSQ1" s="623"/>
      <c r="TSR1" s="624"/>
      <c r="TSS1" s="624"/>
      <c r="TST1" s="624"/>
      <c r="TSU1" s="624"/>
      <c r="TSV1" s="624"/>
      <c r="TSW1" s="624"/>
      <c r="TSX1" s="624"/>
      <c r="TSY1" s="624"/>
      <c r="TSZ1" s="624"/>
      <c r="TTA1" s="624"/>
      <c r="TTB1" s="624"/>
      <c r="TTC1" s="624"/>
      <c r="TTD1" s="624"/>
      <c r="TTE1" s="624"/>
      <c r="TTF1" s="624"/>
      <c r="TTG1" s="624"/>
      <c r="TTH1" s="624"/>
      <c r="TTI1" s="624"/>
      <c r="TTJ1" s="624"/>
      <c r="TTK1" s="624"/>
      <c r="TTL1" s="624"/>
      <c r="TTM1" s="624"/>
      <c r="TTN1" s="624"/>
      <c r="TTO1" s="624"/>
      <c r="TTP1" s="625"/>
      <c r="TTQ1" s="623"/>
      <c r="TTR1" s="624"/>
      <c r="TTS1" s="624"/>
      <c r="TTT1" s="624"/>
      <c r="TTU1" s="624"/>
      <c r="TTV1" s="624"/>
      <c r="TTW1" s="624"/>
      <c r="TTX1" s="624"/>
      <c r="TTY1" s="624"/>
      <c r="TTZ1" s="624"/>
      <c r="TUA1" s="624"/>
      <c r="TUB1" s="624"/>
      <c r="TUC1" s="624"/>
      <c r="TUD1" s="624"/>
      <c r="TUE1" s="624"/>
      <c r="TUF1" s="624"/>
      <c r="TUG1" s="624"/>
      <c r="TUH1" s="624"/>
      <c r="TUI1" s="624"/>
      <c r="TUJ1" s="624"/>
      <c r="TUK1" s="624"/>
      <c r="TUL1" s="624"/>
      <c r="TUM1" s="624"/>
      <c r="TUN1" s="624"/>
      <c r="TUO1" s="624"/>
      <c r="TUP1" s="625"/>
      <c r="TUQ1" s="623"/>
      <c r="TUR1" s="624"/>
      <c r="TUS1" s="624"/>
      <c r="TUT1" s="624"/>
      <c r="TUU1" s="624"/>
      <c r="TUV1" s="624"/>
      <c r="TUW1" s="624"/>
      <c r="TUX1" s="624"/>
      <c r="TUY1" s="624"/>
      <c r="TUZ1" s="624"/>
      <c r="TVA1" s="624"/>
      <c r="TVB1" s="624"/>
      <c r="TVC1" s="624"/>
      <c r="TVD1" s="624"/>
      <c r="TVE1" s="624"/>
      <c r="TVF1" s="624"/>
      <c r="TVG1" s="624"/>
      <c r="TVH1" s="624"/>
      <c r="TVI1" s="624"/>
      <c r="TVJ1" s="624"/>
      <c r="TVK1" s="624"/>
      <c r="TVL1" s="624"/>
      <c r="TVM1" s="624"/>
      <c r="TVN1" s="624"/>
      <c r="TVO1" s="624"/>
      <c r="TVP1" s="625"/>
      <c r="TVQ1" s="623"/>
      <c r="TVR1" s="624"/>
      <c r="TVS1" s="624"/>
      <c r="TVT1" s="624"/>
      <c r="TVU1" s="624"/>
      <c r="TVV1" s="624"/>
      <c r="TVW1" s="624"/>
      <c r="TVX1" s="624"/>
      <c r="TVY1" s="624"/>
      <c r="TVZ1" s="624"/>
      <c r="TWA1" s="624"/>
      <c r="TWB1" s="624"/>
      <c r="TWC1" s="624"/>
      <c r="TWD1" s="624"/>
      <c r="TWE1" s="624"/>
      <c r="TWF1" s="624"/>
      <c r="TWG1" s="624"/>
      <c r="TWH1" s="624"/>
      <c r="TWI1" s="624"/>
      <c r="TWJ1" s="624"/>
      <c r="TWK1" s="624"/>
      <c r="TWL1" s="624"/>
      <c r="TWM1" s="624"/>
      <c r="TWN1" s="624"/>
      <c r="TWO1" s="624"/>
      <c r="TWP1" s="625"/>
      <c r="TWQ1" s="623"/>
      <c r="TWR1" s="624"/>
      <c r="TWS1" s="624"/>
      <c r="TWT1" s="624"/>
      <c r="TWU1" s="624"/>
      <c r="TWV1" s="624"/>
      <c r="TWW1" s="624"/>
      <c r="TWX1" s="624"/>
      <c r="TWY1" s="624"/>
      <c r="TWZ1" s="624"/>
      <c r="TXA1" s="624"/>
      <c r="TXB1" s="624"/>
      <c r="TXC1" s="624"/>
      <c r="TXD1" s="624"/>
      <c r="TXE1" s="624"/>
      <c r="TXF1" s="624"/>
      <c r="TXG1" s="624"/>
      <c r="TXH1" s="624"/>
      <c r="TXI1" s="624"/>
      <c r="TXJ1" s="624"/>
      <c r="TXK1" s="624"/>
      <c r="TXL1" s="624"/>
      <c r="TXM1" s="624"/>
      <c r="TXN1" s="624"/>
      <c r="TXO1" s="624"/>
      <c r="TXP1" s="625"/>
      <c r="TXQ1" s="623"/>
      <c r="TXR1" s="624"/>
      <c r="TXS1" s="624"/>
      <c r="TXT1" s="624"/>
      <c r="TXU1" s="624"/>
      <c r="TXV1" s="624"/>
      <c r="TXW1" s="624"/>
      <c r="TXX1" s="624"/>
      <c r="TXY1" s="624"/>
      <c r="TXZ1" s="624"/>
      <c r="TYA1" s="624"/>
      <c r="TYB1" s="624"/>
      <c r="TYC1" s="624"/>
      <c r="TYD1" s="624"/>
      <c r="TYE1" s="624"/>
      <c r="TYF1" s="624"/>
      <c r="TYG1" s="624"/>
      <c r="TYH1" s="624"/>
      <c r="TYI1" s="624"/>
      <c r="TYJ1" s="624"/>
      <c r="TYK1" s="624"/>
      <c r="TYL1" s="624"/>
      <c r="TYM1" s="624"/>
      <c r="TYN1" s="624"/>
      <c r="TYO1" s="624"/>
      <c r="TYP1" s="625"/>
      <c r="TYQ1" s="623"/>
      <c r="TYR1" s="624"/>
      <c r="TYS1" s="624"/>
      <c r="TYT1" s="624"/>
      <c r="TYU1" s="624"/>
      <c r="TYV1" s="624"/>
      <c r="TYW1" s="624"/>
      <c r="TYX1" s="624"/>
      <c r="TYY1" s="624"/>
      <c r="TYZ1" s="624"/>
      <c r="TZA1" s="624"/>
      <c r="TZB1" s="624"/>
      <c r="TZC1" s="624"/>
      <c r="TZD1" s="624"/>
      <c r="TZE1" s="624"/>
      <c r="TZF1" s="624"/>
      <c r="TZG1" s="624"/>
      <c r="TZH1" s="624"/>
      <c r="TZI1" s="624"/>
      <c r="TZJ1" s="624"/>
      <c r="TZK1" s="624"/>
      <c r="TZL1" s="624"/>
      <c r="TZM1" s="624"/>
      <c r="TZN1" s="624"/>
      <c r="TZO1" s="624"/>
      <c r="TZP1" s="625"/>
      <c r="TZQ1" s="623"/>
      <c r="TZR1" s="624"/>
      <c r="TZS1" s="624"/>
      <c r="TZT1" s="624"/>
      <c r="TZU1" s="624"/>
      <c r="TZV1" s="624"/>
      <c r="TZW1" s="624"/>
      <c r="TZX1" s="624"/>
      <c r="TZY1" s="624"/>
      <c r="TZZ1" s="624"/>
      <c r="UAA1" s="624"/>
      <c r="UAB1" s="624"/>
      <c r="UAC1" s="624"/>
      <c r="UAD1" s="624"/>
      <c r="UAE1" s="624"/>
      <c r="UAF1" s="624"/>
      <c r="UAG1" s="624"/>
      <c r="UAH1" s="624"/>
      <c r="UAI1" s="624"/>
      <c r="UAJ1" s="624"/>
      <c r="UAK1" s="624"/>
      <c r="UAL1" s="624"/>
      <c r="UAM1" s="624"/>
      <c r="UAN1" s="624"/>
      <c r="UAO1" s="624"/>
      <c r="UAP1" s="625"/>
      <c r="UAQ1" s="623"/>
      <c r="UAR1" s="624"/>
      <c r="UAS1" s="624"/>
      <c r="UAT1" s="624"/>
      <c r="UAU1" s="624"/>
      <c r="UAV1" s="624"/>
      <c r="UAW1" s="624"/>
      <c r="UAX1" s="624"/>
      <c r="UAY1" s="624"/>
      <c r="UAZ1" s="624"/>
      <c r="UBA1" s="624"/>
      <c r="UBB1" s="624"/>
      <c r="UBC1" s="624"/>
      <c r="UBD1" s="624"/>
      <c r="UBE1" s="624"/>
      <c r="UBF1" s="624"/>
      <c r="UBG1" s="624"/>
      <c r="UBH1" s="624"/>
      <c r="UBI1" s="624"/>
      <c r="UBJ1" s="624"/>
      <c r="UBK1" s="624"/>
      <c r="UBL1" s="624"/>
      <c r="UBM1" s="624"/>
      <c r="UBN1" s="624"/>
      <c r="UBO1" s="624"/>
      <c r="UBP1" s="625"/>
      <c r="UBQ1" s="623"/>
      <c r="UBR1" s="624"/>
      <c r="UBS1" s="624"/>
      <c r="UBT1" s="624"/>
      <c r="UBU1" s="624"/>
      <c r="UBV1" s="624"/>
      <c r="UBW1" s="624"/>
      <c r="UBX1" s="624"/>
      <c r="UBY1" s="624"/>
      <c r="UBZ1" s="624"/>
      <c r="UCA1" s="624"/>
      <c r="UCB1" s="624"/>
      <c r="UCC1" s="624"/>
      <c r="UCD1" s="624"/>
      <c r="UCE1" s="624"/>
      <c r="UCF1" s="624"/>
      <c r="UCG1" s="624"/>
      <c r="UCH1" s="624"/>
      <c r="UCI1" s="624"/>
      <c r="UCJ1" s="624"/>
      <c r="UCK1" s="624"/>
      <c r="UCL1" s="624"/>
      <c r="UCM1" s="624"/>
      <c r="UCN1" s="624"/>
      <c r="UCO1" s="624"/>
      <c r="UCP1" s="625"/>
      <c r="UCQ1" s="623"/>
      <c r="UCR1" s="624"/>
      <c r="UCS1" s="624"/>
      <c r="UCT1" s="624"/>
      <c r="UCU1" s="624"/>
      <c r="UCV1" s="624"/>
      <c r="UCW1" s="624"/>
      <c r="UCX1" s="624"/>
      <c r="UCY1" s="624"/>
      <c r="UCZ1" s="624"/>
      <c r="UDA1" s="624"/>
      <c r="UDB1" s="624"/>
      <c r="UDC1" s="624"/>
      <c r="UDD1" s="624"/>
      <c r="UDE1" s="624"/>
      <c r="UDF1" s="624"/>
      <c r="UDG1" s="624"/>
      <c r="UDH1" s="624"/>
      <c r="UDI1" s="624"/>
      <c r="UDJ1" s="624"/>
      <c r="UDK1" s="624"/>
      <c r="UDL1" s="624"/>
      <c r="UDM1" s="624"/>
      <c r="UDN1" s="624"/>
      <c r="UDO1" s="624"/>
      <c r="UDP1" s="625"/>
      <c r="UDQ1" s="623"/>
      <c r="UDR1" s="624"/>
      <c r="UDS1" s="624"/>
      <c r="UDT1" s="624"/>
      <c r="UDU1" s="624"/>
      <c r="UDV1" s="624"/>
      <c r="UDW1" s="624"/>
      <c r="UDX1" s="624"/>
      <c r="UDY1" s="624"/>
      <c r="UDZ1" s="624"/>
      <c r="UEA1" s="624"/>
      <c r="UEB1" s="624"/>
      <c r="UEC1" s="624"/>
      <c r="UED1" s="624"/>
      <c r="UEE1" s="624"/>
      <c r="UEF1" s="624"/>
      <c r="UEG1" s="624"/>
      <c r="UEH1" s="624"/>
      <c r="UEI1" s="624"/>
      <c r="UEJ1" s="624"/>
      <c r="UEK1" s="624"/>
      <c r="UEL1" s="624"/>
      <c r="UEM1" s="624"/>
      <c r="UEN1" s="624"/>
      <c r="UEO1" s="624"/>
      <c r="UEP1" s="625"/>
      <c r="UEQ1" s="623"/>
      <c r="UER1" s="624"/>
      <c r="UES1" s="624"/>
      <c r="UET1" s="624"/>
      <c r="UEU1" s="624"/>
      <c r="UEV1" s="624"/>
      <c r="UEW1" s="624"/>
      <c r="UEX1" s="624"/>
      <c r="UEY1" s="624"/>
      <c r="UEZ1" s="624"/>
      <c r="UFA1" s="624"/>
      <c r="UFB1" s="624"/>
      <c r="UFC1" s="624"/>
      <c r="UFD1" s="624"/>
      <c r="UFE1" s="624"/>
      <c r="UFF1" s="624"/>
      <c r="UFG1" s="624"/>
      <c r="UFH1" s="624"/>
      <c r="UFI1" s="624"/>
      <c r="UFJ1" s="624"/>
      <c r="UFK1" s="624"/>
      <c r="UFL1" s="624"/>
      <c r="UFM1" s="624"/>
      <c r="UFN1" s="624"/>
      <c r="UFO1" s="624"/>
      <c r="UFP1" s="625"/>
      <c r="UFQ1" s="623"/>
      <c r="UFR1" s="624"/>
      <c r="UFS1" s="624"/>
      <c r="UFT1" s="624"/>
      <c r="UFU1" s="624"/>
      <c r="UFV1" s="624"/>
      <c r="UFW1" s="624"/>
      <c r="UFX1" s="624"/>
      <c r="UFY1" s="624"/>
      <c r="UFZ1" s="624"/>
      <c r="UGA1" s="624"/>
      <c r="UGB1" s="624"/>
      <c r="UGC1" s="624"/>
      <c r="UGD1" s="624"/>
      <c r="UGE1" s="624"/>
      <c r="UGF1" s="624"/>
      <c r="UGG1" s="624"/>
      <c r="UGH1" s="624"/>
      <c r="UGI1" s="624"/>
      <c r="UGJ1" s="624"/>
      <c r="UGK1" s="624"/>
      <c r="UGL1" s="624"/>
      <c r="UGM1" s="624"/>
      <c r="UGN1" s="624"/>
      <c r="UGO1" s="624"/>
      <c r="UGP1" s="625"/>
      <c r="UGQ1" s="623"/>
      <c r="UGR1" s="624"/>
      <c r="UGS1" s="624"/>
      <c r="UGT1" s="624"/>
      <c r="UGU1" s="624"/>
      <c r="UGV1" s="624"/>
      <c r="UGW1" s="624"/>
      <c r="UGX1" s="624"/>
      <c r="UGY1" s="624"/>
      <c r="UGZ1" s="624"/>
      <c r="UHA1" s="624"/>
      <c r="UHB1" s="624"/>
      <c r="UHC1" s="624"/>
      <c r="UHD1" s="624"/>
      <c r="UHE1" s="624"/>
      <c r="UHF1" s="624"/>
      <c r="UHG1" s="624"/>
      <c r="UHH1" s="624"/>
      <c r="UHI1" s="624"/>
      <c r="UHJ1" s="624"/>
      <c r="UHK1" s="624"/>
      <c r="UHL1" s="624"/>
      <c r="UHM1" s="624"/>
      <c r="UHN1" s="624"/>
      <c r="UHO1" s="624"/>
      <c r="UHP1" s="625"/>
      <c r="UHQ1" s="623"/>
      <c r="UHR1" s="624"/>
      <c r="UHS1" s="624"/>
      <c r="UHT1" s="624"/>
      <c r="UHU1" s="624"/>
      <c r="UHV1" s="624"/>
      <c r="UHW1" s="624"/>
      <c r="UHX1" s="624"/>
      <c r="UHY1" s="624"/>
      <c r="UHZ1" s="624"/>
      <c r="UIA1" s="624"/>
      <c r="UIB1" s="624"/>
      <c r="UIC1" s="624"/>
      <c r="UID1" s="624"/>
      <c r="UIE1" s="624"/>
      <c r="UIF1" s="624"/>
      <c r="UIG1" s="624"/>
      <c r="UIH1" s="624"/>
      <c r="UII1" s="624"/>
      <c r="UIJ1" s="624"/>
      <c r="UIK1" s="624"/>
      <c r="UIL1" s="624"/>
      <c r="UIM1" s="624"/>
      <c r="UIN1" s="624"/>
      <c r="UIO1" s="624"/>
      <c r="UIP1" s="625"/>
      <c r="UIQ1" s="623"/>
      <c r="UIR1" s="624"/>
      <c r="UIS1" s="624"/>
      <c r="UIT1" s="624"/>
      <c r="UIU1" s="624"/>
      <c r="UIV1" s="624"/>
      <c r="UIW1" s="624"/>
      <c r="UIX1" s="624"/>
      <c r="UIY1" s="624"/>
      <c r="UIZ1" s="624"/>
      <c r="UJA1" s="624"/>
      <c r="UJB1" s="624"/>
      <c r="UJC1" s="624"/>
      <c r="UJD1" s="624"/>
      <c r="UJE1" s="624"/>
      <c r="UJF1" s="624"/>
      <c r="UJG1" s="624"/>
      <c r="UJH1" s="624"/>
      <c r="UJI1" s="624"/>
      <c r="UJJ1" s="624"/>
      <c r="UJK1" s="624"/>
      <c r="UJL1" s="624"/>
      <c r="UJM1" s="624"/>
      <c r="UJN1" s="624"/>
      <c r="UJO1" s="624"/>
      <c r="UJP1" s="625"/>
      <c r="UJQ1" s="623"/>
      <c r="UJR1" s="624"/>
      <c r="UJS1" s="624"/>
      <c r="UJT1" s="624"/>
      <c r="UJU1" s="624"/>
      <c r="UJV1" s="624"/>
      <c r="UJW1" s="624"/>
      <c r="UJX1" s="624"/>
      <c r="UJY1" s="624"/>
      <c r="UJZ1" s="624"/>
      <c r="UKA1" s="624"/>
      <c r="UKB1" s="624"/>
      <c r="UKC1" s="624"/>
      <c r="UKD1" s="624"/>
      <c r="UKE1" s="624"/>
      <c r="UKF1" s="624"/>
      <c r="UKG1" s="624"/>
      <c r="UKH1" s="624"/>
      <c r="UKI1" s="624"/>
      <c r="UKJ1" s="624"/>
      <c r="UKK1" s="624"/>
      <c r="UKL1" s="624"/>
      <c r="UKM1" s="624"/>
      <c r="UKN1" s="624"/>
      <c r="UKO1" s="624"/>
      <c r="UKP1" s="625"/>
      <c r="UKQ1" s="623"/>
      <c r="UKR1" s="624"/>
      <c r="UKS1" s="624"/>
      <c r="UKT1" s="624"/>
      <c r="UKU1" s="624"/>
      <c r="UKV1" s="624"/>
      <c r="UKW1" s="624"/>
      <c r="UKX1" s="624"/>
      <c r="UKY1" s="624"/>
      <c r="UKZ1" s="624"/>
      <c r="ULA1" s="624"/>
      <c r="ULB1" s="624"/>
      <c r="ULC1" s="624"/>
      <c r="ULD1" s="624"/>
      <c r="ULE1" s="624"/>
      <c r="ULF1" s="624"/>
      <c r="ULG1" s="624"/>
      <c r="ULH1" s="624"/>
      <c r="ULI1" s="624"/>
      <c r="ULJ1" s="624"/>
      <c r="ULK1" s="624"/>
      <c r="ULL1" s="624"/>
      <c r="ULM1" s="624"/>
      <c r="ULN1" s="624"/>
      <c r="ULO1" s="624"/>
      <c r="ULP1" s="625"/>
      <c r="ULQ1" s="623"/>
      <c r="ULR1" s="624"/>
      <c r="ULS1" s="624"/>
      <c r="ULT1" s="624"/>
      <c r="ULU1" s="624"/>
      <c r="ULV1" s="624"/>
      <c r="ULW1" s="624"/>
      <c r="ULX1" s="624"/>
      <c r="ULY1" s="624"/>
      <c r="ULZ1" s="624"/>
      <c r="UMA1" s="624"/>
      <c r="UMB1" s="624"/>
      <c r="UMC1" s="624"/>
      <c r="UMD1" s="624"/>
      <c r="UME1" s="624"/>
      <c r="UMF1" s="624"/>
      <c r="UMG1" s="624"/>
      <c r="UMH1" s="624"/>
      <c r="UMI1" s="624"/>
      <c r="UMJ1" s="624"/>
      <c r="UMK1" s="624"/>
      <c r="UML1" s="624"/>
      <c r="UMM1" s="624"/>
      <c r="UMN1" s="624"/>
      <c r="UMO1" s="624"/>
      <c r="UMP1" s="625"/>
      <c r="UMQ1" s="623"/>
      <c r="UMR1" s="624"/>
      <c r="UMS1" s="624"/>
      <c r="UMT1" s="624"/>
      <c r="UMU1" s="624"/>
      <c r="UMV1" s="624"/>
      <c r="UMW1" s="624"/>
      <c r="UMX1" s="624"/>
      <c r="UMY1" s="624"/>
      <c r="UMZ1" s="624"/>
      <c r="UNA1" s="624"/>
      <c r="UNB1" s="624"/>
      <c r="UNC1" s="624"/>
      <c r="UND1" s="624"/>
      <c r="UNE1" s="624"/>
      <c r="UNF1" s="624"/>
      <c r="UNG1" s="624"/>
      <c r="UNH1" s="624"/>
      <c r="UNI1" s="624"/>
      <c r="UNJ1" s="624"/>
      <c r="UNK1" s="624"/>
      <c r="UNL1" s="624"/>
      <c r="UNM1" s="624"/>
      <c r="UNN1" s="624"/>
      <c r="UNO1" s="624"/>
      <c r="UNP1" s="625"/>
      <c r="UNQ1" s="623"/>
      <c r="UNR1" s="624"/>
      <c r="UNS1" s="624"/>
      <c r="UNT1" s="624"/>
      <c r="UNU1" s="624"/>
      <c r="UNV1" s="624"/>
      <c r="UNW1" s="624"/>
      <c r="UNX1" s="624"/>
      <c r="UNY1" s="624"/>
      <c r="UNZ1" s="624"/>
      <c r="UOA1" s="624"/>
      <c r="UOB1" s="624"/>
      <c r="UOC1" s="624"/>
      <c r="UOD1" s="624"/>
      <c r="UOE1" s="624"/>
      <c r="UOF1" s="624"/>
      <c r="UOG1" s="624"/>
      <c r="UOH1" s="624"/>
      <c r="UOI1" s="624"/>
      <c r="UOJ1" s="624"/>
      <c r="UOK1" s="624"/>
      <c r="UOL1" s="624"/>
      <c r="UOM1" s="624"/>
      <c r="UON1" s="624"/>
      <c r="UOO1" s="624"/>
      <c r="UOP1" s="625"/>
      <c r="UOQ1" s="623"/>
      <c r="UOR1" s="624"/>
      <c r="UOS1" s="624"/>
      <c r="UOT1" s="624"/>
      <c r="UOU1" s="624"/>
      <c r="UOV1" s="624"/>
      <c r="UOW1" s="624"/>
      <c r="UOX1" s="624"/>
      <c r="UOY1" s="624"/>
      <c r="UOZ1" s="624"/>
      <c r="UPA1" s="624"/>
      <c r="UPB1" s="624"/>
      <c r="UPC1" s="624"/>
      <c r="UPD1" s="624"/>
      <c r="UPE1" s="624"/>
      <c r="UPF1" s="624"/>
      <c r="UPG1" s="624"/>
      <c r="UPH1" s="624"/>
      <c r="UPI1" s="624"/>
      <c r="UPJ1" s="624"/>
      <c r="UPK1" s="624"/>
      <c r="UPL1" s="624"/>
      <c r="UPM1" s="624"/>
      <c r="UPN1" s="624"/>
      <c r="UPO1" s="624"/>
      <c r="UPP1" s="625"/>
      <c r="UPQ1" s="623"/>
      <c r="UPR1" s="624"/>
      <c r="UPS1" s="624"/>
      <c r="UPT1" s="624"/>
      <c r="UPU1" s="624"/>
      <c r="UPV1" s="624"/>
      <c r="UPW1" s="624"/>
      <c r="UPX1" s="624"/>
      <c r="UPY1" s="624"/>
      <c r="UPZ1" s="624"/>
      <c r="UQA1" s="624"/>
      <c r="UQB1" s="624"/>
      <c r="UQC1" s="624"/>
      <c r="UQD1" s="624"/>
      <c r="UQE1" s="624"/>
      <c r="UQF1" s="624"/>
      <c r="UQG1" s="624"/>
      <c r="UQH1" s="624"/>
      <c r="UQI1" s="624"/>
      <c r="UQJ1" s="624"/>
      <c r="UQK1" s="624"/>
      <c r="UQL1" s="624"/>
      <c r="UQM1" s="624"/>
      <c r="UQN1" s="624"/>
      <c r="UQO1" s="624"/>
      <c r="UQP1" s="625"/>
      <c r="UQQ1" s="623"/>
      <c r="UQR1" s="624"/>
      <c r="UQS1" s="624"/>
      <c r="UQT1" s="624"/>
      <c r="UQU1" s="624"/>
      <c r="UQV1" s="624"/>
      <c r="UQW1" s="624"/>
      <c r="UQX1" s="624"/>
      <c r="UQY1" s="624"/>
      <c r="UQZ1" s="624"/>
      <c r="URA1" s="624"/>
      <c r="URB1" s="624"/>
      <c r="URC1" s="624"/>
      <c r="URD1" s="624"/>
      <c r="URE1" s="624"/>
      <c r="URF1" s="624"/>
      <c r="URG1" s="624"/>
      <c r="URH1" s="624"/>
      <c r="URI1" s="624"/>
      <c r="URJ1" s="624"/>
      <c r="URK1" s="624"/>
      <c r="URL1" s="624"/>
      <c r="URM1" s="624"/>
      <c r="URN1" s="624"/>
      <c r="URO1" s="624"/>
      <c r="URP1" s="625"/>
      <c r="URQ1" s="623"/>
      <c r="URR1" s="624"/>
      <c r="URS1" s="624"/>
      <c r="URT1" s="624"/>
      <c r="URU1" s="624"/>
      <c r="URV1" s="624"/>
      <c r="URW1" s="624"/>
      <c r="URX1" s="624"/>
      <c r="URY1" s="624"/>
      <c r="URZ1" s="624"/>
      <c r="USA1" s="624"/>
      <c r="USB1" s="624"/>
      <c r="USC1" s="624"/>
      <c r="USD1" s="624"/>
      <c r="USE1" s="624"/>
      <c r="USF1" s="624"/>
      <c r="USG1" s="624"/>
      <c r="USH1" s="624"/>
      <c r="USI1" s="624"/>
      <c r="USJ1" s="624"/>
      <c r="USK1" s="624"/>
      <c r="USL1" s="624"/>
      <c r="USM1" s="624"/>
      <c r="USN1" s="624"/>
      <c r="USO1" s="624"/>
      <c r="USP1" s="625"/>
      <c r="USQ1" s="623"/>
      <c r="USR1" s="624"/>
      <c r="USS1" s="624"/>
      <c r="UST1" s="624"/>
      <c r="USU1" s="624"/>
      <c r="USV1" s="624"/>
      <c r="USW1" s="624"/>
      <c r="USX1" s="624"/>
      <c r="USY1" s="624"/>
      <c r="USZ1" s="624"/>
      <c r="UTA1" s="624"/>
      <c r="UTB1" s="624"/>
      <c r="UTC1" s="624"/>
      <c r="UTD1" s="624"/>
      <c r="UTE1" s="624"/>
      <c r="UTF1" s="624"/>
      <c r="UTG1" s="624"/>
      <c r="UTH1" s="624"/>
      <c r="UTI1" s="624"/>
      <c r="UTJ1" s="624"/>
      <c r="UTK1" s="624"/>
      <c r="UTL1" s="624"/>
      <c r="UTM1" s="624"/>
      <c r="UTN1" s="624"/>
      <c r="UTO1" s="624"/>
      <c r="UTP1" s="625"/>
      <c r="UTQ1" s="623"/>
      <c r="UTR1" s="624"/>
      <c r="UTS1" s="624"/>
      <c r="UTT1" s="624"/>
      <c r="UTU1" s="624"/>
      <c r="UTV1" s="624"/>
      <c r="UTW1" s="624"/>
      <c r="UTX1" s="624"/>
      <c r="UTY1" s="624"/>
      <c r="UTZ1" s="624"/>
      <c r="UUA1" s="624"/>
      <c r="UUB1" s="624"/>
      <c r="UUC1" s="624"/>
      <c r="UUD1" s="624"/>
      <c r="UUE1" s="624"/>
      <c r="UUF1" s="624"/>
      <c r="UUG1" s="624"/>
      <c r="UUH1" s="624"/>
      <c r="UUI1" s="624"/>
      <c r="UUJ1" s="624"/>
      <c r="UUK1" s="624"/>
      <c r="UUL1" s="624"/>
      <c r="UUM1" s="624"/>
      <c r="UUN1" s="624"/>
      <c r="UUO1" s="624"/>
      <c r="UUP1" s="625"/>
      <c r="UUQ1" s="623"/>
      <c r="UUR1" s="624"/>
      <c r="UUS1" s="624"/>
      <c r="UUT1" s="624"/>
      <c r="UUU1" s="624"/>
      <c r="UUV1" s="624"/>
      <c r="UUW1" s="624"/>
      <c r="UUX1" s="624"/>
      <c r="UUY1" s="624"/>
      <c r="UUZ1" s="624"/>
      <c r="UVA1" s="624"/>
      <c r="UVB1" s="624"/>
      <c r="UVC1" s="624"/>
      <c r="UVD1" s="624"/>
      <c r="UVE1" s="624"/>
      <c r="UVF1" s="624"/>
      <c r="UVG1" s="624"/>
      <c r="UVH1" s="624"/>
      <c r="UVI1" s="624"/>
      <c r="UVJ1" s="624"/>
      <c r="UVK1" s="624"/>
      <c r="UVL1" s="624"/>
      <c r="UVM1" s="624"/>
      <c r="UVN1" s="624"/>
      <c r="UVO1" s="624"/>
      <c r="UVP1" s="625"/>
      <c r="UVQ1" s="623"/>
      <c r="UVR1" s="624"/>
      <c r="UVS1" s="624"/>
      <c r="UVT1" s="624"/>
      <c r="UVU1" s="624"/>
      <c r="UVV1" s="624"/>
      <c r="UVW1" s="624"/>
      <c r="UVX1" s="624"/>
      <c r="UVY1" s="624"/>
      <c r="UVZ1" s="624"/>
      <c r="UWA1" s="624"/>
      <c r="UWB1" s="624"/>
      <c r="UWC1" s="624"/>
      <c r="UWD1" s="624"/>
      <c r="UWE1" s="624"/>
      <c r="UWF1" s="624"/>
      <c r="UWG1" s="624"/>
      <c r="UWH1" s="624"/>
      <c r="UWI1" s="624"/>
      <c r="UWJ1" s="624"/>
      <c r="UWK1" s="624"/>
      <c r="UWL1" s="624"/>
      <c r="UWM1" s="624"/>
      <c r="UWN1" s="624"/>
      <c r="UWO1" s="624"/>
      <c r="UWP1" s="625"/>
      <c r="UWQ1" s="623"/>
      <c r="UWR1" s="624"/>
      <c r="UWS1" s="624"/>
      <c r="UWT1" s="624"/>
      <c r="UWU1" s="624"/>
      <c r="UWV1" s="624"/>
      <c r="UWW1" s="624"/>
      <c r="UWX1" s="624"/>
      <c r="UWY1" s="624"/>
      <c r="UWZ1" s="624"/>
      <c r="UXA1" s="624"/>
      <c r="UXB1" s="624"/>
      <c r="UXC1" s="624"/>
      <c r="UXD1" s="624"/>
      <c r="UXE1" s="624"/>
      <c r="UXF1" s="624"/>
      <c r="UXG1" s="624"/>
      <c r="UXH1" s="624"/>
      <c r="UXI1" s="624"/>
      <c r="UXJ1" s="624"/>
      <c r="UXK1" s="624"/>
      <c r="UXL1" s="624"/>
      <c r="UXM1" s="624"/>
      <c r="UXN1" s="624"/>
      <c r="UXO1" s="624"/>
      <c r="UXP1" s="625"/>
      <c r="UXQ1" s="623"/>
      <c r="UXR1" s="624"/>
      <c r="UXS1" s="624"/>
      <c r="UXT1" s="624"/>
      <c r="UXU1" s="624"/>
      <c r="UXV1" s="624"/>
      <c r="UXW1" s="624"/>
      <c r="UXX1" s="624"/>
      <c r="UXY1" s="624"/>
      <c r="UXZ1" s="624"/>
      <c r="UYA1" s="624"/>
      <c r="UYB1" s="624"/>
      <c r="UYC1" s="624"/>
      <c r="UYD1" s="624"/>
      <c r="UYE1" s="624"/>
      <c r="UYF1" s="624"/>
      <c r="UYG1" s="624"/>
      <c r="UYH1" s="624"/>
      <c r="UYI1" s="624"/>
      <c r="UYJ1" s="624"/>
      <c r="UYK1" s="624"/>
      <c r="UYL1" s="624"/>
      <c r="UYM1" s="624"/>
      <c r="UYN1" s="624"/>
      <c r="UYO1" s="624"/>
      <c r="UYP1" s="625"/>
      <c r="UYQ1" s="623"/>
      <c r="UYR1" s="624"/>
      <c r="UYS1" s="624"/>
      <c r="UYT1" s="624"/>
      <c r="UYU1" s="624"/>
      <c r="UYV1" s="624"/>
      <c r="UYW1" s="624"/>
      <c r="UYX1" s="624"/>
      <c r="UYY1" s="624"/>
      <c r="UYZ1" s="624"/>
      <c r="UZA1" s="624"/>
      <c r="UZB1" s="624"/>
      <c r="UZC1" s="624"/>
      <c r="UZD1" s="624"/>
      <c r="UZE1" s="624"/>
      <c r="UZF1" s="624"/>
      <c r="UZG1" s="624"/>
      <c r="UZH1" s="624"/>
      <c r="UZI1" s="624"/>
      <c r="UZJ1" s="624"/>
      <c r="UZK1" s="624"/>
      <c r="UZL1" s="624"/>
      <c r="UZM1" s="624"/>
      <c r="UZN1" s="624"/>
      <c r="UZO1" s="624"/>
      <c r="UZP1" s="625"/>
      <c r="UZQ1" s="623"/>
      <c r="UZR1" s="624"/>
      <c r="UZS1" s="624"/>
      <c r="UZT1" s="624"/>
      <c r="UZU1" s="624"/>
      <c r="UZV1" s="624"/>
      <c r="UZW1" s="624"/>
      <c r="UZX1" s="624"/>
      <c r="UZY1" s="624"/>
      <c r="UZZ1" s="624"/>
      <c r="VAA1" s="624"/>
      <c r="VAB1" s="624"/>
      <c r="VAC1" s="624"/>
      <c r="VAD1" s="624"/>
      <c r="VAE1" s="624"/>
      <c r="VAF1" s="624"/>
      <c r="VAG1" s="624"/>
      <c r="VAH1" s="624"/>
      <c r="VAI1" s="624"/>
      <c r="VAJ1" s="624"/>
      <c r="VAK1" s="624"/>
      <c r="VAL1" s="624"/>
      <c r="VAM1" s="624"/>
      <c r="VAN1" s="624"/>
      <c r="VAO1" s="624"/>
      <c r="VAP1" s="625"/>
      <c r="VAQ1" s="623"/>
      <c r="VAR1" s="624"/>
      <c r="VAS1" s="624"/>
      <c r="VAT1" s="624"/>
      <c r="VAU1" s="624"/>
      <c r="VAV1" s="624"/>
      <c r="VAW1" s="624"/>
      <c r="VAX1" s="624"/>
      <c r="VAY1" s="624"/>
      <c r="VAZ1" s="624"/>
      <c r="VBA1" s="624"/>
      <c r="VBB1" s="624"/>
      <c r="VBC1" s="624"/>
      <c r="VBD1" s="624"/>
      <c r="VBE1" s="624"/>
      <c r="VBF1" s="624"/>
      <c r="VBG1" s="624"/>
      <c r="VBH1" s="624"/>
      <c r="VBI1" s="624"/>
      <c r="VBJ1" s="624"/>
      <c r="VBK1" s="624"/>
      <c r="VBL1" s="624"/>
      <c r="VBM1" s="624"/>
      <c r="VBN1" s="624"/>
      <c r="VBO1" s="624"/>
      <c r="VBP1" s="625"/>
      <c r="VBQ1" s="623"/>
      <c r="VBR1" s="624"/>
      <c r="VBS1" s="624"/>
      <c r="VBT1" s="624"/>
      <c r="VBU1" s="624"/>
      <c r="VBV1" s="624"/>
      <c r="VBW1" s="624"/>
      <c r="VBX1" s="624"/>
      <c r="VBY1" s="624"/>
      <c r="VBZ1" s="624"/>
      <c r="VCA1" s="624"/>
      <c r="VCB1" s="624"/>
      <c r="VCC1" s="624"/>
      <c r="VCD1" s="624"/>
      <c r="VCE1" s="624"/>
      <c r="VCF1" s="624"/>
      <c r="VCG1" s="624"/>
      <c r="VCH1" s="624"/>
      <c r="VCI1" s="624"/>
      <c r="VCJ1" s="624"/>
      <c r="VCK1" s="624"/>
      <c r="VCL1" s="624"/>
      <c r="VCM1" s="624"/>
      <c r="VCN1" s="624"/>
      <c r="VCO1" s="624"/>
      <c r="VCP1" s="625"/>
      <c r="VCQ1" s="623"/>
      <c r="VCR1" s="624"/>
      <c r="VCS1" s="624"/>
      <c r="VCT1" s="624"/>
      <c r="VCU1" s="624"/>
      <c r="VCV1" s="624"/>
      <c r="VCW1" s="624"/>
      <c r="VCX1" s="624"/>
      <c r="VCY1" s="624"/>
      <c r="VCZ1" s="624"/>
      <c r="VDA1" s="624"/>
      <c r="VDB1" s="624"/>
      <c r="VDC1" s="624"/>
      <c r="VDD1" s="624"/>
      <c r="VDE1" s="624"/>
      <c r="VDF1" s="624"/>
      <c r="VDG1" s="624"/>
      <c r="VDH1" s="624"/>
      <c r="VDI1" s="624"/>
      <c r="VDJ1" s="624"/>
      <c r="VDK1" s="624"/>
      <c r="VDL1" s="624"/>
      <c r="VDM1" s="624"/>
      <c r="VDN1" s="624"/>
      <c r="VDO1" s="624"/>
      <c r="VDP1" s="625"/>
      <c r="VDQ1" s="623"/>
      <c r="VDR1" s="624"/>
      <c r="VDS1" s="624"/>
      <c r="VDT1" s="624"/>
      <c r="VDU1" s="624"/>
      <c r="VDV1" s="624"/>
      <c r="VDW1" s="624"/>
      <c r="VDX1" s="624"/>
      <c r="VDY1" s="624"/>
      <c r="VDZ1" s="624"/>
      <c r="VEA1" s="624"/>
      <c r="VEB1" s="624"/>
      <c r="VEC1" s="624"/>
      <c r="VED1" s="624"/>
      <c r="VEE1" s="624"/>
      <c r="VEF1" s="624"/>
      <c r="VEG1" s="624"/>
      <c r="VEH1" s="624"/>
      <c r="VEI1" s="624"/>
      <c r="VEJ1" s="624"/>
      <c r="VEK1" s="624"/>
      <c r="VEL1" s="624"/>
      <c r="VEM1" s="624"/>
      <c r="VEN1" s="624"/>
      <c r="VEO1" s="624"/>
      <c r="VEP1" s="625"/>
      <c r="VEQ1" s="623"/>
      <c r="VER1" s="624"/>
      <c r="VES1" s="624"/>
      <c r="VET1" s="624"/>
      <c r="VEU1" s="624"/>
      <c r="VEV1" s="624"/>
      <c r="VEW1" s="624"/>
      <c r="VEX1" s="624"/>
      <c r="VEY1" s="624"/>
      <c r="VEZ1" s="624"/>
      <c r="VFA1" s="624"/>
      <c r="VFB1" s="624"/>
      <c r="VFC1" s="624"/>
      <c r="VFD1" s="624"/>
      <c r="VFE1" s="624"/>
      <c r="VFF1" s="624"/>
      <c r="VFG1" s="624"/>
      <c r="VFH1" s="624"/>
      <c r="VFI1" s="624"/>
      <c r="VFJ1" s="624"/>
      <c r="VFK1" s="624"/>
      <c r="VFL1" s="624"/>
      <c r="VFM1" s="624"/>
      <c r="VFN1" s="624"/>
      <c r="VFO1" s="624"/>
      <c r="VFP1" s="625"/>
      <c r="VFQ1" s="623"/>
      <c r="VFR1" s="624"/>
      <c r="VFS1" s="624"/>
      <c r="VFT1" s="624"/>
      <c r="VFU1" s="624"/>
      <c r="VFV1" s="624"/>
      <c r="VFW1" s="624"/>
      <c r="VFX1" s="624"/>
      <c r="VFY1" s="624"/>
      <c r="VFZ1" s="624"/>
      <c r="VGA1" s="624"/>
      <c r="VGB1" s="624"/>
      <c r="VGC1" s="624"/>
      <c r="VGD1" s="624"/>
      <c r="VGE1" s="624"/>
      <c r="VGF1" s="624"/>
      <c r="VGG1" s="624"/>
      <c r="VGH1" s="624"/>
      <c r="VGI1" s="624"/>
      <c r="VGJ1" s="624"/>
      <c r="VGK1" s="624"/>
      <c r="VGL1" s="624"/>
      <c r="VGM1" s="624"/>
      <c r="VGN1" s="624"/>
      <c r="VGO1" s="624"/>
      <c r="VGP1" s="625"/>
      <c r="VGQ1" s="623"/>
      <c r="VGR1" s="624"/>
      <c r="VGS1" s="624"/>
      <c r="VGT1" s="624"/>
      <c r="VGU1" s="624"/>
      <c r="VGV1" s="624"/>
      <c r="VGW1" s="624"/>
      <c r="VGX1" s="624"/>
      <c r="VGY1" s="624"/>
      <c r="VGZ1" s="624"/>
      <c r="VHA1" s="624"/>
      <c r="VHB1" s="624"/>
      <c r="VHC1" s="624"/>
      <c r="VHD1" s="624"/>
      <c r="VHE1" s="624"/>
      <c r="VHF1" s="624"/>
      <c r="VHG1" s="624"/>
      <c r="VHH1" s="624"/>
      <c r="VHI1" s="624"/>
      <c r="VHJ1" s="624"/>
      <c r="VHK1" s="624"/>
      <c r="VHL1" s="624"/>
      <c r="VHM1" s="624"/>
      <c r="VHN1" s="624"/>
      <c r="VHO1" s="624"/>
      <c r="VHP1" s="625"/>
      <c r="VHQ1" s="623"/>
      <c r="VHR1" s="624"/>
      <c r="VHS1" s="624"/>
      <c r="VHT1" s="624"/>
      <c r="VHU1" s="624"/>
      <c r="VHV1" s="624"/>
      <c r="VHW1" s="624"/>
      <c r="VHX1" s="624"/>
      <c r="VHY1" s="624"/>
      <c r="VHZ1" s="624"/>
      <c r="VIA1" s="624"/>
      <c r="VIB1" s="624"/>
      <c r="VIC1" s="624"/>
      <c r="VID1" s="624"/>
      <c r="VIE1" s="624"/>
      <c r="VIF1" s="624"/>
      <c r="VIG1" s="624"/>
      <c r="VIH1" s="624"/>
      <c r="VII1" s="624"/>
      <c r="VIJ1" s="624"/>
      <c r="VIK1" s="624"/>
      <c r="VIL1" s="624"/>
      <c r="VIM1" s="624"/>
      <c r="VIN1" s="624"/>
      <c r="VIO1" s="624"/>
      <c r="VIP1" s="625"/>
      <c r="VIQ1" s="623"/>
      <c r="VIR1" s="624"/>
      <c r="VIS1" s="624"/>
      <c r="VIT1" s="624"/>
      <c r="VIU1" s="624"/>
      <c r="VIV1" s="624"/>
      <c r="VIW1" s="624"/>
      <c r="VIX1" s="624"/>
      <c r="VIY1" s="624"/>
      <c r="VIZ1" s="624"/>
      <c r="VJA1" s="624"/>
      <c r="VJB1" s="624"/>
      <c r="VJC1" s="624"/>
      <c r="VJD1" s="624"/>
      <c r="VJE1" s="624"/>
      <c r="VJF1" s="624"/>
      <c r="VJG1" s="624"/>
      <c r="VJH1" s="624"/>
      <c r="VJI1" s="624"/>
      <c r="VJJ1" s="624"/>
      <c r="VJK1" s="624"/>
      <c r="VJL1" s="624"/>
      <c r="VJM1" s="624"/>
      <c r="VJN1" s="624"/>
      <c r="VJO1" s="624"/>
      <c r="VJP1" s="625"/>
      <c r="VJQ1" s="623"/>
      <c r="VJR1" s="624"/>
      <c r="VJS1" s="624"/>
      <c r="VJT1" s="624"/>
      <c r="VJU1" s="624"/>
      <c r="VJV1" s="624"/>
      <c r="VJW1" s="624"/>
      <c r="VJX1" s="624"/>
      <c r="VJY1" s="624"/>
      <c r="VJZ1" s="624"/>
      <c r="VKA1" s="624"/>
      <c r="VKB1" s="624"/>
      <c r="VKC1" s="624"/>
      <c r="VKD1" s="624"/>
      <c r="VKE1" s="624"/>
      <c r="VKF1" s="624"/>
      <c r="VKG1" s="624"/>
      <c r="VKH1" s="624"/>
      <c r="VKI1" s="624"/>
      <c r="VKJ1" s="624"/>
      <c r="VKK1" s="624"/>
      <c r="VKL1" s="624"/>
      <c r="VKM1" s="624"/>
      <c r="VKN1" s="624"/>
      <c r="VKO1" s="624"/>
      <c r="VKP1" s="625"/>
      <c r="VKQ1" s="623"/>
      <c r="VKR1" s="624"/>
      <c r="VKS1" s="624"/>
      <c r="VKT1" s="624"/>
      <c r="VKU1" s="624"/>
      <c r="VKV1" s="624"/>
      <c r="VKW1" s="624"/>
      <c r="VKX1" s="624"/>
      <c r="VKY1" s="624"/>
      <c r="VKZ1" s="624"/>
      <c r="VLA1" s="624"/>
      <c r="VLB1" s="624"/>
      <c r="VLC1" s="624"/>
      <c r="VLD1" s="624"/>
      <c r="VLE1" s="624"/>
      <c r="VLF1" s="624"/>
      <c r="VLG1" s="624"/>
      <c r="VLH1" s="624"/>
      <c r="VLI1" s="624"/>
      <c r="VLJ1" s="624"/>
      <c r="VLK1" s="624"/>
      <c r="VLL1" s="624"/>
      <c r="VLM1" s="624"/>
      <c r="VLN1" s="624"/>
      <c r="VLO1" s="624"/>
      <c r="VLP1" s="625"/>
      <c r="VLQ1" s="623"/>
      <c r="VLR1" s="624"/>
      <c r="VLS1" s="624"/>
      <c r="VLT1" s="624"/>
      <c r="VLU1" s="624"/>
      <c r="VLV1" s="624"/>
      <c r="VLW1" s="624"/>
      <c r="VLX1" s="624"/>
      <c r="VLY1" s="624"/>
      <c r="VLZ1" s="624"/>
      <c r="VMA1" s="624"/>
      <c r="VMB1" s="624"/>
      <c r="VMC1" s="624"/>
      <c r="VMD1" s="624"/>
      <c r="VME1" s="624"/>
      <c r="VMF1" s="624"/>
      <c r="VMG1" s="624"/>
      <c r="VMH1" s="624"/>
      <c r="VMI1" s="624"/>
      <c r="VMJ1" s="624"/>
      <c r="VMK1" s="624"/>
      <c r="VML1" s="624"/>
      <c r="VMM1" s="624"/>
      <c r="VMN1" s="624"/>
      <c r="VMO1" s="624"/>
      <c r="VMP1" s="625"/>
      <c r="VMQ1" s="623"/>
      <c r="VMR1" s="624"/>
      <c r="VMS1" s="624"/>
      <c r="VMT1" s="624"/>
      <c r="VMU1" s="624"/>
      <c r="VMV1" s="624"/>
      <c r="VMW1" s="624"/>
      <c r="VMX1" s="624"/>
      <c r="VMY1" s="624"/>
      <c r="VMZ1" s="624"/>
      <c r="VNA1" s="624"/>
      <c r="VNB1" s="624"/>
      <c r="VNC1" s="624"/>
      <c r="VND1" s="624"/>
      <c r="VNE1" s="624"/>
      <c r="VNF1" s="624"/>
      <c r="VNG1" s="624"/>
      <c r="VNH1" s="624"/>
      <c r="VNI1" s="624"/>
      <c r="VNJ1" s="624"/>
      <c r="VNK1" s="624"/>
      <c r="VNL1" s="624"/>
      <c r="VNM1" s="624"/>
      <c r="VNN1" s="624"/>
      <c r="VNO1" s="624"/>
      <c r="VNP1" s="625"/>
      <c r="VNQ1" s="623"/>
      <c r="VNR1" s="624"/>
      <c r="VNS1" s="624"/>
      <c r="VNT1" s="624"/>
      <c r="VNU1" s="624"/>
      <c r="VNV1" s="624"/>
      <c r="VNW1" s="624"/>
      <c r="VNX1" s="624"/>
      <c r="VNY1" s="624"/>
      <c r="VNZ1" s="624"/>
      <c r="VOA1" s="624"/>
      <c r="VOB1" s="624"/>
      <c r="VOC1" s="624"/>
      <c r="VOD1" s="624"/>
      <c r="VOE1" s="624"/>
      <c r="VOF1" s="624"/>
      <c r="VOG1" s="624"/>
      <c r="VOH1" s="624"/>
      <c r="VOI1" s="624"/>
      <c r="VOJ1" s="624"/>
      <c r="VOK1" s="624"/>
      <c r="VOL1" s="624"/>
      <c r="VOM1" s="624"/>
      <c r="VON1" s="624"/>
      <c r="VOO1" s="624"/>
      <c r="VOP1" s="625"/>
      <c r="VOQ1" s="623"/>
      <c r="VOR1" s="624"/>
      <c r="VOS1" s="624"/>
      <c r="VOT1" s="624"/>
      <c r="VOU1" s="624"/>
      <c r="VOV1" s="624"/>
      <c r="VOW1" s="624"/>
      <c r="VOX1" s="624"/>
      <c r="VOY1" s="624"/>
      <c r="VOZ1" s="624"/>
      <c r="VPA1" s="624"/>
      <c r="VPB1" s="624"/>
      <c r="VPC1" s="624"/>
      <c r="VPD1" s="624"/>
      <c r="VPE1" s="624"/>
      <c r="VPF1" s="624"/>
      <c r="VPG1" s="624"/>
      <c r="VPH1" s="624"/>
      <c r="VPI1" s="624"/>
      <c r="VPJ1" s="624"/>
      <c r="VPK1" s="624"/>
      <c r="VPL1" s="624"/>
      <c r="VPM1" s="624"/>
      <c r="VPN1" s="624"/>
      <c r="VPO1" s="624"/>
      <c r="VPP1" s="625"/>
      <c r="VPQ1" s="623"/>
      <c r="VPR1" s="624"/>
      <c r="VPS1" s="624"/>
      <c r="VPT1" s="624"/>
      <c r="VPU1" s="624"/>
      <c r="VPV1" s="624"/>
      <c r="VPW1" s="624"/>
      <c r="VPX1" s="624"/>
      <c r="VPY1" s="624"/>
      <c r="VPZ1" s="624"/>
      <c r="VQA1" s="624"/>
      <c r="VQB1" s="624"/>
      <c r="VQC1" s="624"/>
      <c r="VQD1" s="624"/>
      <c r="VQE1" s="624"/>
      <c r="VQF1" s="624"/>
      <c r="VQG1" s="624"/>
      <c r="VQH1" s="624"/>
      <c r="VQI1" s="624"/>
      <c r="VQJ1" s="624"/>
      <c r="VQK1" s="624"/>
      <c r="VQL1" s="624"/>
      <c r="VQM1" s="624"/>
      <c r="VQN1" s="624"/>
      <c r="VQO1" s="624"/>
      <c r="VQP1" s="625"/>
      <c r="VQQ1" s="623"/>
      <c r="VQR1" s="624"/>
      <c r="VQS1" s="624"/>
      <c r="VQT1" s="624"/>
      <c r="VQU1" s="624"/>
      <c r="VQV1" s="624"/>
      <c r="VQW1" s="624"/>
      <c r="VQX1" s="624"/>
      <c r="VQY1" s="624"/>
      <c r="VQZ1" s="624"/>
      <c r="VRA1" s="624"/>
      <c r="VRB1" s="624"/>
      <c r="VRC1" s="624"/>
      <c r="VRD1" s="624"/>
      <c r="VRE1" s="624"/>
      <c r="VRF1" s="624"/>
      <c r="VRG1" s="624"/>
      <c r="VRH1" s="624"/>
      <c r="VRI1" s="624"/>
      <c r="VRJ1" s="624"/>
      <c r="VRK1" s="624"/>
      <c r="VRL1" s="624"/>
      <c r="VRM1" s="624"/>
      <c r="VRN1" s="624"/>
      <c r="VRO1" s="624"/>
      <c r="VRP1" s="625"/>
      <c r="VRQ1" s="623"/>
      <c r="VRR1" s="624"/>
      <c r="VRS1" s="624"/>
      <c r="VRT1" s="624"/>
      <c r="VRU1" s="624"/>
      <c r="VRV1" s="624"/>
      <c r="VRW1" s="624"/>
      <c r="VRX1" s="624"/>
      <c r="VRY1" s="624"/>
      <c r="VRZ1" s="624"/>
      <c r="VSA1" s="624"/>
      <c r="VSB1" s="624"/>
      <c r="VSC1" s="624"/>
      <c r="VSD1" s="624"/>
      <c r="VSE1" s="624"/>
      <c r="VSF1" s="624"/>
      <c r="VSG1" s="624"/>
      <c r="VSH1" s="624"/>
      <c r="VSI1" s="624"/>
      <c r="VSJ1" s="624"/>
      <c r="VSK1" s="624"/>
      <c r="VSL1" s="624"/>
      <c r="VSM1" s="624"/>
      <c r="VSN1" s="624"/>
      <c r="VSO1" s="624"/>
      <c r="VSP1" s="625"/>
      <c r="VSQ1" s="623"/>
      <c r="VSR1" s="624"/>
      <c r="VSS1" s="624"/>
      <c r="VST1" s="624"/>
      <c r="VSU1" s="624"/>
      <c r="VSV1" s="624"/>
      <c r="VSW1" s="624"/>
      <c r="VSX1" s="624"/>
      <c r="VSY1" s="624"/>
      <c r="VSZ1" s="624"/>
      <c r="VTA1" s="624"/>
      <c r="VTB1" s="624"/>
      <c r="VTC1" s="624"/>
      <c r="VTD1" s="624"/>
      <c r="VTE1" s="624"/>
      <c r="VTF1" s="624"/>
      <c r="VTG1" s="624"/>
      <c r="VTH1" s="624"/>
      <c r="VTI1" s="624"/>
      <c r="VTJ1" s="624"/>
      <c r="VTK1" s="624"/>
      <c r="VTL1" s="624"/>
      <c r="VTM1" s="624"/>
      <c r="VTN1" s="624"/>
      <c r="VTO1" s="624"/>
      <c r="VTP1" s="625"/>
      <c r="VTQ1" s="623"/>
      <c r="VTR1" s="624"/>
      <c r="VTS1" s="624"/>
      <c r="VTT1" s="624"/>
      <c r="VTU1" s="624"/>
      <c r="VTV1" s="624"/>
      <c r="VTW1" s="624"/>
      <c r="VTX1" s="624"/>
      <c r="VTY1" s="624"/>
      <c r="VTZ1" s="624"/>
      <c r="VUA1" s="624"/>
      <c r="VUB1" s="624"/>
      <c r="VUC1" s="624"/>
      <c r="VUD1" s="624"/>
      <c r="VUE1" s="624"/>
      <c r="VUF1" s="624"/>
      <c r="VUG1" s="624"/>
      <c r="VUH1" s="624"/>
      <c r="VUI1" s="624"/>
      <c r="VUJ1" s="624"/>
      <c r="VUK1" s="624"/>
      <c r="VUL1" s="624"/>
      <c r="VUM1" s="624"/>
      <c r="VUN1" s="624"/>
      <c r="VUO1" s="624"/>
      <c r="VUP1" s="625"/>
      <c r="VUQ1" s="623"/>
      <c r="VUR1" s="624"/>
      <c r="VUS1" s="624"/>
      <c r="VUT1" s="624"/>
      <c r="VUU1" s="624"/>
      <c r="VUV1" s="624"/>
      <c r="VUW1" s="624"/>
      <c r="VUX1" s="624"/>
      <c r="VUY1" s="624"/>
      <c r="VUZ1" s="624"/>
      <c r="VVA1" s="624"/>
      <c r="VVB1" s="624"/>
      <c r="VVC1" s="624"/>
      <c r="VVD1" s="624"/>
      <c r="VVE1" s="624"/>
      <c r="VVF1" s="624"/>
      <c r="VVG1" s="624"/>
      <c r="VVH1" s="624"/>
      <c r="VVI1" s="624"/>
      <c r="VVJ1" s="624"/>
      <c r="VVK1" s="624"/>
      <c r="VVL1" s="624"/>
      <c r="VVM1" s="624"/>
      <c r="VVN1" s="624"/>
      <c r="VVO1" s="624"/>
      <c r="VVP1" s="625"/>
      <c r="VVQ1" s="623"/>
      <c r="VVR1" s="624"/>
      <c r="VVS1" s="624"/>
      <c r="VVT1" s="624"/>
      <c r="VVU1" s="624"/>
      <c r="VVV1" s="624"/>
      <c r="VVW1" s="624"/>
      <c r="VVX1" s="624"/>
      <c r="VVY1" s="624"/>
      <c r="VVZ1" s="624"/>
      <c r="VWA1" s="624"/>
      <c r="VWB1" s="624"/>
      <c r="VWC1" s="624"/>
      <c r="VWD1" s="624"/>
      <c r="VWE1" s="624"/>
      <c r="VWF1" s="624"/>
      <c r="VWG1" s="624"/>
      <c r="VWH1" s="624"/>
      <c r="VWI1" s="624"/>
      <c r="VWJ1" s="624"/>
      <c r="VWK1" s="624"/>
      <c r="VWL1" s="624"/>
      <c r="VWM1" s="624"/>
      <c r="VWN1" s="624"/>
      <c r="VWO1" s="624"/>
      <c r="VWP1" s="625"/>
      <c r="VWQ1" s="623"/>
      <c r="VWR1" s="624"/>
      <c r="VWS1" s="624"/>
      <c r="VWT1" s="624"/>
      <c r="VWU1" s="624"/>
      <c r="VWV1" s="624"/>
      <c r="VWW1" s="624"/>
      <c r="VWX1" s="624"/>
      <c r="VWY1" s="624"/>
      <c r="VWZ1" s="624"/>
      <c r="VXA1" s="624"/>
      <c r="VXB1" s="624"/>
      <c r="VXC1" s="624"/>
      <c r="VXD1" s="624"/>
      <c r="VXE1" s="624"/>
      <c r="VXF1" s="624"/>
      <c r="VXG1" s="624"/>
      <c r="VXH1" s="624"/>
      <c r="VXI1" s="624"/>
      <c r="VXJ1" s="624"/>
      <c r="VXK1" s="624"/>
      <c r="VXL1" s="624"/>
      <c r="VXM1" s="624"/>
      <c r="VXN1" s="624"/>
      <c r="VXO1" s="624"/>
      <c r="VXP1" s="625"/>
      <c r="VXQ1" s="623"/>
      <c r="VXR1" s="624"/>
      <c r="VXS1" s="624"/>
      <c r="VXT1" s="624"/>
      <c r="VXU1" s="624"/>
      <c r="VXV1" s="624"/>
      <c r="VXW1" s="624"/>
      <c r="VXX1" s="624"/>
      <c r="VXY1" s="624"/>
      <c r="VXZ1" s="624"/>
      <c r="VYA1" s="624"/>
      <c r="VYB1" s="624"/>
      <c r="VYC1" s="624"/>
      <c r="VYD1" s="624"/>
      <c r="VYE1" s="624"/>
      <c r="VYF1" s="624"/>
      <c r="VYG1" s="624"/>
      <c r="VYH1" s="624"/>
      <c r="VYI1" s="624"/>
      <c r="VYJ1" s="624"/>
      <c r="VYK1" s="624"/>
      <c r="VYL1" s="624"/>
      <c r="VYM1" s="624"/>
      <c r="VYN1" s="624"/>
      <c r="VYO1" s="624"/>
      <c r="VYP1" s="625"/>
      <c r="VYQ1" s="623"/>
      <c r="VYR1" s="624"/>
      <c r="VYS1" s="624"/>
      <c r="VYT1" s="624"/>
      <c r="VYU1" s="624"/>
      <c r="VYV1" s="624"/>
      <c r="VYW1" s="624"/>
      <c r="VYX1" s="624"/>
      <c r="VYY1" s="624"/>
      <c r="VYZ1" s="624"/>
      <c r="VZA1" s="624"/>
      <c r="VZB1" s="624"/>
      <c r="VZC1" s="624"/>
      <c r="VZD1" s="624"/>
      <c r="VZE1" s="624"/>
      <c r="VZF1" s="624"/>
      <c r="VZG1" s="624"/>
      <c r="VZH1" s="624"/>
      <c r="VZI1" s="624"/>
      <c r="VZJ1" s="624"/>
      <c r="VZK1" s="624"/>
      <c r="VZL1" s="624"/>
      <c r="VZM1" s="624"/>
      <c r="VZN1" s="624"/>
      <c r="VZO1" s="624"/>
      <c r="VZP1" s="625"/>
      <c r="VZQ1" s="623"/>
      <c r="VZR1" s="624"/>
      <c r="VZS1" s="624"/>
      <c r="VZT1" s="624"/>
      <c r="VZU1" s="624"/>
      <c r="VZV1" s="624"/>
      <c r="VZW1" s="624"/>
      <c r="VZX1" s="624"/>
      <c r="VZY1" s="624"/>
      <c r="VZZ1" s="624"/>
      <c r="WAA1" s="624"/>
      <c r="WAB1" s="624"/>
      <c r="WAC1" s="624"/>
      <c r="WAD1" s="624"/>
      <c r="WAE1" s="624"/>
      <c r="WAF1" s="624"/>
      <c r="WAG1" s="624"/>
      <c r="WAH1" s="624"/>
      <c r="WAI1" s="624"/>
      <c r="WAJ1" s="624"/>
      <c r="WAK1" s="624"/>
      <c r="WAL1" s="624"/>
      <c r="WAM1" s="624"/>
      <c r="WAN1" s="624"/>
      <c r="WAO1" s="624"/>
      <c r="WAP1" s="625"/>
      <c r="WAQ1" s="623"/>
      <c r="WAR1" s="624"/>
      <c r="WAS1" s="624"/>
      <c r="WAT1" s="624"/>
      <c r="WAU1" s="624"/>
      <c r="WAV1" s="624"/>
      <c r="WAW1" s="624"/>
      <c r="WAX1" s="624"/>
      <c r="WAY1" s="624"/>
      <c r="WAZ1" s="624"/>
      <c r="WBA1" s="624"/>
      <c r="WBB1" s="624"/>
      <c r="WBC1" s="624"/>
      <c r="WBD1" s="624"/>
      <c r="WBE1" s="624"/>
      <c r="WBF1" s="624"/>
      <c r="WBG1" s="624"/>
      <c r="WBH1" s="624"/>
      <c r="WBI1" s="624"/>
      <c r="WBJ1" s="624"/>
      <c r="WBK1" s="624"/>
      <c r="WBL1" s="624"/>
      <c r="WBM1" s="624"/>
      <c r="WBN1" s="624"/>
      <c r="WBO1" s="624"/>
      <c r="WBP1" s="625"/>
      <c r="WBQ1" s="623"/>
      <c r="WBR1" s="624"/>
      <c r="WBS1" s="624"/>
      <c r="WBT1" s="624"/>
      <c r="WBU1" s="624"/>
      <c r="WBV1" s="624"/>
      <c r="WBW1" s="624"/>
      <c r="WBX1" s="624"/>
      <c r="WBY1" s="624"/>
      <c r="WBZ1" s="624"/>
      <c r="WCA1" s="624"/>
      <c r="WCB1" s="624"/>
      <c r="WCC1" s="624"/>
      <c r="WCD1" s="624"/>
      <c r="WCE1" s="624"/>
      <c r="WCF1" s="624"/>
      <c r="WCG1" s="624"/>
      <c r="WCH1" s="624"/>
      <c r="WCI1" s="624"/>
      <c r="WCJ1" s="624"/>
      <c r="WCK1" s="624"/>
      <c r="WCL1" s="624"/>
      <c r="WCM1" s="624"/>
      <c r="WCN1" s="624"/>
      <c r="WCO1" s="624"/>
      <c r="WCP1" s="625"/>
      <c r="WCQ1" s="623"/>
      <c r="WCR1" s="624"/>
      <c r="WCS1" s="624"/>
      <c r="WCT1" s="624"/>
      <c r="WCU1" s="624"/>
      <c r="WCV1" s="624"/>
      <c r="WCW1" s="624"/>
      <c r="WCX1" s="624"/>
      <c r="WCY1" s="624"/>
      <c r="WCZ1" s="624"/>
      <c r="WDA1" s="624"/>
      <c r="WDB1" s="624"/>
      <c r="WDC1" s="624"/>
      <c r="WDD1" s="624"/>
      <c r="WDE1" s="624"/>
      <c r="WDF1" s="624"/>
      <c r="WDG1" s="624"/>
      <c r="WDH1" s="624"/>
      <c r="WDI1" s="624"/>
      <c r="WDJ1" s="624"/>
      <c r="WDK1" s="624"/>
      <c r="WDL1" s="624"/>
      <c r="WDM1" s="624"/>
      <c r="WDN1" s="624"/>
      <c r="WDO1" s="624"/>
      <c r="WDP1" s="625"/>
      <c r="WDQ1" s="623"/>
      <c r="WDR1" s="624"/>
      <c r="WDS1" s="624"/>
      <c r="WDT1" s="624"/>
      <c r="WDU1" s="624"/>
      <c r="WDV1" s="624"/>
      <c r="WDW1" s="624"/>
      <c r="WDX1" s="624"/>
      <c r="WDY1" s="624"/>
      <c r="WDZ1" s="624"/>
      <c r="WEA1" s="624"/>
      <c r="WEB1" s="624"/>
      <c r="WEC1" s="624"/>
      <c r="WED1" s="624"/>
      <c r="WEE1" s="624"/>
      <c r="WEF1" s="624"/>
      <c r="WEG1" s="624"/>
      <c r="WEH1" s="624"/>
      <c r="WEI1" s="624"/>
      <c r="WEJ1" s="624"/>
      <c r="WEK1" s="624"/>
      <c r="WEL1" s="624"/>
      <c r="WEM1" s="624"/>
      <c r="WEN1" s="624"/>
      <c r="WEO1" s="624"/>
      <c r="WEP1" s="625"/>
      <c r="WEQ1" s="623"/>
      <c r="WER1" s="624"/>
      <c r="WES1" s="624"/>
      <c r="WET1" s="624"/>
      <c r="WEU1" s="624"/>
      <c r="WEV1" s="624"/>
      <c r="WEW1" s="624"/>
      <c r="WEX1" s="624"/>
      <c r="WEY1" s="624"/>
      <c r="WEZ1" s="624"/>
      <c r="WFA1" s="624"/>
      <c r="WFB1" s="624"/>
      <c r="WFC1" s="624"/>
      <c r="WFD1" s="624"/>
      <c r="WFE1" s="624"/>
      <c r="WFF1" s="624"/>
      <c r="WFG1" s="624"/>
      <c r="WFH1" s="624"/>
      <c r="WFI1" s="624"/>
      <c r="WFJ1" s="624"/>
      <c r="WFK1" s="624"/>
      <c r="WFL1" s="624"/>
      <c r="WFM1" s="624"/>
      <c r="WFN1" s="624"/>
      <c r="WFO1" s="624"/>
      <c r="WFP1" s="625"/>
      <c r="WFQ1" s="623"/>
      <c r="WFR1" s="624"/>
      <c r="WFS1" s="624"/>
      <c r="WFT1" s="624"/>
      <c r="WFU1" s="624"/>
      <c r="WFV1" s="624"/>
      <c r="WFW1" s="624"/>
      <c r="WFX1" s="624"/>
      <c r="WFY1" s="624"/>
      <c r="WFZ1" s="624"/>
      <c r="WGA1" s="624"/>
      <c r="WGB1" s="624"/>
      <c r="WGC1" s="624"/>
      <c r="WGD1" s="624"/>
      <c r="WGE1" s="624"/>
      <c r="WGF1" s="624"/>
      <c r="WGG1" s="624"/>
      <c r="WGH1" s="624"/>
      <c r="WGI1" s="624"/>
      <c r="WGJ1" s="624"/>
      <c r="WGK1" s="624"/>
      <c r="WGL1" s="624"/>
      <c r="WGM1" s="624"/>
      <c r="WGN1" s="624"/>
      <c r="WGO1" s="624"/>
      <c r="WGP1" s="625"/>
      <c r="WGQ1" s="623"/>
      <c r="WGR1" s="624"/>
      <c r="WGS1" s="624"/>
      <c r="WGT1" s="624"/>
      <c r="WGU1" s="624"/>
      <c r="WGV1" s="624"/>
      <c r="WGW1" s="624"/>
      <c r="WGX1" s="624"/>
      <c r="WGY1" s="624"/>
      <c r="WGZ1" s="624"/>
      <c r="WHA1" s="624"/>
      <c r="WHB1" s="624"/>
      <c r="WHC1" s="624"/>
      <c r="WHD1" s="624"/>
      <c r="WHE1" s="624"/>
      <c r="WHF1" s="624"/>
      <c r="WHG1" s="624"/>
      <c r="WHH1" s="624"/>
      <c r="WHI1" s="624"/>
      <c r="WHJ1" s="624"/>
      <c r="WHK1" s="624"/>
      <c r="WHL1" s="624"/>
      <c r="WHM1" s="624"/>
      <c r="WHN1" s="624"/>
      <c r="WHO1" s="624"/>
      <c r="WHP1" s="625"/>
      <c r="WHQ1" s="623"/>
      <c r="WHR1" s="624"/>
      <c r="WHS1" s="624"/>
      <c r="WHT1" s="624"/>
      <c r="WHU1" s="624"/>
      <c r="WHV1" s="624"/>
      <c r="WHW1" s="624"/>
      <c r="WHX1" s="624"/>
      <c r="WHY1" s="624"/>
      <c r="WHZ1" s="624"/>
      <c r="WIA1" s="624"/>
      <c r="WIB1" s="624"/>
      <c r="WIC1" s="624"/>
      <c r="WID1" s="624"/>
      <c r="WIE1" s="624"/>
      <c r="WIF1" s="624"/>
      <c r="WIG1" s="624"/>
      <c r="WIH1" s="624"/>
      <c r="WII1" s="624"/>
      <c r="WIJ1" s="624"/>
      <c r="WIK1" s="624"/>
      <c r="WIL1" s="624"/>
      <c r="WIM1" s="624"/>
      <c r="WIN1" s="624"/>
      <c r="WIO1" s="624"/>
      <c r="WIP1" s="625"/>
      <c r="WIQ1" s="623"/>
      <c r="WIR1" s="624"/>
      <c r="WIS1" s="624"/>
      <c r="WIT1" s="624"/>
      <c r="WIU1" s="624"/>
      <c r="WIV1" s="624"/>
      <c r="WIW1" s="624"/>
      <c r="WIX1" s="624"/>
      <c r="WIY1" s="624"/>
      <c r="WIZ1" s="624"/>
      <c r="WJA1" s="624"/>
      <c r="WJB1" s="624"/>
      <c r="WJC1" s="624"/>
      <c r="WJD1" s="624"/>
      <c r="WJE1" s="624"/>
      <c r="WJF1" s="624"/>
      <c r="WJG1" s="624"/>
      <c r="WJH1" s="624"/>
      <c r="WJI1" s="624"/>
      <c r="WJJ1" s="624"/>
      <c r="WJK1" s="624"/>
      <c r="WJL1" s="624"/>
      <c r="WJM1" s="624"/>
      <c r="WJN1" s="624"/>
      <c r="WJO1" s="624"/>
      <c r="WJP1" s="625"/>
      <c r="WJQ1" s="623"/>
      <c r="WJR1" s="624"/>
      <c r="WJS1" s="624"/>
      <c r="WJT1" s="624"/>
      <c r="WJU1" s="624"/>
      <c r="WJV1" s="624"/>
      <c r="WJW1" s="624"/>
      <c r="WJX1" s="624"/>
      <c r="WJY1" s="624"/>
      <c r="WJZ1" s="624"/>
      <c r="WKA1" s="624"/>
      <c r="WKB1" s="624"/>
      <c r="WKC1" s="624"/>
      <c r="WKD1" s="624"/>
      <c r="WKE1" s="624"/>
      <c r="WKF1" s="624"/>
      <c r="WKG1" s="624"/>
      <c r="WKH1" s="624"/>
      <c r="WKI1" s="624"/>
      <c r="WKJ1" s="624"/>
      <c r="WKK1" s="624"/>
      <c r="WKL1" s="624"/>
      <c r="WKM1" s="624"/>
      <c r="WKN1" s="624"/>
      <c r="WKO1" s="624"/>
      <c r="WKP1" s="625"/>
      <c r="WKQ1" s="623"/>
      <c r="WKR1" s="624"/>
      <c r="WKS1" s="624"/>
      <c r="WKT1" s="624"/>
      <c r="WKU1" s="624"/>
      <c r="WKV1" s="624"/>
      <c r="WKW1" s="624"/>
      <c r="WKX1" s="624"/>
      <c r="WKY1" s="624"/>
      <c r="WKZ1" s="624"/>
      <c r="WLA1" s="624"/>
      <c r="WLB1" s="624"/>
      <c r="WLC1" s="624"/>
      <c r="WLD1" s="624"/>
      <c r="WLE1" s="624"/>
      <c r="WLF1" s="624"/>
      <c r="WLG1" s="624"/>
      <c r="WLH1" s="624"/>
      <c r="WLI1" s="624"/>
      <c r="WLJ1" s="624"/>
      <c r="WLK1" s="624"/>
      <c r="WLL1" s="624"/>
      <c r="WLM1" s="624"/>
      <c r="WLN1" s="624"/>
      <c r="WLO1" s="624"/>
      <c r="WLP1" s="625"/>
      <c r="WLQ1" s="623"/>
      <c r="WLR1" s="624"/>
      <c r="WLS1" s="624"/>
      <c r="WLT1" s="624"/>
      <c r="WLU1" s="624"/>
      <c r="WLV1" s="624"/>
      <c r="WLW1" s="624"/>
      <c r="WLX1" s="624"/>
      <c r="WLY1" s="624"/>
      <c r="WLZ1" s="624"/>
      <c r="WMA1" s="624"/>
      <c r="WMB1" s="624"/>
      <c r="WMC1" s="624"/>
      <c r="WMD1" s="624"/>
      <c r="WME1" s="624"/>
      <c r="WMF1" s="624"/>
      <c r="WMG1" s="624"/>
      <c r="WMH1" s="624"/>
      <c r="WMI1" s="624"/>
      <c r="WMJ1" s="624"/>
      <c r="WMK1" s="624"/>
      <c r="WML1" s="624"/>
      <c r="WMM1" s="624"/>
      <c r="WMN1" s="624"/>
      <c r="WMO1" s="624"/>
      <c r="WMP1" s="625"/>
      <c r="WMQ1" s="623"/>
      <c r="WMR1" s="624"/>
      <c r="WMS1" s="624"/>
      <c r="WMT1" s="624"/>
      <c r="WMU1" s="624"/>
      <c r="WMV1" s="624"/>
      <c r="WMW1" s="624"/>
      <c r="WMX1" s="624"/>
      <c r="WMY1" s="624"/>
      <c r="WMZ1" s="624"/>
      <c r="WNA1" s="624"/>
      <c r="WNB1" s="624"/>
      <c r="WNC1" s="624"/>
      <c r="WND1" s="624"/>
      <c r="WNE1" s="624"/>
      <c r="WNF1" s="624"/>
      <c r="WNG1" s="624"/>
      <c r="WNH1" s="624"/>
      <c r="WNI1" s="624"/>
      <c r="WNJ1" s="624"/>
      <c r="WNK1" s="624"/>
      <c r="WNL1" s="624"/>
      <c r="WNM1" s="624"/>
      <c r="WNN1" s="624"/>
      <c r="WNO1" s="624"/>
      <c r="WNP1" s="625"/>
      <c r="WNQ1" s="623"/>
      <c r="WNR1" s="624"/>
      <c r="WNS1" s="624"/>
      <c r="WNT1" s="624"/>
      <c r="WNU1" s="624"/>
      <c r="WNV1" s="624"/>
      <c r="WNW1" s="624"/>
      <c r="WNX1" s="624"/>
      <c r="WNY1" s="624"/>
      <c r="WNZ1" s="624"/>
      <c r="WOA1" s="624"/>
      <c r="WOB1" s="624"/>
      <c r="WOC1" s="624"/>
      <c r="WOD1" s="624"/>
      <c r="WOE1" s="624"/>
      <c r="WOF1" s="624"/>
      <c r="WOG1" s="624"/>
      <c r="WOH1" s="624"/>
      <c r="WOI1" s="624"/>
      <c r="WOJ1" s="624"/>
      <c r="WOK1" s="624"/>
      <c r="WOL1" s="624"/>
      <c r="WOM1" s="624"/>
      <c r="WON1" s="624"/>
      <c r="WOO1" s="624"/>
      <c r="WOP1" s="625"/>
      <c r="WOQ1" s="623"/>
      <c r="WOR1" s="624"/>
      <c r="WOS1" s="624"/>
      <c r="WOT1" s="624"/>
      <c r="WOU1" s="624"/>
      <c r="WOV1" s="624"/>
      <c r="WOW1" s="624"/>
      <c r="WOX1" s="624"/>
      <c r="WOY1" s="624"/>
      <c r="WOZ1" s="624"/>
      <c r="WPA1" s="624"/>
      <c r="WPB1" s="624"/>
      <c r="WPC1" s="624"/>
      <c r="WPD1" s="624"/>
      <c r="WPE1" s="624"/>
      <c r="WPF1" s="624"/>
      <c r="WPG1" s="624"/>
      <c r="WPH1" s="624"/>
      <c r="WPI1" s="624"/>
      <c r="WPJ1" s="624"/>
      <c r="WPK1" s="624"/>
      <c r="WPL1" s="624"/>
      <c r="WPM1" s="624"/>
      <c r="WPN1" s="624"/>
      <c r="WPO1" s="624"/>
      <c r="WPP1" s="625"/>
      <c r="WPQ1" s="623"/>
      <c r="WPR1" s="624"/>
      <c r="WPS1" s="624"/>
      <c r="WPT1" s="624"/>
      <c r="WPU1" s="624"/>
      <c r="WPV1" s="624"/>
      <c r="WPW1" s="624"/>
      <c r="WPX1" s="624"/>
      <c r="WPY1" s="624"/>
      <c r="WPZ1" s="624"/>
      <c r="WQA1" s="624"/>
      <c r="WQB1" s="624"/>
      <c r="WQC1" s="624"/>
      <c r="WQD1" s="624"/>
      <c r="WQE1" s="624"/>
      <c r="WQF1" s="624"/>
      <c r="WQG1" s="624"/>
      <c r="WQH1" s="624"/>
      <c r="WQI1" s="624"/>
      <c r="WQJ1" s="624"/>
      <c r="WQK1" s="624"/>
      <c r="WQL1" s="624"/>
      <c r="WQM1" s="624"/>
      <c r="WQN1" s="624"/>
      <c r="WQO1" s="624"/>
      <c r="WQP1" s="625"/>
      <c r="WQQ1" s="623"/>
      <c r="WQR1" s="624"/>
      <c r="WQS1" s="624"/>
      <c r="WQT1" s="624"/>
      <c r="WQU1" s="624"/>
      <c r="WQV1" s="624"/>
      <c r="WQW1" s="624"/>
      <c r="WQX1" s="624"/>
      <c r="WQY1" s="624"/>
      <c r="WQZ1" s="624"/>
      <c r="WRA1" s="624"/>
      <c r="WRB1" s="624"/>
      <c r="WRC1" s="624"/>
      <c r="WRD1" s="624"/>
      <c r="WRE1" s="624"/>
      <c r="WRF1" s="624"/>
      <c r="WRG1" s="624"/>
      <c r="WRH1" s="624"/>
      <c r="WRI1" s="624"/>
      <c r="WRJ1" s="624"/>
      <c r="WRK1" s="624"/>
      <c r="WRL1" s="624"/>
      <c r="WRM1" s="624"/>
      <c r="WRN1" s="624"/>
      <c r="WRO1" s="624"/>
      <c r="WRP1" s="625"/>
      <c r="WRQ1" s="623"/>
      <c r="WRR1" s="624"/>
      <c r="WRS1" s="624"/>
      <c r="WRT1" s="624"/>
      <c r="WRU1" s="624"/>
      <c r="WRV1" s="624"/>
      <c r="WRW1" s="624"/>
      <c r="WRX1" s="624"/>
      <c r="WRY1" s="624"/>
      <c r="WRZ1" s="624"/>
      <c r="WSA1" s="624"/>
      <c r="WSB1" s="624"/>
      <c r="WSC1" s="624"/>
      <c r="WSD1" s="624"/>
      <c r="WSE1" s="624"/>
      <c r="WSF1" s="624"/>
      <c r="WSG1" s="624"/>
      <c r="WSH1" s="624"/>
      <c r="WSI1" s="624"/>
      <c r="WSJ1" s="624"/>
      <c r="WSK1" s="624"/>
      <c r="WSL1" s="624"/>
      <c r="WSM1" s="624"/>
      <c r="WSN1" s="624"/>
      <c r="WSO1" s="624"/>
      <c r="WSP1" s="625"/>
      <c r="WSQ1" s="623"/>
      <c r="WSR1" s="624"/>
      <c r="WSS1" s="624"/>
      <c r="WST1" s="624"/>
      <c r="WSU1" s="624"/>
      <c r="WSV1" s="624"/>
      <c r="WSW1" s="624"/>
      <c r="WSX1" s="624"/>
      <c r="WSY1" s="624"/>
      <c r="WSZ1" s="624"/>
      <c r="WTA1" s="624"/>
      <c r="WTB1" s="624"/>
      <c r="WTC1" s="624"/>
      <c r="WTD1" s="624"/>
      <c r="WTE1" s="624"/>
      <c r="WTF1" s="624"/>
      <c r="WTG1" s="624"/>
      <c r="WTH1" s="624"/>
      <c r="WTI1" s="624"/>
      <c r="WTJ1" s="624"/>
      <c r="WTK1" s="624"/>
      <c r="WTL1" s="624"/>
      <c r="WTM1" s="624"/>
      <c r="WTN1" s="624"/>
      <c r="WTO1" s="624"/>
      <c r="WTP1" s="625"/>
      <c r="WTQ1" s="623"/>
      <c r="WTR1" s="624"/>
      <c r="WTS1" s="624"/>
      <c r="WTT1" s="624"/>
      <c r="WTU1" s="624"/>
      <c r="WTV1" s="624"/>
      <c r="WTW1" s="624"/>
      <c r="WTX1" s="624"/>
      <c r="WTY1" s="624"/>
      <c r="WTZ1" s="624"/>
      <c r="WUA1" s="624"/>
      <c r="WUB1" s="624"/>
      <c r="WUC1" s="624"/>
      <c r="WUD1" s="624"/>
      <c r="WUE1" s="624"/>
      <c r="WUF1" s="624"/>
      <c r="WUG1" s="624"/>
      <c r="WUH1" s="624"/>
      <c r="WUI1" s="624"/>
      <c r="WUJ1" s="624"/>
      <c r="WUK1" s="624"/>
      <c r="WUL1" s="624"/>
      <c r="WUM1" s="624"/>
      <c r="WUN1" s="624"/>
      <c r="WUO1" s="624"/>
      <c r="WUP1" s="625"/>
      <c r="WUQ1" s="623"/>
      <c r="WUR1" s="624"/>
      <c r="WUS1" s="624"/>
      <c r="WUT1" s="624"/>
      <c r="WUU1" s="624"/>
      <c r="WUV1" s="624"/>
      <c r="WUW1" s="624"/>
      <c r="WUX1" s="624"/>
      <c r="WUY1" s="624"/>
      <c r="WUZ1" s="624"/>
      <c r="WVA1" s="624"/>
      <c r="WVB1" s="624"/>
      <c r="WVC1" s="624"/>
      <c r="WVD1" s="624"/>
      <c r="WVE1" s="624"/>
      <c r="WVF1" s="624"/>
      <c r="WVG1" s="624"/>
      <c r="WVH1" s="624"/>
      <c r="WVI1" s="624"/>
      <c r="WVJ1" s="624"/>
      <c r="WVK1" s="624"/>
      <c r="WVL1" s="624"/>
      <c r="WVM1" s="624"/>
      <c r="WVN1" s="624"/>
      <c r="WVO1" s="624"/>
      <c r="WVP1" s="625"/>
      <c r="WVQ1" s="623"/>
      <c r="WVR1" s="624"/>
      <c r="WVS1" s="624"/>
      <c r="WVT1" s="624"/>
      <c r="WVU1" s="624"/>
      <c r="WVV1" s="624"/>
      <c r="WVW1" s="624"/>
      <c r="WVX1" s="624"/>
      <c r="WVY1" s="624"/>
      <c r="WVZ1" s="624"/>
      <c r="WWA1" s="624"/>
      <c r="WWB1" s="624"/>
      <c r="WWC1" s="624"/>
      <c r="WWD1" s="624"/>
      <c r="WWE1" s="624"/>
      <c r="WWF1" s="624"/>
      <c r="WWG1" s="624"/>
      <c r="WWH1" s="624"/>
      <c r="WWI1" s="624"/>
      <c r="WWJ1" s="624"/>
      <c r="WWK1" s="624"/>
      <c r="WWL1" s="624"/>
      <c r="WWM1" s="624"/>
      <c r="WWN1" s="624"/>
      <c r="WWO1" s="624"/>
      <c r="WWP1" s="625"/>
      <c r="WWQ1" s="623"/>
      <c r="WWR1" s="624"/>
      <c r="WWS1" s="624"/>
      <c r="WWT1" s="624"/>
      <c r="WWU1" s="624"/>
      <c r="WWV1" s="624"/>
      <c r="WWW1" s="624"/>
      <c r="WWX1" s="624"/>
      <c r="WWY1" s="624"/>
      <c r="WWZ1" s="624"/>
      <c r="WXA1" s="624"/>
      <c r="WXB1" s="624"/>
      <c r="WXC1" s="624"/>
      <c r="WXD1" s="624"/>
      <c r="WXE1" s="624"/>
      <c r="WXF1" s="624"/>
      <c r="WXG1" s="624"/>
      <c r="WXH1" s="624"/>
      <c r="WXI1" s="624"/>
      <c r="WXJ1" s="624"/>
      <c r="WXK1" s="624"/>
      <c r="WXL1" s="624"/>
      <c r="WXM1" s="624"/>
      <c r="WXN1" s="624"/>
      <c r="WXO1" s="624"/>
      <c r="WXP1" s="625"/>
      <c r="WXQ1" s="623"/>
      <c r="WXR1" s="624"/>
      <c r="WXS1" s="624"/>
      <c r="WXT1" s="624"/>
      <c r="WXU1" s="624"/>
      <c r="WXV1" s="624"/>
      <c r="WXW1" s="624"/>
      <c r="WXX1" s="624"/>
      <c r="WXY1" s="624"/>
      <c r="WXZ1" s="624"/>
      <c r="WYA1" s="624"/>
      <c r="WYB1" s="624"/>
      <c r="WYC1" s="624"/>
      <c r="WYD1" s="624"/>
      <c r="WYE1" s="624"/>
      <c r="WYF1" s="624"/>
      <c r="WYG1" s="624"/>
      <c r="WYH1" s="624"/>
      <c r="WYI1" s="624"/>
      <c r="WYJ1" s="624"/>
      <c r="WYK1" s="624"/>
      <c r="WYL1" s="624"/>
      <c r="WYM1" s="624"/>
      <c r="WYN1" s="624"/>
      <c r="WYO1" s="624"/>
      <c r="WYP1" s="625"/>
      <c r="WYQ1" s="623"/>
      <c r="WYR1" s="624"/>
      <c r="WYS1" s="624"/>
      <c r="WYT1" s="624"/>
      <c r="WYU1" s="624"/>
      <c r="WYV1" s="624"/>
      <c r="WYW1" s="624"/>
      <c r="WYX1" s="624"/>
      <c r="WYY1" s="624"/>
      <c r="WYZ1" s="624"/>
      <c r="WZA1" s="624"/>
      <c r="WZB1" s="624"/>
      <c r="WZC1" s="624"/>
      <c r="WZD1" s="624"/>
      <c r="WZE1" s="624"/>
      <c r="WZF1" s="624"/>
      <c r="WZG1" s="624"/>
      <c r="WZH1" s="624"/>
      <c r="WZI1" s="624"/>
      <c r="WZJ1" s="624"/>
      <c r="WZK1" s="624"/>
      <c r="WZL1" s="624"/>
      <c r="WZM1" s="624"/>
      <c r="WZN1" s="624"/>
      <c r="WZO1" s="624"/>
      <c r="WZP1" s="625"/>
      <c r="WZQ1" s="623"/>
      <c r="WZR1" s="624"/>
      <c r="WZS1" s="624"/>
      <c r="WZT1" s="624"/>
      <c r="WZU1" s="624"/>
      <c r="WZV1" s="624"/>
      <c r="WZW1" s="624"/>
      <c r="WZX1" s="624"/>
      <c r="WZY1" s="624"/>
      <c r="WZZ1" s="624"/>
      <c r="XAA1" s="624"/>
      <c r="XAB1" s="624"/>
      <c r="XAC1" s="624"/>
      <c r="XAD1" s="624"/>
      <c r="XAE1" s="624"/>
      <c r="XAF1" s="624"/>
      <c r="XAG1" s="624"/>
      <c r="XAH1" s="624"/>
      <c r="XAI1" s="624"/>
      <c r="XAJ1" s="624"/>
      <c r="XAK1" s="624"/>
      <c r="XAL1" s="624"/>
      <c r="XAM1" s="624"/>
      <c r="XAN1" s="624"/>
      <c r="XAO1" s="624"/>
      <c r="XAP1" s="625"/>
      <c r="XAQ1" s="623"/>
      <c r="XAR1" s="624"/>
      <c r="XAS1" s="624"/>
      <c r="XAT1" s="624"/>
      <c r="XAU1" s="624"/>
      <c r="XAV1" s="624"/>
      <c r="XAW1" s="624"/>
      <c r="XAX1" s="624"/>
      <c r="XAY1" s="624"/>
      <c r="XAZ1" s="624"/>
      <c r="XBA1" s="624"/>
      <c r="XBB1" s="624"/>
      <c r="XBC1" s="624"/>
      <c r="XBD1" s="624"/>
      <c r="XBE1" s="624"/>
      <c r="XBF1" s="624"/>
      <c r="XBG1" s="624"/>
      <c r="XBH1" s="624"/>
      <c r="XBI1" s="624"/>
      <c r="XBJ1" s="624"/>
      <c r="XBK1" s="624"/>
      <c r="XBL1" s="624"/>
      <c r="XBM1" s="624"/>
      <c r="XBN1" s="624"/>
      <c r="XBO1" s="624"/>
      <c r="XBP1" s="625"/>
      <c r="XBQ1" s="623"/>
      <c r="XBR1" s="624"/>
      <c r="XBS1" s="624"/>
      <c r="XBT1" s="624"/>
      <c r="XBU1" s="624"/>
      <c r="XBV1" s="624"/>
      <c r="XBW1" s="624"/>
      <c r="XBX1" s="624"/>
      <c r="XBY1" s="624"/>
      <c r="XBZ1" s="624"/>
      <c r="XCA1" s="624"/>
      <c r="XCB1" s="624"/>
      <c r="XCC1" s="624"/>
      <c r="XCD1" s="624"/>
      <c r="XCE1" s="624"/>
      <c r="XCF1" s="624"/>
      <c r="XCG1" s="624"/>
      <c r="XCH1" s="624"/>
      <c r="XCI1" s="624"/>
      <c r="XCJ1" s="624"/>
      <c r="XCK1" s="624"/>
      <c r="XCL1" s="624"/>
      <c r="XCM1" s="624"/>
      <c r="XCN1" s="624"/>
      <c r="XCO1" s="624"/>
      <c r="XCP1" s="625"/>
      <c r="XCQ1" s="623"/>
      <c r="XCR1" s="624"/>
      <c r="XCS1" s="624"/>
      <c r="XCT1" s="624"/>
      <c r="XCU1" s="624"/>
      <c r="XCV1" s="624"/>
      <c r="XCW1" s="624"/>
      <c r="XCX1" s="624"/>
      <c r="XCY1" s="624"/>
      <c r="XCZ1" s="624"/>
      <c r="XDA1" s="624"/>
      <c r="XDB1" s="624"/>
      <c r="XDC1" s="624"/>
      <c r="XDD1" s="624"/>
      <c r="XDE1" s="624"/>
      <c r="XDF1" s="624"/>
      <c r="XDG1" s="624"/>
      <c r="XDH1" s="624"/>
      <c r="XDI1" s="624"/>
      <c r="XDJ1" s="624"/>
      <c r="XDK1" s="624"/>
      <c r="XDL1" s="624"/>
      <c r="XDM1" s="624"/>
      <c r="XDN1" s="624"/>
      <c r="XDO1" s="624"/>
      <c r="XDP1" s="625"/>
      <c r="XDQ1" s="623"/>
      <c r="XDR1" s="624"/>
      <c r="XDS1" s="624"/>
      <c r="XDT1" s="624"/>
      <c r="XDU1" s="624"/>
      <c r="XDV1" s="624"/>
      <c r="XDW1" s="624"/>
      <c r="XDX1" s="624"/>
      <c r="XDY1" s="624"/>
      <c r="XDZ1" s="624"/>
      <c r="XEA1" s="624"/>
      <c r="XEB1" s="624"/>
      <c r="XEC1" s="624"/>
      <c r="XED1" s="624"/>
      <c r="XEE1" s="624"/>
      <c r="XEF1" s="624"/>
      <c r="XEG1" s="624"/>
      <c r="XEH1" s="624"/>
      <c r="XEI1" s="624"/>
      <c r="XEJ1" s="624"/>
      <c r="XEK1" s="624"/>
      <c r="XEL1" s="624"/>
      <c r="XEM1" s="624"/>
      <c r="XEN1" s="624"/>
      <c r="XEO1" s="624"/>
      <c r="XEP1" s="625"/>
      <c r="XEQ1" s="623"/>
      <c r="XER1" s="623"/>
      <c r="XES1" s="623"/>
      <c r="XET1" s="623"/>
    </row>
    <row r="2" spans="1:16374" x14ac:dyDescent="0.3">
      <c r="A2" s="292"/>
      <c r="B2" s="293"/>
      <c r="C2" s="293"/>
      <c r="D2" s="293"/>
      <c r="E2" s="293"/>
      <c r="F2" s="293"/>
      <c r="G2" s="293"/>
      <c r="H2" s="293"/>
      <c r="I2" s="293"/>
      <c r="J2" s="293"/>
      <c r="K2" s="293"/>
      <c r="L2" s="293"/>
      <c r="M2" s="293"/>
      <c r="N2" s="293"/>
      <c r="O2" s="293"/>
      <c r="P2" s="293"/>
      <c r="Q2" s="293"/>
      <c r="R2" s="293"/>
      <c r="S2" s="293"/>
      <c r="T2" s="293"/>
      <c r="U2" s="293"/>
      <c r="V2" s="293"/>
      <c r="W2" s="293"/>
      <c r="X2" s="293"/>
      <c r="Y2" s="293"/>
      <c r="Z2" s="294"/>
    </row>
    <row r="3" spans="1:16374" x14ac:dyDescent="0.3">
      <c r="A3" s="614" t="s">
        <v>1134</v>
      </c>
      <c r="B3" s="615"/>
      <c r="C3" s="615"/>
      <c r="D3" s="615"/>
      <c r="E3" s="615"/>
      <c r="F3" s="615"/>
      <c r="G3" s="615"/>
      <c r="H3" s="615"/>
      <c r="I3" s="615"/>
      <c r="J3" s="615"/>
      <c r="K3" s="615"/>
      <c r="L3" s="615"/>
      <c r="M3" s="615"/>
      <c r="N3" s="615"/>
      <c r="O3" s="615"/>
      <c r="P3" s="615"/>
      <c r="Q3" s="615"/>
      <c r="R3" s="615"/>
      <c r="S3" s="615"/>
      <c r="T3" s="615"/>
      <c r="U3" s="615"/>
      <c r="V3" s="615"/>
      <c r="W3" s="615"/>
      <c r="X3" s="615"/>
      <c r="Y3" s="615"/>
      <c r="Z3" s="616"/>
    </row>
    <row r="4" spans="1:16374" ht="32.25" customHeight="1" x14ac:dyDescent="0.3">
      <c r="A4" s="614" t="s">
        <v>1135</v>
      </c>
      <c r="B4" s="615"/>
      <c r="C4" s="615"/>
      <c r="D4" s="615"/>
      <c r="E4" s="615"/>
      <c r="F4" s="615"/>
      <c r="G4" s="615"/>
      <c r="H4" s="615"/>
      <c r="I4" s="615"/>
      <c r="J4" s="615"/>
      <c r="K4" s="615"/>
      <c r="L4" s="615"/>
      <c r="M4" s="615"/>
      <c r="N4" s="615"/>
      <c r="O4" s="615"/>
      <c r="P4" s="615"/>
      <c r="Q4" s="615"/>
      <c r="R4" s="615"/>
      <c r="S4" s="615"/>
      <c r="T4" s="615"/>
      <c r="U4" s="615"/>
      <c r="V4" s="615"/>
      <c r="W4" s="615"/>
      <c r="X4" s="615"/>
      <c r="Y4" s="615"/>
      <c r="Z4" s="616"/>
    </row>
    <row r="5" spans="1:16374" ht="15.6" customHeight="1" x14ac:dyDescent="0.3">
      <c r="A5" s="632" t="s">
        <v>624</v>
      </c>
      <c r="B5" s="633"/>
      <c r="C5" s="633"/>
      <c r="D5" s="633"/>
      <c r="E5" s="633"/>
      <c r="F5" s="633"/>
      <c r="G5" s="633"/>
      <c r="H5" s="633"/>
      <c r="I5" s="633"/>
      <c r="J5" s="633"/>
      <c r="K5" s="633"/>
      <c r="L5" s="633"/>
      <c r="M5" s="633"/>
      <c r="N5" s="633"/>
      <c r="O5" s="633"/>
      <c r="P5" s="633"/>
      <c r="Q5" s="633"/>
      <c r="R5" s="633"/>
      <c r="S5" s="633"/>
      <c r="T5" s="633"/>
      <c r="U5" s="633"/>
      <c r="V5" s="633"/>
      <c r="W5" s="633"/>
      <c r="X5" s="633"/>
      <c r="Y5" s="633"/>
      <c r="Z5" s="634"/>
    </row>
    <row r="6" spans="1:16374" x14ac:dyDescent="0.3">
      <c r="A6" s="60" t="s">
        <v>0</v>
      </c>
      <c r="B6" s="293"/>
      <c r="C6" s="293"/>
      <c r="D6" s="293"/>
      <c r="E6" s="293"/>
      <c r="F6" s="293"/>
      <c r="G6" s="293"/>
      <c r="H6" s="293"/>
      <c r="I6" s="293"/>
      <c r="J6" s="293"/>
      <c r="K6" s="293"/>
      <c r="L6" s="293"/>
      <c r="M6" s="293"/>
      <c r="N6" s="293"/>
      <c r="O6" s="293"/>
      <c r="P6" s="293"/>
      <c r="Q6" s="293"/>
      <c r="R6" s="293"/>
      <c r="S6" s="293"/>
      <c r="T6" s="293"/>
      <c r="U6" s="293"/>
      <c r="V6" s="293"/>
      <c r="W6" s="293"/>
      <c r="X6" s="293"/>
      <c r="Y6" s="293"/>
      <c r="Z6" s="294"/>
    </row>
    <row r="7" spans="1:16374" x14ac:dyDescent="0.3">
      <c r="A7" s="279">
        <v>1</v>
      </c>
      <c r="B7" s="280" t="s">
        <v>551</v>
      </c>
      <c r="C7" s="278" t="s">
        <v>552</v>
      </c>
      <c r="D7" s="278"/>
      <c r="E7" s="278"/>
      <c r="F7" s="278"/>
      <c r="G7" s="278"/>
      <c r="H7" s="278"/>
      <c r="I7" s="278"/>
      <c r="J7" s="278"/>
      <c r="K7" s="278"/>
      <c r="L7" s="293"/>
      <c r="M7" s="293"/>
      <c r="N7" s="293"/>
      <c r="O7" s="293"/>
      <c r="P7" s="293"/>
      <c r="Q7" s="293"/>
      <c r="R7" s="293"/>
      <c r="S7" s="293"/>
      <c r="T7" s="293"/>
      <c r="U7" s="293"/>
      <c r="V7" s="293"/>
      <c r="W7" s="293"/>
      <c r="X7" s="293"/>
      <c r="Y7" s="293"/>
      <c r="Z7" s="294"/>
    </row>
    <row r="8" spans="1:16374" x14ac:dyDescent="0.3">
      <c r="A8" s="281"/>
      <c r="B8" s="278"/>
      <c r="C8" s="278"/>
      <c r="D8" s="278"/>
      <c r="E8" s="278"/>
      <c r="F8" s="278"/>
      <c r="G8" s="278"/>
      <c r="H8" s="278"/>
      <c r="I8" s="278"/>
      <c r="J8" s="278"/>
      <c r="K8" s="278"/>
      <c r="L8" s="293"/>
      <c r="M8" s="293"/>
      <c r="N8" s="293"/>
      <c r="O8" s="293"/>
      <c r="P8" s="293"/>
      <c r="Q8" s="293"/>
      <c r="R8" s="293"/>
      <c r="S8" s="293"/>
      <c r="T8" s="293"/>
      <c r="U8" s="293"/>
      <c r="V8" s="293"/>
      <c r="W8" s="293"/>
      <c r="X8" s="293"/>
      <c r="Y8" s="293"/>
      <c r="Z8" s="294"/>
    </row>
    <row r="9" spans="1:16374" x14ac:dyDescent="0.3">
      <c r="A9" s="282"/>
      <c r="B9" s="283"/>
      <c r="C9" s="283">
        <f>A7</f>
        <v>1</v>
      </c>
      <c r="D9" s="284" t="s">
        <v>551</v>
      </c>
      <c r="E9" s="285">
        <v>1</v>
      </c>
      <c r="F9" s="284" t="s">
        <v>1</v>
      </c>
      <c r="G9" s="286">
        <f>A7</f>
        <v>1</v>
      </c>
      <c r="H9" s="284" t="s">
        <v>551</v>
      </c>
      <c r="I9" s="283">
        <v>5</v>
      </c>
      <c r="J9" s="278" t="s">
        <v>921</v>
      </c>
      <c r="K9" s="278"/>
      <c r="L9" s="293"/>
      <c r="M9" s="278" t="s">
        <v>447</v>
      </c>
      <c r="N9" s="293"/>
      <c r="O9" s="293"/>
      <c r="P9" s="293"/>
      <c r="Q9" s="293"/>
      <c r="R9" s="293"/>
      <c r="S9" s="293"/>
      <c r="T9" s="293"/>
      <c r="U9" s="293"/>
      <c r="V9" s="293"/>
      <c r="W9" s="293"/>
      <c r="X9" s="293"/>
      <c r="Y9" s="293"/>
      <c r="Z9" s="294"/>
    </row>
    <row r="10" spans="1:16374" x14ac:dyDescent="0.3">
      <c r="A10" s="287"/>
      <c r="B10" s="288"/>
      <c r="C10" s="283">
        <f>C9</f>
        <v>1</v>
      </c>
      <c r="D10" s="284" t="s">
        <v>551</v>
      </c>
      <c r="E10" s="285">
        <f>E9</f>
        <v>1</v>
      </c>
      <c r="F10" s="284" t="s">
        <v>1</v>
      </c>
      <c r="G10" s="283">
        <f>G9</f>
        <v>1</v>
      </c>
      <c r="H10" s="284" t="s">
        <v>551</v>
      </c>
      <c r="I10" s="283">
        <f>I9</f>
        <v>5</v>
      </c>
      <c r="J10" s="278" t="s">
        <v>922</v>
      </c>
      <c r="K10" s="278"/>
      <c r="L10" s="293"/>
      <c r="M10" s="293"/>
      <c r="N10" s="293"/>
      <c r="O10" s="293"/>
      <c r="P10" s="293"/>
      <c r="Q10" s="293"/>
      <c r="R10" s="293"/>
      <c r="S10" s="293"/>
      <c r="T10" s="293"/>
      <c r="U10" s="293"/>
      <c r="V10" s="293"/>
      <c r="W10" s="293"/>
      <c r="X10" s="293"/>
      <c r="Y10" s="293"/>
      <c r="Z10" s="294"/>
    </row>
    <row r="11" spans="1:16374" x14ac:dyDescent="0.3">
      <c r="A11" s="287"/>
      <c r="B11" s="288"/>
      <c r="C11" s="283">
        <f>C9</f>
        <v>1</v>
      </c>
      <c r="D11" s="284" t="s">
        <v>551</v>
      </c>
      <c r="E11" s="285">
        <f>E9</f>
        <v>1</v>
      </c>
      <c r="F11" s="284" t="s">
        <v>1</v>
      </c>
      <c r="G11" s="283">
        <f>G10</f>
        <v>1</v>
      </c>
      <c r="H11" s="284" t="s">
        <v>551</v>
      </c>
      <c r="I11" s="283">
        <f>I10</f>
        <v>5</v>
      </c>
      <c r="J11" s="278" t="s">
        <v>936</v>
      </c>
      <c r="K11" s="278"/>
      <c r="L11" s="293"/>
      <c r="M11" s="293"/>
      <c r="N11" s="293"/>
      <c r="O11" s="293"/>
      <c r="P11" s="293"/>
      <c r="Q11" s="293"/>
      <c r="R11" s="293"/>
      <c r="S11" s="293"/>
      <c r="T11" s="293"/>
      <c r="U11" s="293"/>
      <c r="V11" s="293"/>
      <c r="W11" s="293"/>
      <c r="X11" s="293"/>
      <c r="Y11" s="293"/>
      <c r="Z11" s="294"/>
    </row>
    <row r="12" spans="1:16374" x14ac:dyDescent="0.3">
      <c r="A12" s="281"/>
      <c r="B12" s="278"/>
      <c r="C12" s="278"/>
      <c r="D12" s="278"/>
      <c r="E12" s="278"/>
      <c r="F12" s="278"/>
      <c r="G12" s="278"/>
      <c r="H12" s="278"/>
      <c r="I12" s="278"/>
      <c r="J12" s="278"/>
      <c r="K12" s="278"/>
      <c r="L12" s="293"/>
      <c r="M12" s="293"/>
      <c r="N12" s="293"/>
      <c r="O12" s="293"/>
      <c r="P12" s="293"/>
      <c r="Q12" s="293"/>
      <c r="R12" s="293"/>
      <c r="S12" s="293"/>
      <c r="T12" s="293"/>
      <c r="U12" s="293"/>
      <c r="V12" s="293"/>
      <c r="W12" s="293"/>
      <c r="X12" s="293"/>
      <c r="Y12" s="293"/>
      <c r="Z12" s="294"/>
    </row>
    <row r="13" spans="1:16374" x14ac:dyDescent="0.3">
      <c r="A13" s="279">
        <v>2</v>
      </c>
      <c r="B13" s="280" t="s">
        <v>551</v>
      </c>
      <c r="C13" s="278" t="s">
        <v>553</v>
      </c>
      <c r="D13" s="278"/>
      <c r="E13" s="278"/>
      <c r="F13" s="278"/>
      <c r="G13" s="278"/>
      <c r="H13" s="278"/>
      <c r="I13" s="278"/>
      <c r="J13" s="278"/>
      <c r="K13" s="278"/>
      <c r="L13" s="293"/>
      <c r="M13" s="293"/>
      <c r="N13" s="293"/>
      <c r="O13" s="293"/>
      <c r="P13" s="293"/>
      <c r="Q13" s="293"/>
      <c r="R13" s="293"/>
      <c r="S13" s="293"/>
      <c r="T13" s="293"/>
      <c r="U13" s="293"/>
      <c r="V13" s="293"/>
      <c r="W13" s="293"/>
      <c r="X13" s="293"/>
      <c r="Y13" s="293"/>
      <c r="Z13" s="294"/>
    </row>
    <row r="14" spans="1:16374" x14ac:dyDescent="0.3">
      <c r="A14" s="281"/>
      <c r="B14" s="278"/>
      <c r="C14" s="278"/>
      <c r="D14" s="278"/>
      <c r="E14" s="278"/>
      <c r="F14" s="278"/>
      <c r="G14" s="278"/>
      <c r="H14" s="278"/>
      <c r="I14" s="278"/>
      <c r="J14" s="278"/>
      <c r="K14" s="289"/>
      <c r="L14" s="293"/>
      <c r="M14" s="293"/>
      <c r="N14" s="293"/>
      <c r="O14" s="293"/>
      <c r="P14" s="293"/>
      <c r="Q14" s="293"/>
      <c r="R14" s="293"/>
      <c r="S14" s="293"/>
      <c r="T14" s="293"/>
      <c r="U14" s="293"/>
      <c r="V14" s="293"/>
      <c r="W14" s="293"/>
      <c r="X14" s="293"/>
      <c r="Y14" s="293"/>
      <c r="Z14" s="294"/>
    </row>
    <row r="15" spans="1:16374" x14ac:dyDescent="0.3">
      <c r="A15" s="282"/>
      <c r="B15" s="283"/>
      <c r="C15" s="283">
        <f>A13</f>
        <v>2</v>
      </c>
      <c r="D15" s="284" t="s">
        <v>551</v>
      </c>
      <c r="E15" s="285">
        <v>1</v>
      </c>
      <c r="F15" s="284" t="s">
        <v>1</v>
      </c>
      <c r="G15" s="286">
        <f>A13</f>
        <v>2</v>
      </c>
      <c r="H15" s="284" t="s">
        <v>551</v>
      </c>
      <c r="I15" s="285">
        <v>5</v>
      </c>
      <c r="J15" s="278" t="s">
        <v>923</v>
      </c>
      <c r="K15" s="289"/>
      <c r="L15" s="293"/>
      <c r="M15" s="278" t="s">
        <v>550</v>
      </c>
      <c r="N15" s="293"/>
      <c r="O15" s="293"/>
      <c r="P15" s="293"/>
      <c r="Q15" s="293"/>
      <c r="R15" s="293"/>
      <c r="S15" s="293"/>
      <c r="T15" s="293"/>
      <c r="U15" s="293"/>
      <c r="V15" s="293"/>
      <c r="W15" s="293"/>
      <c r="X15" s="293"/>
      <c r="Y15" s="293"/>
      <c r="Z15" s="294"/>
    </row>
    <row r="16" spans="1:16374" x14ac:dyDescent="0.3">
      <c r="A16" s="287"/>
      <c r="B16" s="288"/>
      <c r="C16" s="283">
        <f>C15</f>
        <v>2</v>
      </c>
      <c r="D16" s="284" t="s">
        <v>551</v>
      </c>
      <c r="E16" s="285">
        <f>E15</f>
        <v>1</v>
      </c>
      <c r="F16" s="284" t="s">
        <v>1</v>
      </c>
      <c r="G16" s="283">
        <f>G15</f>
        <v>2</v>
      </c>
      <c r="H16" s="284" t="s">
        <v>551</v>
      </c>
      <c r="I16" s="285">
        <f>I15</f>
        <v>5</v>
      </c>
      <c r="J16" s="278" t="s">
        <v>924</v>
      </c>
      <c r="K16" s="289"/>
      <c r="L16" s="293"/>
      <c r="M16" s="293"/>
      <c r="N16" s="293"/>
      <c r="O16" s="293"/>
      <c r="P16" s="293"/>
      <c r="Q16" s="293"/>
      <c r="R16" s="293"/>
      <c r="S16" s="293"/>
      <c r="T16" s="293"/>
      <c r="U16" s="293"/>
      <c r="V16" s="293"/>
      <c r="W16" s="293"/>
      <c r="X16" s="293"/>
      <c r="Y16" s="293"/>
      <c r="Z16" s="294"/>
    </row>
    <row r="17" spans="1:26" x14ac:dyDescent="0.3">
      <c r="A17" s="287"/>
      <c r="B17" s="288"/>
      <c r="C17" s="283">
        <f>C15</f>
        <v>2</v>
      </c>
      <c r="D17" s="284" t="s">
        <v>551</v>
      </c>
      <c r="E17" s="285">
        <f>E15</f>
        <v>1</v>
      </c>
      <c r="F17" s="284" t="s">
        <v>1</v>
      </c>
      <c r="G17" s="283">
        <f>G16</f>
        <v>2</v>
      </c>
      <c r="H17" s="284" t="s">
        <v>551</v>
      </c>
      <c r="I17" s="285">
        <f>I16</f>
        <v>5</v>
      </c>
      <c r="J17" s="278" t="s">
        <v>938</v>
      </c>
      <c r="K17" s="289"/>
      <c r="L17" s="293"/>
      <c r="M17" s="293"/>
      <c r="N17" s="293"/>
      <c r="O17" s="293"/>
      <c r="P17" s="293"/>
      <c r="Q17" s="293"/>
      <c r="R17" s="293"/>
      <c r="S17" s="293"/>
      <c r="T17" s="293"/>
      <c r="U17" s="293"/>
      <c r="V17" s="293"/>
      <c r="W17" s="293"/>
      <c r="X17" s="293"/>
      <c r="Y17" s="293"/>
      <c r="Z17" s="294"/>
    </row>
    <row r="18" spans="1:26" x14ac:dyDescent="0.3">
      <c r="A18" s="281"/>
      <c r="B18" s="278"/>
      <c r="C18" s="278"/>
      <c r="D18" s="278"/>
      <c r="E18" s="278"/>
      <c r="F18" s="278"/>
      <c r="G18" s="278"/>
      <c r="H18" s="278"/>
      <c r="I18" s="278"/>
      <c r="J18" s="278"/>
      <c r="K18" s="289"/>
      <c r="L18" s="293"/>
      <c r="M18" s="293"/>
      <c r="N18" s="293"/>
      <c r="O18" s="293"/>
      <c r="P18" s="293"/>
      <c r="Q18" s="293"/>
      <c r="R18" s="293"/>
      <c r="S18" s="293"/>
      <c r="T18" s="293"/>
      <c r="U18" s="293"/>
      <c r="V18" s="293"/>
      <c r="W18" s="293"/>
      <c r="X18" s="293"/>
      <c r="Y18" s="293"/>
      <c r="Z18" s="294"/>
    </row>
    <row r="19" spans="1:26" x14ac:dyDescent="0.3">
      <c r="A19" s="279">
        <v>3</v>
      </c>
      <c r="B19" s="280" t="s">
        <v>551</v>
      </c>
      <c r="C19" s="278" t="s">
        <v>554</v>
      </c>
      <c r="D19" s="278"/>
      <c r="E19" s="278"/>
      <c r="F19" s="278"/>
      <c r="G19" s="278"/>
      <c r="H19" s="278"/>
      <c r="I19" s="278"/>
      <c r="J19" s="278"/>
      <c r="K19" s="289"/>
      <c r="L19" s="293"/>
      <c r="M19" s="293"/>
      <c r="N19" s="293"/>
      <c r="O19" s="293"/>
      <c r="P19" s="293"/>
      <c r="Q19" s="293"/>
      <c r="R19" s="293"/>
      <c r="S19" s="293"/>
      <c r="T19" s="293"/>
      <c r="U19" s="293"/>
      <c r="V19" s="293"/>
      <c r="W19" s="293"/>
      <c r="X19" s="293"/>
      <c r="Y19" s="293"/>
      <c r="Z19" s="294"/>
    </row>
    <row r="20" spans="1:26" x14ac:dyDescent="0.3">
      <c r="A20" s="281"/>
      <c r="B20" s="278"/>
      <c r="C20" s="278"/>
      <c r="D20" s="278"/>
      <c r="E20" s="278"/>
      <c r="F20" s="278"/>
      <c r="G20" s="278"/>
      <c r="H20" s="278"/>
      <c r="I20" s="278"/>
      <c r="J20" s="278"/>
      <c r="K20" s="289"/>
      <c r="L20" s="293"/>
      <c r="M20" s="293"/>
      <c r="N20" s="293"/>
      <c r="O20" s="293"/>
      <c r="P20" s="293"/>
      <c r="Q20" s="293"/>
      <c r="R20" s="293"/>
      <c r="S20" s="293"/>
      <c r="T20" s="293"/>
      <c r="U20" s="293"/>
      <c r="V20" s="293"/>
      <c r="W20" s="293"/>
      <c r="X20" s="293"/>
      <c r="Y20" s="293"/>
      <c r="Z20" s="294"/>
    </row>
    <row r="21" spans="1:26" x14ac:dyDescent="0.3">
      <c r="A21" s="282"/>
      <c r="B21" s="283"/>
      <c r="C21" s="283">
        <f>A19</f>
        <v>3</v>
      </c>
      <c r="D21" s="284" t="s">
        <v>551</v>
      </c>
      <c r="E21" s="285">
        <v>1</v>
      </c>
      <c r="F21" s="284" t="s">
        <v>1</v>
      </c>
      <c r="G21" s="286">
        <f>A19</f>
        <v>3</v>
      </c>
      <c r="H21" s="284" t="s">
        <v>551</v>
      </c>
      <c r="I21" s="285">
        <v>5</v>
      </c>
      <c r="J21" s="278" t="s">
        <v>925</v>
      </c>
      <c r="K21" s="289"/>
      <c r="L21" s="293"/>
      <c r="M21" s="278" t="s">
        <v>932</v>
      </c>
      <c r="N21" s="293"/>
      <c r="O21" s="293"/>
      <c r="P21" s="293"/>
      <c r="Q21" s="293"/>
      <c r="R21" s="293"/>
      <c r="S21" s="293"/>
      <c r="T21" s="293"/>
      <c r="U21" s="293"/>
      <c r="V21" s="293"/>
      <c r="W21" s="293"/>
      <c r="X21" s="293"/>
      <c r="Y21" s="293"/>
      <c r="Z21" s="294"/>
    </row>
    <row r="22" spans="1:26" x14ac:dyDescent="0.3">
      <c r="A22" s="281"/>
      <c r="B22" s="278"/>
      <c r="C22" s="283">
        <f>C21</f>
        <v>3</v>
      </c>
      <c r="D22" s="284" t="s">
        <v>551</v>
      </c>
      <c r="E22" s="285">
        <f>E21</f>
        <v>1</v>
      </c>
      <c r="F22" s="284" t="s">
        <v>1</v>
      </c>
      <c r="G22" s="286">
        <f>G21</f>
        <v>3</v>
      </c>
      <c r="H22" s="284" t="s">
        <v>551</v>
      </c>
      <c r="I22" s="285">
        <f>I21</f>
        <v>5</v>
      </c>
      <c r="J22" s="278" t="s">
        <v>939</v>
      </c>
      <c r="K22" s="289"/>
      <c r="L22" s="293"/>
      <c r="M22" s="293"/>
      <c r="N22" s="293"/>
      <c r="O22" s="293"/>
      <c r="P22" s="293"/>
      <c r="Q22" s="293"/>
      <c r="R22" s="293"/>
      <c r="S22" s="293"/>
      <c r="T22" s="293"/>
      <c r="U22" s="293"/>
      <c r="V22" s="293"/>
      <c r="W22" s="293"/>
      <c r="X22" s="293"/>
      <c r="Y22" s="293"/>
      <c r="Z22" s="294"/>
    </row>
    <row r="23" spans="1:26" x14ac:dyDescent="0.3">
      <c r="A23" s="281"/>
      <c r="B23" s="278"/>
      <c r="C23" s="283"/>
      <c r="D23" s="284"/>
      <c r="E23" s="285"/>
      <c r="F23" s="284"/>
      <c r="G23" s="283"/>
      <c r="H23" s="284"/>
      <c r="I23" s="285"/>
      <c r="J23" s="278"/>
      <c r="K23" s="289"/>
      <c r="L23" s="293"/>
      <c r="M23" s="293"/>
      <c r="N23" s="293"/>
      <c r="O23" s="293"/>
      <c r="P23" s="293"/>
      <c r="Q23" s="293"/>
      <c r="R23" s="293"/>
      <c r="S23" s="293"/>
      <c r="T23" s="293"/>
      <c r="U23" s="293"/>
      <c r="V23" s="293"/>
      <c r="W23" s="293"/>
      <c r="X23" s="293"/>
      <c r="Y23" s="293"/>
      <c r="Z23" s="294"/>
    </row>
    <row r="24" spans="1:26" x14ac:dyDescent="0.3">
      <c r="A24" s="279">
        <v>4</v>
      </c>
      <c r="B24" s="280" t="s">
        <v>551</v>
      </c>
      <c r="C24" s="278" t="s">
        <v>555</v>
      </c>
      <c r="D24" s="278"/>
      <c r="E24" s="278"/>
      <c r="F24" s="278"/>
      <c r="G24" s="278"/>
      <c r="H24" s="278"/>
      <c r="I24" s="278"/>
      <c r="J24" s="278"/>
      <c r="K24" s="289"/>
      <c r="L24" s="293"/>
      <c r="M24" s="293"/>
      <c r="N24" s="293"/>
      <c r="O24" s="293"/>
      <c r="P24" s="293"/>
      <c r="Q24" s="293"/>
      <c r="R24" s="293"/>
      <c r="S24" s="293"/>
      <c r="T24" s="293"/>
      <c r="U24" s="293"/>
      <c r="V24" s="293"/>
      <c r="W24" s="293"/>
      <c r="X24" s="293"/>
      <c r="Y24" s="293"/>
      <c r="Z24" s="294"/>
    </row>
    <row r="25" spans="1:26" x14ac:dyDescent="0.3">
      <c r="A25" s="281"/>
      <c r="B25" s="278"/>
      <c r="C25" s="278"/>
      <c r="D25" s="278"/>
      <c r="E25" s="278"/>
      <c r="F25" s="278"/>
      <c r="G25" s="278"/>
      <c r="H25" s="278"/>
      <c r="I25" s="278"/>
      <c r="J25" s="278"/>
      <c r="K25" s="289"/>
      <c r="L25" s="293"/>
      <c r="M25" s="293"/>
      <c r="N25" s="293"/>
      <c r="O25" s="293"/>
      <c r="P25" s="293"/>
      <c r="Q25" s="293"/>
      <c r="R25" s="293"/>
      <c r="S25" s="293"/>
      <c r="T25" s="293"/>
      <c r="U25" s="293"/>
      <c r="V25" s="293"/>
      <c r="W25" s="293"/>
      <c r="X25" s="293"/>
      <c r="Y25" s="293"/>
      <c r="Z25" s="294"/>
    </row>
    <row r="26" spans="1:26" x14ac:dyDescent="0.3">
      <c r="A26" s="282"/>
      <c r="B26" s="283"/>
      <c r="C26" s="283">
        <f>A24</f>
        <v>4</v>
      </c>
      <c r="D26" s="284" t="s">
        <v>551</v>
      </c>
      <c r="E26" s="285">
        <v>1</v>
      </c>
      <c r="F26" s="284" t="s">
        <v>1</v>
      </c>
      <c r="G26" s="286">
        <f>A24</f>
        <v>4</v>
      </c>
      <c r="H26" s="284" t="s">
        <v>551</v>
      </c>
      <c r="I26" s="285">
        <v>5</v>
      </c>
      <c r="J26" s="278" t="s">
        <v>926</v>
      </c>
      <c r="K26" s="289"/>
      <c r="L26" s="293"/>
      <c r="M26" s="278" t="s">
        <v>463</v>
      </c>
      <c r="N26" s="293"/>
      <c r="O26" s="293"/>
      <c r="P26" s="293"/>
      <c r="Q26" s="293"/>
      <c r="R26" s="293"/>
      <c r="S26" s="293"/>
      <c r="T26" s="293"/>
      <c r="U26" s="293"/>
      <c r="V26" s="293"/>
      <c r="W26" s="293"/>
      <c r="X26" s="293"/>
      <c r="Y26" s="293"/>
      <c r="Z26" s="294"/>
    </row>
    <row r="27" spans="1:26" x14ac:dyDescent="0.3">
      <c r="A27" s="281"/>
      <c r="B27" s="278"/>
      <c r="C27" s="283">
        <f>C26</f>
        <v>4</v>
      </c>
      <c r="D27" s="284" t="s">
        <v>551</v>
      </c>
      <c r="E27" s="285">
        <f>E26</f>
        <v>1</v>
      </c>
      <c r="F27" s="284" t="s">
        <v>1</v>
      </c>
      <c r="G27" s="286">
        <f>G26</f>
        <v>4</v>
      </c>
      <c r="H27" s="284" t="s">
        <v>551</v>
      </c>
      <c r="I27" s="285">
        <f>I26</f>
        <v>5</v>
      </c>
      <c r="J27" s="278" t="s">
        <v>940</v>
      </c>
      <c r="K27" s="289"/>
      <c r="L27" s="293"/>
      <c r="M27" s="293"/>
      <c r="N27" s="293"/>
      <c r="O27" s="293"/>
      <c r="P27" s="293"/>
      <c r="Q27" s="293"/>
      <c r="R27" s="293"/>
      <c r="S27" s="293"/>
      <c r="T27" s="293"/>
      <c r="U27" s="293"/>
      <c r="V27" s="293"/>
      <c r="W27" s="293"/>
      <c r="X27" s="293"/>
      <c r="Y27" s="293"/>
      <c r="Z27" s="294"/>
    </row>
    <row r="28" spans="1:26" x14ac:dyDescent="0.3">
      <c r="A28" s="281"/>
      <c r="B28" s="278"/>
      <c r="C28" s="283"/>
      <c r="D28" s="284"/>
      <c r="E28" s="285"/>
      <c r="F28" s="284"/>
      <c r="G28" s="283"/>
      <c r="H28" s="284"/>
      <c r="I28" s="285"/>
      <c r="J28" s="278"/>
      <c r="K28" s="289"/>
      <c r="L28" s="293"/>
      <c r="M28" s="293"/>
      <c r="N28" s="293"/>
      <c r="O28" s="293"/>
      <c r="P28" s="293"/>
      <c r="Q28" s="293"/>
      <c r="R28" s="293"/>
      <c r="S28" s="293"/>
      <c r="T28" s="293"/>
      <c r="U28" s="293"/>
      <c r="V28" s="293"/>
      <c r="W28" s="293"/>
      <c r="X28" s="293"/>
      <c r="Y28" s="293"/>
      <c r="Z28" s="294"/>
    </row>
    <row r="29" spans="1:26" x14ac:dyDescent="0.3">
      <c r="A29" s="279">
        <v>5</v>
      </c>
      <c r="B29" s="280" t="s">
        <v>551</v>
      </c>
      <c r="C29" s="278" t="s">
        <v>621</v>
      </c>
      <c r="D29" s="278"/>
      <c r="E29" s="278"/>
      <c r="F29" s="278"/>
      <c r="G29" s="278"/>
      <c r="H29" s="278"/>
      <c r="I29" s="278"/>
      <c r="J29" s="278"/>
      <c r="K29" s="289"/>
      <c r="L29" s="293"/>
      <c r="M29" s="293"/>
      <c r="N29" s="293"/>
      <c r="O29" s="293"/>
      <c r="P29" s="293"/>
      <c r="Q29" s="293"/>
      <c r="R29" s="293"/>
      <c r="S29" s="293"/>
      <c r="T29" s="293"/>
      <c r="U29" s="293"/>
      <c r="V29" s="293"/>
      <c r="W29" s="293"/>
      <c r="X29" s="293"/>
      <c r="Y29" s="293"/>
      <c r="Z29" s="294"/>
    </row>
    <row r="30" spans="1:26" x14ac:dyDescent="0.3">
      <c r="A30" s="279"/>
      <c r="B30" s="280"/>
      <c r="C30" s="278"/>
      <c r="D30" s="278"/>
      <c r="E30" s="278"/>
      <c r="F30" s="278"/>
      <c r="G30" s="278"/>
      <c r="H30" s="278"/>
      <c r="I30" s="278"/>
      <c r="J30" s="278"/>
      <c r="K30" s="289"/>
      <c r="L30" s="293"/>
      <c r="M30" s="293"/>
      <c r="N30" s="293"/>
      <c r="O30" s="293"/>
      <c r="P30" s="293"/>
      <c r="Q30" s="293"/>
      <c r="R30" s="293"/>
      <c r="S30" s="293"/>
      <c r="T30" s="293"/>
      <c r="U30" s="293"/>
      <c r="V30" s="293"/>
      <c r="W30" s="293"/>
      <c r="X30" s="293"/>
      <c r="Y30" s="293"/>
      <c r="Z30" s="294"/>
    </row>
    <row r="31" spans="1:26" x14ac:dyDescent="0.3">
      <c r="A31" s="282"/>
      <c r="B31" s="283"/>
      <c r="C31" s="283">
        <f>A29</f>
        <v>5</v>
      </c>
      <c r="D31" s="284" t="s">
        <v>551</v>
      </c>
      <c r="E31" s="285">
        <v>1</v>
      </c>
      <c r="F31" s="284" t="s">
        <v>1</v>
      </c>
      <c r="G31" s="286">
        <f>A29</f>
        <v>5</v>
      </c>
      <c r="H31" s="284" t="s">
        <v>551</v>
      </c>
      <c r="I31" s="285">
        <v>5</v>
      </c>
      <c r="J31" s="278" t="s">
        <v>927</v>
      </c>
      <c r="K31" s="289"/>
      <c r="L31" s="293"/>
      <c r="M31" s="278" t="s">
        <v>622</v>
      </c>
      <c r="N31" s="293"/>
      <c r="O31" s="293"/>
      <c r="P31" s="293"/>
      <c r="Q31" s="293"/>
      <c r="R31" s="293"/>
      <c r="S31" s="293"/>
      <c r="T31" s="293"/>
      <c r="U31" s="293"/>
      <c r="V31" s="293"/>
      <c r="W31" s="293"/>
      <c r="X31" s="293"/>
      <c r="Y31" s="293"/>
      <c r="Z31" s="294"/>
    </row>
    <row r="32" spans="1:26" x14ac:dyDescent="0.3">
      <c r="A32" s="259"/>
      <c r="B32" s="289"/>
      <c r="C32" s="283">
        <f>C31</f>
        <v>5</v>
      </c>
      <c r="D32" s="284" t="s">
        <v>551</v>
      </c>
      <c r="E32" s="285">
        <f>E31</f>
        <v>1</v>
      </c>
      <c r="F32" s="284" t="s">
        <v>1</v>
      </c>
      <c r="G32" s="286">
        <f>G31</f>
        <v>5</v>
      </c>
      <c r="H32" s="284" t="s">
        <v>551</v>
      </c>
      <c r="I32" s="285">
        <f>I31</f>
        <v>5</v>
      </c>
      <c r="J32" s="278" t="s">
        <v>941</v>
      </c>
      <c r="K32" s="289"/>
      <c r="L32" s="296"/>
      <c r="M32" s="296"/>
      <c r="N32" s="296"/>
      <c r="O32" s="296"/>
      <c r="P32" s="296"/>
      <c r="Q32" s="296"/>
      <c r="R32" s="296"/>
      <c r="S32" s="296"/>
      <c r="T32" s="296"/>
      <c r="U32" s="296"/>
      <c r="V32" s="296"/>
      <c r="W32" s="296"/>
      <c r="X32" s="296"/>
      <c r="Y32" s="296"/>
      <c r="Z32" s="294"/>
    </row>
    <row r="33" spans="1:16374" x14ac:dyDescent="0.3">
      <c r="A33" s="259"/>
      <c r="B33" s="289"/>
      <c r="C33" s="283"/>
      <c r="D33" s="284"/>
      <c r="E33" s="285"/>
      <c r="F33" s="284"/>
      <c r="G33" s="286"/>
      <c r="H33" s="284"/>
      <c r="I33" s="285"/>
      <c r="J33" s="278"/>
      <c r="K33" s="289"/>
      <c r="L33" s="296"/>
      <c r="M33" s="296"/>
      <c r="N33" s="296"/>
      <c r="O33" s="296"/>
      <c r="P33" s="296"/>
      <c r="Q33" s="296"/>
      <c r="R33" s="296"/>
      <c r="S33" s="296"/>
      <c r="T33" s="296"/>
      <c r="U33" s="296"/>
      <c r="V33" s="296"/>
      <c r="W33" s="296"/>
      <c r="X33" s="296"/>
      <c r="Y33" s="296"/>
      <c r="Z33" s="294"/>
    </row>
    <row r="34" spans="1:16374" x14ac:dyDescent="0.3">
      <c r="A34" s="279">
        <v>6</v>
      </c>
      <c r="B34" s="280" t="s">
        <v>551</v>
      </c>
      <c r="C34" s="278" t="s">
        <v>900</v>
      </c>
      <c r="D34" s="278"/>
      <c r="E34" s="278"/>
      <c r="F34" s="278"/>
      <c r="G34" s="278"/>
      <c r="H34" s="278"/>
      <c r="I34" s="278"/>
      <c r="J34" s="278"/>
      <c r="K34" s="278"/>
      <c r="L34" s="293"/>
      <c r="M34" s="293"/>
      <c r="N34" s="293"/>
      <c r="O34" s="293"/>
      <c r="P34" s="296"/>
      <c r="Q34" s="296"/>
      <c r="R34" s="296"/>
      <c r="S34" s="296"/>
      <c r="T34" s="296"/>
      <c r="U34" s="296"/>
      <c r="V34" s="296"/>
      <c r="W34" s="296"/>
      <c r="X34" s="296"/>
      <c r="Y34" s="296"/>
      <c r="Z34" s="294"/>
    </row>
    <row r="35" spans="1:16374" x14ac:dyDescent="0.3">
      <c r="A35" s="281"/>
      <c r="B35" s="278"/>
      <c r="C35" s="278"/>
      <c r="D35" s="278"/>
      <c r="E35" s="278"/>
      <c r="F35" s="278"/>
      <c r="G35" s="278"/>
      <c r="H35" s="278"/>
      <c r="I35" s="278"/>
      <c r="J35" s="278"/>
      <c r="K35" s="278"/>
      <c r="L35" s="293"/>
      <c r="M35" s="293"/>
      <c r="N35" s="293"/>
      <c r="O35" s="293"/>
      <c r="P35" s="296"/>
      <c r="Q35" s="296"/>
      <c r="R35" s="296"/>
      <c r="S35" s="296"/>
      <c r="T35" s="296"/>
      <c r="U35" s="296"/>
      <c r="V35" s="296"/>
      <c r="W35" s="296"/>
      <c r="X35" s="296"/>
      <c r="Y35" s="296"/>
      <c r="Z35" s="294"/>
    </row>
    <row r="36" spans="1:16374" x14ac:dyDescent="0.3">
      <c r="A36" s="282"/>
      <c r="B36" s="283"/>
      <c r="C36" s="283">
        <f>A34</f>
        <v>6</v>
      </c>
      <c r="D36" s="284" t="s">
        <v>551</v>
      </c>
      <c r="E36" s="285">
        <v>1</v>
      </c>
      <c r="F36" s="284" t="s">
        <v>1</v>
      </c>
      <c r="G36" s="290">
        <f>A34</f>
        <v>6</v>
      </c>
      <c r="H36" s="284" t="s">
        <v>551</v>
      </c>
      <c r="I36" s="285">
        <v>5</v>
      </c>
      <c r="J36" s="278" t="s">
        <v>928</v>
      </c>
      <c r="K36" s="278"/>
      <c r="L36" s="293"/>
      <c r="M36" s="278" t="s">
        <v>945</v>
      </c>
      <c r="N36" s="293"/>
      <c r="O36" s="293"/>
      <c r="P36" s="296"/>
      <c r="Q36" s="296"/>
      <c r="R36" s="296"/>
      <c r="S36" s="296"/>
      <c r="T36" s="296"/>
      <c r="U36" s="296"/>
      <c r="V36" s="296"/>
      <c r="W36" s="296"/>
      <c r="X36" s="296"/>
      <c r="Y36" s="296"/>
      <c r="Z36" s="294"/>
    </row>
    <row r="37" spans="1:16374" x14ac:dyDescent="0.3">
      <c r="A37" s="287"/>
      <c r="B37" s="288"/>
      <c r="C37" s="283">
        <f>C36</f>
        <v>6</v>
      </c>
      <c r="D37" s="284" t="s">
        <v>551</v>
      </c>
      <c r="E37" s="285">
        <f>E36</f>
        <v>1</v>
      </c>
      <c r="F37" s="284" t="s">
        <v>1</v>
      </c>
      <c r="G37" s="283">
        <f>G36</f>
        <v>6</v>
      </c>
      <c r="H37" s="284" t="s">
        <v>551</v>
      </c>
      <c r="I37" s="285">
        <f>I36</f>
        <v>5</v>
      </c>
      <c r="J37" s="278" t="s">
        <v>929</v>
      </c>
      <c r="K37" s="278"/>
      <c r="L37" s="293"/>
      <c r="M37" s="293"/>
      <c r="N37" s="293"/>
      <c r="O37" s="293"/>
      <c r="P37" s="296"/>
      <c r="Q37" s="296"/>
      <c r="R37" s="296"/>
      <c r="S37" s="296"/>
      <c r="T37" s="296"/>
      <c r="U37" s="296"/>
      <c r="V37" s="296"/>
      <c r="W37" s="296"/>
      <c r="X37" s="296"/>
      <c r="Y37" s="296"/>
      <c r="Z37" s="294"/>
    </row>
    <row r="38" spans="1:16374" s="291" customFormat="1" x14ac:dyDescent="0.3">
      <c r="A38" s="282"/>
      <c r="B38" s="283"/>
      <c r="C38" s="283">
        <f>C37</f>
        <v>6</v>
      </c>
      <c r="D38" s="284" t="s">
        <v>551</v>
      </c>
      <c r="E38" s="285">
        <f>E37</f>
        <v>1</v>
      </c>
      <c r="F38" s="284" t="s">
        <v>1</v>
      </c>
      <c r="G38" s="283">
        <f>G37</f>
        <v>6</v>
      </c>
      <c r="H38" s="284" t="s">
        <v>551</v>
      </c>
      <c r="I38" s="285">
        <f>I37</f>
        <v>5</v>
      </c>
      <c r="J38" s="278" t="s">
        <v>930</v>
      </c>
      <c r="K38" s="278"/>
      <c r="L38" s="293"/>
      <c r="M38" s="278"/>
      <c r="N38" s="293"/>
      <c r="O38" s="293"/>
      <c r="P38" s="296"/>
      <c r="Q38" s="296"/>
      <c r="R38" s="296"/>
      <c r="S38" s="296"/>
      <c r="T38" s="296"/>
      <c r="U38" s="296"/>
      <c r="V38" s="296"/>
      <c r="W38" s="296"/>
      <c r="X38" s="296"/>
      <c r="Y38" s="296"/>
      <c r="Z38" s="294"/>
      <c r="AI38" s="295"/>
      <c r="AJ38" s="297"/>
      <c r="AK38" s="297"/>
      <c r="AL38" s="297"/>
      <c r="AM38" s="297"/>
      <c r="AN38" s="297"/>
      <c r="AO38" s="297"/>
      <c r="AP38" s="298"/>
      <c r="AQ38" s="629"/>
      <c r="AR38" s="630"/>
      <c r="AS38" s="630"/>
      <c r="AT38" s="630"/>
      <c r="AU38" s="630"/>
      <c r="AV38" s="630"/>
      <c r="AW38" s="630"/>
      <c r="AX38" s="630"/>
      <c r="AY38" s="630"/>
      <c r="AZ38" s="630"/>
      <c r="BA38" s="630"/>
      <c r="BB38" s="630"/>
      <c r="BC38" s="630"/>
      <c r="BD38" s="630"/>
      <c r="BE38" s="630"/>
      <c r="BF38" s="630"/>
      <c r="BG38" s="630"/>
      <c r="BH38" s="630"/>
      <c r="BI38" s="630"/>
      <c r="BJ38" s="630"/>
      <c r="BK38" s="630"/>
      <c r="BL38" s="630"/>
      <c r="BM38" s="630"/>
      <c r="BN38" s="630"/>
      <c r="BO38" s="630"/>
      <c r="BP38" s="631"/>
      <c r="BQ38" s="629"/>
      <c r="BR38" s="630"/>
      <c r="BS38" s="630"/>
      <c r="BT38" s="630"/>
      <c r="BU38" s="630"/>
      <c r="BV38" s="630"/>
      <c r="BW38" s="630"/>
      <c r="BX38" s="630"/>
      <c r="BY38" s="630"/>
      <c r="BZ38" s="630"/>
      <c r="CA38" s="630"/>
      <c r="CB38" s="630"/>
      <c r="CC38" s="630"/>
      <c r="CD38" s="630"/>
      <c r="CE38" s="630"/>
      <c r="CF38" s="630"/>
      <c r="CG38" s="630"/>
      <c r="CH38" s="630"/>
      <c r="CI38" s="630"/>
      <c r="CJ38" s="630"/>
      <c r="CK38" s="630"/>
      <c r="CL38" s="630"/>
      <c r="CM38" s="630"/>
      <c r="CN38" s="630"/>
      <c r="CO38" s="630"/>
      <c r="CP38" s="631"/>
      <c r="CQ38" s="629"/>
      <c r="CR38" s="630"/>
      <c r="CS38" s="630"/>
      <c r="CT38" s="630"/>
      <c r="CU38" s="630"/>
      <c r="CV38" s="630"/>
      <c r="CW38" s="630"/>
      <c r="CX38" s="630"/>
      <c r="CY38" s="630"/>
      <c r="CZ38" s="630"/>
      <c r="DA38" s="630"/>
      <c r="DB38" s="630"/>
      <c r="DC38" s="630"/>
      <c r="DD38" s="630"/>
      <c r="DE38" s="630"/>
      <c r="DF38" s="630"/>
      <c r="DG38" s="630"/>
      <c r="DH38" s="630"/>
      <c r="DI38" s="630"/>
      <c r="DJ38" s="630"/>
      <c r="DK38" s="630"/>
      <c r="DL38" s="630"/>
      <c r="DM38" s="630"/>
      <c r="DN38" s="630"/>
      <c r="DO38" s="630"/>
      <c r="DP38" s="631"/>
      <c r="DQ38" s="629"/>
      <c r="DR38" s="630"/>
      <c r="DS38" s="630"/>
      <c r="DT38" s="630"/>
      <c r="DU38" s="630"/>
      <c r="DV38" s="630"/>
      <c r="DW38" s="630"/>
      <c r="DX38" s="630"/>
      <c r="DY38" s="630"/>
      <c r="DZ38" s="630"/>
      <c r="EA38" s="630"/>
      <c r="EB38" s="630"/>
      <c r="EC38" s="630"/>
      <c r="ED38" s="630"/>
      <c r="EE38" s="630"/>
      <c r="EF38" s="630"/>
      <c r="EG38" s="630"/>
      <c r="EH38" s="630"/>
      <c r="EI38" s="630"/>
      <c r="EJ38" s="630"/>
      <c r="EK38" s="630"/>
      <c r="EL38" s="630"/>
      <c r="EM38" s="630"/>
      <c r="EN38" s="630"/>
      <c r="EO38" s="630"/>
      <c r="EP38" s="631"/>
      <c r="EQ38" s="629"/>
      <c r="ER38" s="630"/>
      <c r="ES38" s="630"/>
      <c r="ET38" s="630"/>
      <c r="EU38" s="630"/>
      <c r="EV38" s="630"/>
      <c r="EW38" s="630"/>
      <c r="EX38" s="630"/>
      <c r="EY38" s="630"/>
      <c r="EZ38" s="630"/>
      <c r="FA38" s="630"/>
      <c r="FB38" s="630"/>
      <c r="FC38" s="630"/>
      <c r="FD38" s="630"/>
      <c r="FE38" s="630"/>
      <c r="FF38" s="630"/>
      <c r="FG38" s="630"/>
      <c r="FH38" s="630"/>
      <c r="FI38" s="630"/>
      <c r="FJ38" s="630"/>
      <c r="FK38" s="630"/>
      <c r="FL38" s="630"/>
      <c r="FM38" s="630"/>
      <c r="FN38" s="630"/>
      <c r="FO38" s="630"/>
      <c r="FP38" s="631"/>
      <c r="FQ38" s="629"/>
      <c r="FR38" s="630"/>
      <c r="FS38" s="630"/>
      <c r="FT38" s="630"/>
      <c r="FU38" s="630"/>
      <c r="FV38" s="630"/>
      <c r="FW38" s="630"/>
      <c r="FX38" s="630"/>
      <c r="FY38" s="630"/>
      <c r="FZ38" s="630"/>
      <c r="GA38" s="630"/>
      <c r="GB38" s="630"/>
      <c r="GC38" s="630"/>
      <c r="GD38" s="630"/>
      <c r="GE38" s="630"/>
      <c r="GF38" s="630"/>
      <c r="GG38" s="630"/>
      <c r="GH38" s="630"/>
      <c r="GI38" s="630"/>
      <c r="GJ38" s="630"/>
      <c r="GK38" s="630"/>
      <c r="GL38" s="630"/>
      <c r="GM38" s="630"/>
      <c r="GN38" s="630"/>
      <c r="GO38" s="630"/>
      <c r="GP38" s="631"/>
      <c r="GQ38" s="629"/>
      <c r="GR38" s="630"/>
      <c r="GS38" s="630"/>
      <c r="GT38" s="630"/>
      <c r="GU38" s="630"/>
      <c r="GV38" s="630"/>
      <c r="GW38" s="630"/>
      <c r="GX38" s="630"/>
      <c r="GY38" s="630"/>
      <c r="GZ38" s="630"/>
      <c r="HA38" s="630"/>
      <c r="HB38" s="630"/>
      <c r="HC38" s="630"/>
      <c r="HD38" s="630"/>
      <c r="HE38" s="630"/>
      <c r="HF38" s="630"/>
      <c r="HG38" s="630"/>
      <c r="HH38" s="630"/>
      <c r="HI38" s="630"/>
      <c r="HJ38" s="630"/>
      <c r="HK38" s="630"/>
      <c r="HL38" s="630"/>
      <c r="HM38" s="630"/>
      <c r="HN38" s="630"/>
      <c r="HO38" s="630"/>
      <c r="HP38" s="631"/>
      <c r="HQ38" s="629"/>
      <c r="HR38" s="630"/>
      <c r="HS38" s="630"/>
      <c r="HT38" s="630"/>
      <c r="HU38" s="630"/>
      <c r="HV38" s="630"/>
      <c r="HW38" s="630"/>
      <c r="HX38" s="630"/>
      <c r="HY38" s="630"/>
      <c r="HZ38" s="630"/>
      <c r="IA38" s="630"/>
      <c r="IB38" s="630"/>
      <c r="IC38" s="630"/>
      <c r="ID38" s="630"/>
      <c r="IE38" s="630"/>
      <c r="IF38" s="630"/>
      <c r="IG38" s="630"/>
      <c r="IH38" s="630"/>
      <c r="II38" s="630"/>
      <c r="IJ38" s="630"/>
      <c r="IK38" s="630"/>
      <c r="IL38" s="630"/>
      <c r="IM38" s="630"/>
      <c r="IN38" s="630"/>
      <c r="IO38" s="630"/>
      <c r="IP38" s="631"/>
      <c r="IQ38" s="629"/>
      <c r="IR38" s="630"/>
      <c r="IS38" s="630"/>
      <c r="IT38" s="630"/>
      <c r="IU38" s="630"/>
      <c r="IV38" s="630"/>
      <c r="IW38" s="630"/>
      <c r="IX38" s="630"/>
      <c r="IY38" s="630"/>
      <c r="IZ38" s="630"/>
      <c r="JA38" s="630"/>
      <c r="JB38" s="630"/>
      <c r="JC38" s="630"/>
      <c r="JD38" s="630"/>
      <c r="JE38" s="630"/>
      <c r="JF38" s="630"/>
      <c r="JG38" s="630"/>
      <c r="JH38" s="630"/>
      <c r="JI38" s="630"/>
      <c r="JJ38" s="630"/>
      <c r="JK38" s="630"/>
      <c r="JL38" s="630"/>
      <c r="JM38" s="630"/>
      <c r="JN38" s="630"/>
      <c r="JO38" s="630"/>
      <c r="JP38" s="631"/>
      <c r="JQ38" s="629"/>
      <c r="JR38" s="630"/>
      <c r="JS38" s="630"/>
      <c r="JT38" s="630"/>
      <c r="JU38" s="630"/>
      <c r="JV38" s="630"/>
      <c r="JW38" s="630"/>
      <c r="JX38" s="630"/>
      <c r="JY38" s="630"/>
      <c r="JZ38" s="630"/>
      <c r="KA38" s="630"/>
      <c r="KB38" s="630"/>
      <c r="KC38" s="630"/>
      <c r="KD38" s="630"/>
      <c r="KE38" s="630"/>
      <c r="KF38" s="630"/>
      <c r="KG38" s="630"/>
      <c r="KH38" s="630"/>
      <c r="KI38" s="630"/>
      <c r="KJ38" s="630"/>
      <c r="KK38" s="630"/>
      <c r="KL38" s="630"/>
      <c r="KM38" s="630"/>
      <c r="KN38" s="630"/>
      <c r="KO38" s="630"/>
      <c r="KP38" s="631"/>
      <c r="KQ38" s="629"/>
      <c r="KR38" s="630"/>
      <c r="KS38" s="630"/>
      <c r="KT38" s="630"/>
      <c r="KU38" s="630"/>
      <c r="KV38" s="630"/>
      <c r="KW38" s="630"/>
      <c r="KX38" s="630"/>
      <c r="KY38" s="630"/>
      <c r="KZ38" s="630"/>
      <c r="LA38" s="630"/>
      <c r="LB38" s="630"/>
      <c r="LC38" s="630"/>
      <c r="LD38" s="630"/>
      <c r="LE38" s="630"/>
      <c r="LF38" s="630"/>
      <c r="LG38" s="630"/>
      <c r="LH38" s="630"/>
      <c r="LI38" s="630"/>
      <c r="LJ38" s="630"/>
      <c r="LK38" s="630"/>
      <c r="LL38" s="630"/>
      <c r="LM38" s="630"/>
      <c r="LN38" s="630"/>
      <c r="LO38" s="630"/>
      <c r="LP38" s="631"/>
      <c r="LQ38" s="629"/>
      <c r="LR38" s="630"/>
      <c r="LS38" s="630"/>
      <c r="LT38" s="630"/>
      <c r="LU38" s="630"/>
      <c r="LV38" s="630"/>
      <c r="LW38" s="630"/>
      <c r="LX38" s="630"/>
      <c r="LY38" s="630"/>
      <c r="LZ38" s="630"/>
      <c r="MA38" s="630"/>
      <c r="MB38" s="630"/>
      <c r="MC38" s="630"/>
      <c r="MD38" s="630"/>
      <c r="ME38" s="630"/>
      <c r="MF38" s="630"/>
      <c r="MG38" s="630"/>
      <c r="MH38" s="630"/>
      <c r="MI38" s="630"/>
      <c r="MJ38" s="630"/>
      <c r="MK38" s="630"/>
      <c r="ML38" s="630"/>
      <c r="MM38" s="630"/>
      <c r="MN38" s="630"/>
      <c r="MO38" s="630"/>
      <c r="MP38" s="631"/>
      <c r="MQ38" s="629"/>
      <c r="MR38" s="630"/>
      <c r="MS38" s="630"/>
      <c r="MT38" s="630"/>
      <c r="MU38" s="630"/>
      <c r="MV38" s="630"/>
      <c r="MW38" s="630"/>
      <c r="MX38" s="630"/>
      <c r="MY38" s="630"/>
      <c r="MZ38" s="630"/>
      <c r="NA38" s="630"/>
      <c r="NB38" s="630"/>
      <c r="NC38" s="630"/>
      <c r="ND38" s="630"/>
      <c r="NE38" s="630"/>
      <c r="NF38" s="630"/>
      <c r="NG38" s="630"/>
      <c r="NH38" s="630"/>
      <c r="NI38" s="630"/>
      <c r="NJ38" s="630"/>
      <c r="NK38" s="630"/>
      <c r="NL38" s="630"/>
      <c r="NM38" s="630"/>
      <c r="NN38" s="630"/>
      <c r="NO38" s="630"/>
      <c r="NP38" s="631"/>
      <c r="NQ38" s="629"/>
      <c r="NR38" s="630"/>
      <c r="NS38" s="630"/>
      <c r="NT38" s="630"/>
      <c r="NU38" s="630"/>
      <c r="NV38" s="630"/>
      <c r="NW38" s="630"/>
      <c r="NX38" s="630"/>
      <c r="NY38" s="630"/>
      <c r="NZ38" s="630"/>
      <c r="OA38" s="630"/>
      <c r="OB38" s="630"/>
      <c r="OC38" s="630"/>
      <c r="OD38" s="630"/>
      <c r="OE38" s="630"/>
      <c r="OF38" s="630"/>
      <c r="OG38" s="630"/>
      <c r="OH38" s="630"/>
      <c r="OI38" s="630"/>
      <c r="OJ38" s="630"/>
      <c r="OK38" s="630"/>
      <c r="OL38" s="630"/>
      <c r="OM38" s="630"/>
      <c r="ON38" s="630"/>
      <c r="OO38" s="630"/>
      <c r="OP38" s="631"/>
      <c r="OQ38" s="629"/>
      <c r="OR38" s="630"/>
      <c r="OS38" s="630"/>
      <c r="OT38" s="630"/>
      <c r="OU38" s="630"/>
      <c r="OV38" s="630"/>
      <c r="OW38" s="630"/>
      <c r="OX38" s="630"/>
      <c r="OY38" s="630"/>
      <c r="OZ38" s="630"/>
      <c r="PA38" s="630"/>
      <c r="PB38" s="630"/>
      <c r="PC38" s="630"/>
      <c r="PD38" s="630"/>
      <c r="PE38" s="630"/>
      <c r="PF38" s="630"/>
      <c r="PG38" s="630"/>
      <c r="PH38" s="630"/>
      <c r="PI38" s="630"/>
      <c r="PJ38" s="630"/>
      <c r="PK38" s="630"/>
      <c r="PL38" s="630"/>
      <c r="PM38" s="630"/>
      <c r="PN38" s="630"/>
      <c r="PO38" s="630"/>
      <c r="PP38" s="631"/>
      <c r="PQ38" s="629"/>
      <c r="PR38" s="630"/>
      <c r="PS38" s="630"/>
      <c r="PT38" s="630"/>
      <c r="PU38" s="630"/>
      <c r="PV38" s="630"/>
      <c r="PW38" s="630"/>
      <c r="PX38" s="630"/>
      <c r="PY38" s="630"/>
      <c r="PZ38" s="630"/>
      <c r="QA38" s="630"/>
      <c r="QB38" s="630"/>
      <c r="QC38" s="630"/>
      <c r="QD38" s="630"/>
      <c r="QE38" s="630"/>
      <c r="QF38" s="630"/>
      <c r="QG38" s="630"/>
      <c r="QH38" s="630"/>
      <c r="QI38" s="630"/>
      <c r="QJ38" s="630"/>
      <c r="QK38" s="630"/>
      <c r="QL38" s="630"/>
      <c r="QM38" s="630"/>
      <c r="QN38" s="630"/>
      <c r="QO38" s="630"/>
      <c r="QP38" s="631"/>
      <c r="QQ38" s="629"/>
      <c r="QR38" s="630"/>
      <c r="QS38" s="630"/>
      <c r="QT38" s="630"/>
      <c r="QU38" s="630"/>
      <c r="QV38" s="630"/>
      <c r="QW38" s="630"/>
      <c r="QX38" s="630"/>
      <c r="QY38" s="630"/>
      <c r="QZ38" s="630"/>
      <c r="RA38" s="630"/>
      <c r="RB38" s="630"/>
      <c r="RC38" s="630"/>
      <c r="RD38" s="630"/>
      <c r="RE38" s="630"/>
      <c r="RF38" s="630"/>
      <c r="RG38" s="630"/>
      <c r="RH38" s="630"/>
      <c r="RI38" s="630"/>
      <c r="RJ38" s="630"/>
      <c r="RK38" s="630"/>
      <c r="RL38" s="630"/>
      <c r="RM38" s="630"/>
      <c r="RN38" s="630"/>
      <c r="RO38" s="630"/>
      <c r="RP38" s="631"/>
      <c r="RQ38" s="629"/>
      <c r="RR38" s="630"/>
      <c r="RS38" s="630"/>
      <c r="RT38" s="630"/>
      <c r="RU38" s="630"/>
      <c r="RV38" s="630"/>
      <c r="RW38" s="630"/>
      <c r="RX38" s="630"/>
      <c r="RY38" s="630"/>
      <c r="RZ38" s="630"/>
      <c r="SA38" s="630"/>
      <c r="SB38" s="630"/>
      <c r="SC38" s="630"/>
      <c r="SD38" s="630"/>
      <c r="SE38" s="630"/>
      <c r="SF38" s="630"/>
      <c r="SG38" s="630"/>
      <c r="SH38" s="630"/>
      <c r="SI38" s="630"/>
      <c r="SJ38" s="630"/>
      <c r="SK38" s="630"/>
      <c r="SL38" s="630"/>
      <c r="SM38" s="630"/>
      <c r="SN38" s="630"/>
      <c r="SO38" s="630"/>
      <c r="SP38" s="631"/>
      <c r="SQ38" s="629"/>
      <c r="SR38" s="630"/>
      <c r="SS38" s="630"/>
      <c r="ST38" s="630"/>
      <c r="SU38" s="630"/>
      <c r="SV38" s="630"/>
      <c r="SW38" s="630"/>
      <c r="SX38" s="630"/>
      <c r="SY38" s="630"/>
      <c r="SZ38" s="630"/>
      <c r="TA38" s="630"/>
      <c r="TB38" s="630"/>
      <c r="TC38" s="630"/>
      <c r="TD38" s="630"/>
      <c r="TE38" s="630"/>
      <c r="TF38" s="630"/>
      <c r="TG38" s="630"/>
      <c r="TH38" s="630"/>
      <c r="TI38" s="630"/>
      <c r="TJ38" s="630"/>
      <c r="TK38" s="630"/>
      <c r="TL38" s="630"/>
      <c r="TM38" s="630"/>
      <c r="TN38" s="630"/>
      <c r="TO38" s="630"/>
      <c r="TP38" s="631"/>
      <c r="TQ38" s="629"/>
      <c r="TR38" s="630"/>
      <c r="TS38" s="630"/>
      <c r="TT38" s="630"/>
      <c r="TU38" s="630"/>
      <c r="TV38" s="630"/>
      <c r="TW38" s="630"/>
      <c r="TX38" s="630"/>
      <c r="TY38" s="630"/>
      <c r="TZ38" s="630"/>
      <c r="UA38" s="630"/>
      <c r="UB38" s="630"/>
      <c r="UC38" s="630"/>
      <c r="UD38" s="630"/>
      <c r="UE38" s="630"/>
      <c r="UF38" s="630"/>
      <c r="UG38" s="630"/>
      <c r="UH38" s="630"/>
      <c r="UI38" s="630"/>
      <c r="UJ38" s="630"/>
      <c r="UK38" s="630"/>
      <c r="UL38" s="630"/>
      <c r="UM38" s="630"/>
      <c r="UN38" s="630"/>
      <c r="UO38" s="630"/>
      <c r="UP38" s="631"/>
      <c r="UQ38" s="629"/>
      <c r="UR38" s="630"/>
      <c r="US38" s="630"/>
      <c r="UT38" s="630"/>
      <c r="UU38" s="630"/>
      <c r="UV38" s="630"/>
      <c r="UW38" s="630"/>
      <c r="UX38" s="630"/>
      <c r="UY38" s="630"/>
      <c r="UZ38" s="630"/>
      <c r="VA38" s="630"/>
      <c r="VB38" s="630"/>
      <c r="VC38" s="630"/>
      <c r="VD38" s="630"/>
      <c r="VE38" s="630"/>
      <c r="VF38" s="630"/>
      <c r="VG38" s="630"/>
      <c r="VH38" s="630"/>
      <c r="VI38" s="630"/>
      <c r="VJ38" s="630"/>
      <c r="VK38" s="630"/>
      <c r="VL38" s="630"/>
      <c r="VM38" s="630"/>
      <c r="VN38" s="630"/>
      <c r="VO38" s="630"/>
      <c r="VP38" s="631"/>
      <c r="VQ38" s="629"/>
      <c r="VR38" s="630"/>
      <c r="VS38" s="630"/>
      <c r="VT38" s="630"/>
      <c r="VU38" s="630"/>
      <c r="VV38" s="630"/>
      <c r="VW38" s="630"/>
      <c r="VX38" s="630"/>
      <c r="VY38" s="630"/>
      <c r="VZ38" s="630"/>
      <c r="WA38" s="630"/>
      <c r="WB38" s="630"/>
      <c r="WC38" s="630"/>
      <c r="WD38" s="630"/>
      <c r="WE38" s="630"/>
      <c r="WF38" s="630"/>
      <c r="WG38" s="630"/>
      <c r="WH38" s="630"/>
      <c r="WI38" s="630"/>
      <c r="WJ38" s="630"/>
      <c r="WK38" s="630"/>
      <c r="WL38" s="630"/>
      <c r="WM38" s="630"/>
      <c r="WN38" s="630"/>
      <c r="WO38" s="630"/>
      <c r="WP38" s="631"/>
      <c r="WQ38" s="629"/>
      <c r="WR38" s="630"/>
      <c r="WS38" s="630"/>
      <c r="WT38" s="630"/>
      <c r="WU38" s="630"/>
      <c r="WV38" s="630"/>
      <c r="WW38" s="630"/>
      <c r="WX38" s="630"/>
      <c r="WY38" s="630"/>
      <c r="WZ38" s="630"/>
      <c r="XA38" s="630"/>
      <c r="XB38" s="630"/>
      <c r="XC38" s="630"/>
      <c r="XD38" s="630"/>
      <c r="XE38" s="630"/>
      <c r="XF38" s="630"/>
      <c r="XG38" s="630"/>
      <c r="XH38" s="630"/>
      <c r="XI38" s="630"/>
      <c r="XJ38" s="630"/>
      <c r="XK38" s="630"/>
      <c r="XL38" s="630"/>
      <c r="XM38" s="630"/>
      <c r="XN38" s="630"/>
      <c r="XO38" s="630"/>
      <c r="XP38" s="631"/>
      <c r="XQ38" s="629"/>
      <c r="XR38" s="630"/>
      <c r="XS38" s="630"/>
      <c r="XT38" s="630"/>
      <c r="XU38" s="630"/>
      <c r="XV38" s="630"/>
      <c r="XW38" s="630"/>
      <c r="XX38" s="630"/>
      <c r="XY38" s="630"/>
      <c r="XZ38" s="630"/>
      <c r="YA38" s="630"/>
      <c r="YB38" s="630"/>
      <c r="YC38" s="630"/>
      <c r="YD38" s="630"/>
      <c r="YE38" s="630"/>
      <c r="YF38" s="630"/>
      <c r="YG38" s="630"/>
      <c r="YH38" s="630"/>
      <c r="YI38" s="630"/>
      <c r="YJ38" s="630"/>
      <c r="YK38" s="630"/>
      <c r="YL38" s="630"/>
      <c r="YM38" s="630"/>
      <c r="YN38" s="630"/>
      <c r="YO38" s="630"/>
      <c r="YP38" s="631"/>
      <c r="YQ38" s="629"/>
      <c r="YR38" s="630"/>
      <c r="YS38" s="630"/>
      <c r="YT38" s="630"/>
      <c r="YU38" s="630"/>
      <c r="YV38" s="630"/>
      <c r="YW38" s="630"/>
      <c r="YX38" s="630"/>
      <c r="YY38" s="630"/>
      <c r="YZ38" s="630"/>
      <c r="ZA38" s="630"/>
      <c r="ZB38" s="630"/>
      <c r="ZC38" s="630"/>
      <c r="ZD38" s="630"/>
      <c r="ZE38" s="630"/>
      <c r="ZF38" s="630"/>
      <c r="ZG38" s="630"/>
      <c r="ZH38" s="630"/>
      <c r="ZI38" s="630"/>
      <c r="ZJ38" s="630"/>
      <c r="ZK38" s="630"/>
      <c r="ZL38" s="630"/>
      <c r="ZM38" s="630"/>
      <c r="ZN38" s="630"/>
      <c r="ZO38" s="630"/>
      <c r="ZP38" s="631"/>
      <c r="ZQ38" s="629"/>
      <c r="ZR38" s="630"/>
      <c r="ZS38" s="630"/>
      <c r="ZT38" s="630"/>
      <c r="ZU38" s="630"/>
      <c r="ZV38" s="630"/>
      <c r="ZW38" s="630"/>
      <c r="ZX38" s="630"/>
      <c r="ZY38" s="630"/>
      <c r="ZZ38" s="630"/>
      <c r="AAA38" s="630"/>
      <c r="AAB38" s="630"/>
      <c r="AAC38" s="630"/>
      <c r="AAD38" s="630"/>
      <c r="AAE38" s="630"/>
      <c r="AAF38" s="630"/>
      <c r="AAG38" s="630"/>
      <c r="AAH38" s="630"/>
      <c r="AAI38" s="630"/>
      <c r="AAJ38" s="630"/>
      <c r="AAK38" s="630"/>
      <c r="AAL38" s="630"/>
      <c r="AAM38" s="630"/>
      <c r="AAN38" s="630"/>
      <c r="AAO38" s="630"/>
      <c r="AAP38" s="631"/>
      <c r="AAQ38" s="629"/>
      <c r="AAR38" s="630"/>
      <c r="AAS38" s="630"/>
      <c r="AAT38" s="630"/>
      <c r="AAU38" s="630"/>
      <c r="AAV38" s="630"/>
      <c r="AAW38" s="630"/>
      <c r="AAX38" s="630"/>
      <c r="AAY38" s="630"/>
      <c r="AAZ38" s="630"/>
      <c r="ABA38" s="630"/>
      <c r="ABB38" s="630"/>
      <c r="ABC38" s="630"/>
      <c r="ABD38" s="630"/>
      <c r="ABE38" s="630"/>
      <c r="ABF38" s="630"/>
      <c r="ABG38" s="630"/>
      <c r="ABH38" s="630"/>
      <c r="ABI38" s="630"/>
      <c r="ABJ38" s="630"/>
      <c r="ABK38" s="630"/>
      <c r="ABL38" s="630"/>
      <c r="ABM38" s="630"/>
      <c r="ABN38" s="630"/>
      <c r="ABO38" s="630"/>
      <c r="ABP38" s="631"/>
      <c r="ABQ38" s="629"/>
      <c r="ABR38" s="630"/>
      <c r="ABS38" s="630"/>
      <c r="ABT38" s="630"/>
      <c r="ABU38" s="630"/>
      <c r="ABV38" s="630"/>
      <c r="ABW38" s="630"/>
      <c r="ABX38" s="630"/>
      <c r="ABY38" s="630"/>
      <c r="ABZ38" s="630"/>
      <c r="ACA38" s="630"/>
      <c r="ACB38" s="630"/>
      <c r="ACC38" s="630"/>
      <c r="ACD38" s="630"/>
      <c r="ACE38" s="630"/>
      <c r="ACF38" s="630"/>
      <c r="ACG38" s="630"/>
      <c r="ACH38" s="630"/>
      <c r="ACI38" s="630"/>
      <c r="ACJ38" s="630"/>
      <c r="ACK38" s="630"/>
      <c r="ACL38" s="630"/>
      <c r="ACM38" s="630"/>
      <c r="ACN38" s="630"/>
      <c r="ACO38" s="630"/>
      <c r="ACP38" s="631"/>
      <c r="ACQ38" s="629"/>
      <c r="ACR38" s="630"/>
      <c r="ACS38" s="630"/>
      <c r="ACT38" s="630"/>
      <c r="ACU38" s="630"/>
      <c r="ACV38" s="630"/>
      <c r="ACW38" s="630"/>
      <c r="ACX38" s="630"/>
      <c r="ACY38" s="630"/>
      <c r="ACZ38" s="630"/>
      <c r="ADA38" s="630"/>
      <c r="ADB38" s="630"/>
      <c r="ADC38" s="630"/>
      <c r="ADD38" s="630"/>
      <c r="ADE38" s="630"/>
      <c r="ADF38" s="630"/>
      <c r="ADG38" s="630"/>
      <c r="ADH38" s="630"/>
      <c r="ADI38" s="630"/>
      <c r="ADJ38" s="630"/>
      <c r="ADK38" s="630"/>
      <c r="ADL38" s="630"/>
      <c r="ADM38" s="630"/>
      <c r="ADN38" s="630"/>
      <c r="ADO38" s="630"/>
      <c r="ADP38" s="631"/>
      <c r="ADQ38" s="629"/>
      <c r="ADR38" s="630"/>
      <c r="ADS38" s="630"/>
      <c r="ADT38" s="630"/>
      <c r="ADU38" s="630"/>
      <c r="ADV38" s="630"/>
      <c r="ADW38" s="630"/>
      <c r="ADX38" s="630"/>
      <c r="ADY38" s="630"/>
      <c r="ADZ38" s="630"/>
      <c r="AEA38" s="630"/>
      <c r="AEB38" s="630"/>
      <c r="AEC38" s="630"/>
      <c r="AED38" s="630"/>
      <c r="AEE38" s="630"/>
      <c r="AEF38" s="630"/>
      <c r="AEG38" s="630"/>
      <c r="AEH38" s="630"/>
      <c r="AEI38" s="630"/>
      <c r="AEJ38" s="630"/>
      <c r="AEK38" s="630"/>
      <c r="AEL38" s="630"/>
      <c r="AEM38" s="630"/>
      <c r="AEN38" s="630"/>
      <c r="AEO38" s="630"/>
      <c r="AEP38" s="631"/>
      <c r="AEQ38" s="629"/>
      <c r="AER38" s="630"/>
      <c r="AES38" s="630"/>
      <c r="AET38" s="630"/>
      <c r="AEU38" s="630"/>
      <c r="AEV38" s="630"/>
      <c r="AEW38" s="630"/>
      <c r="AEX38" s="630"/>
      <c r="AEY38" s="630"/>
      <c r="AEZ38" s="630"/>
      <c r="AFA38" s="630"/>
      <c r="AFB38" s="630"/>
      <c r="AFC38" s="630"/>
      <c r="AFD38" s="630"/>
      <c r="AFE38" s="630"/>
      <c r="AFF38" s="630"/>
      <c r="AFG38" s="630"/>
      <c r="AFH38" s="630"/>
      <c r="AFI38" s="630"/>
      <c r="AFJ38" s="630"/>
      <c r="AFK38" s="630"/>
      <c r="AFL38" s="630"/>
      <c r="AFM38" s="630"/>
      <c r="AFN38" s="630"/>
      <c r="AFO38" s="630"/>
      <c r="AFP38" s="631"/>
      <c r="AFQ38" s="629"/>
      <c r="AFR38" s="630"/>
      <c r="AFS38" s="630"/>
      <c r="AFT38" s="630"/>
      <c r="AFU38" s="630"/>
      <c r="AFV38" s="630"/>
      <c r="AFW38" s="630"/>
      <c r="AFX38" s="630"/>
      <c r="AFY38" s="630"/>
      <c r="AFZ38" s="630"/>
      <c r="AGA38" s="630"/>
      <c r="AGB38" s="630"/>
      <c r="AGC38" s="630"/>
      <c r="AGD38" s="630"/>
      <c r="AGE38" s="630"/>
      <c r="AGF38" s="630"/>
      <c r="AGG38" s="630"/>
      <c r="AGH38" s="630"/>
      <c r="AGI38" s="630"/>
      <c r="AGJ38" s="630"/>
      <c r="AGK38" s="630"/>
      <c r="AGL38" s="630"/>
      <c r="AGM38" s="630"/>
      <c r="AGN38" s="630"/>
      <c r="AGO38" s="630"/>
      <c r="AGP38" s="631"/>
      <c r="AGQ38" s="629"/>
      <c r="AGR38" s="630"/>
      <c r="AGS38" s="630"/>
      <c r="AGT38" s="630"/>
      <c r="AGU38" s="630"/>
      <c r="AGV38" s="630"/>
      <c r="AGW38" s="630"/>
      <c r="AGX38" s="630"/>
      <c r="AGY38" s="630"/>
      <c r="AGZ38" s="630"/>
      <c r="AHA38" s="630"/>
      <c r="AHB38" s="630"/>
      <c r="AHC38" s="630"/>
      <c r="AHD38" s="630"/>
      <c r="AHE38" s="630"/>
      <c r="AHF38" s="630"/>
      <c r="AHG38" s="630"/>
      <c r="AHH38" s="630"/>
      <c r="AHI38" s="630"/>
      <c r="AHJ38" s="630"/>
      <c r="AHK38" s="630"/>
      <c r="AHL38" s="630"/>
      <c r="AHM38" s="630"/>
      <c r="AHN38" s="630"/>
      <c r="AHO38" s="630"/>
      <c r="AHP38" s="631"/>
      <c r="AHQ38" s="629"/>
      <c r="AHR38" s="630"/>
      <c r="AHS38" s="630"/>
      <c r="AHT38" s="630"/>
      <c r="AHU38" s="630"/>
      <c r="AHV38" s="630"/>
      <c r="AHW38" s="630"/>
      <c r="AHX38" s="630"/>
      <c r="AHY38" s="630"/>
      <c r="AHZ38" s="630"/>
      <c r="AIA38" s="630"/>
      <c r="AIB38" s="630"/>
      <c r="AIC38" s="630"/>
      <c r="AID38" s="630"/>
      <c r="AIE38" s="630"/>
      <c r="AIF38" s="630"/>
      <c r="AIG38" s="630"/>
      <c r="AIH38" s="630"/>
      <c r="AII38" s="630"/>
      <c r="AIJ38" s="630"/>
      <c r="AIK38" s="630"/>
      <c r="AIL38" s="630"/>
      <c r="AIM38" s="630"/>
      <c r="AIN38" s="630"/>
      <c r="AIO38" s="630"/>
      <c r="AIP38" s="631"/>
      <c r="AIQ38" s="629"/>
      <c r="AIR38" s="630"/>
      <c r="AIS38" s="630"/>
      <c r="AIT38" s="630"/>
      <c r="AIU38" s="630"/>
      <c r="AIV38" s="630"/>
      <c r="AIW38" s="630"/>
      <c r="AIX38" s="630"/>
      <c r="AIY38" s="630"/>
      <c r="AIZ38" s="630"/>
      <c r="AJA38" s="630"/>
      <c r="AJB38" s="630"/>
      <c r="AJC38" s="630"/>
      <c r="AJD38" s="630"/>
      <c r="AJE38" s="630"/>
      <c r="AJF38" s="630"/>
      <c r="AJG38" s="630"/>
      <c r="AJH38" s="630"/>
      <c r="AJI38" s="630"/>
      <c r="AJJ38" s="630"/>
      <c r="AJK38" s="630"/>
      <c r="AJL38" s="630"/>
      <c r="AJM38" s="630"/>
      <c r="AJN38" s="630"/>
      <c r="AJO38" s="630"/>
      <c r="AJP38" s="631"/>
      <c r="AJQ38" s="629"/>
      <c r="AJR38" s="630"/>
      <c r="AJS38" s="630"/>
      <c r="AJT38" s="630"/>
      <c r="AJU38" s="630"/>
      <c r="AJV38" s="630"/>
      <c r="AJW38" s="630"/>
      <c r="AJX38" s="630"/>
      <c r="AJY38" s="630"/>
      <c r="AJZ38" s="630"/>
      <c r="AKA38" s="630"/>
      <c r="AKB38" s="630"/>
      <c r="AKC38" s="630"/>
      <c r="AKD38" s="630"/>
      <c r="AKE38" s="630"/>
      <c r="AKF38" s="630"/>
      <c r="AKG38" s="630"/>
      <c r="AKH38" s="630"/>
      <c r="AKI38" s="630"/>
      <c r="AKJ38" s="630"/>
      <c r="AKK38" s="630"/>
      <c r="AKL38" s="630"/>
      <c r="AKM38" s="630"/>
      <c r="AKN38" s="630"/>
      <c r="AKO38" s="630"/>
      <c r="AKP38" s="631"/>
      <c r="AKQ38" s="629"/>
      <c r="AKR38" s="630"/>
      <c r="AKS38" s="630"/>
      <c r="AKT38" s="630"/>
      <c r="AKU38" s="630"/>
      <c r="AKV38" s="630"/>
      <c r="AKW38" s="630"/>
      <c r="AKX38" s="630"/>
      <c r="AKY38" s="630"/>
      <c r="AKZ38" s="630"/>
      <c r="ALA38" s="630"/>
      <c r="ALB38" s="630"/>
      <c r="ALC38" s="630"/>
      <c r="ALD38" s="630"/>
      <c r="ALE38" s="630"/>
      <c r="ALF38" s="630"/>
      <c r="ALG38" s="630"/>
      <c r="ALH38" s="630"/>
      <c r="ALI38" s="630"/>
      <c r="ALJ38" s="630"/>
      <c r="ALK38" s="630"/>
      <c r="ALL38" s="630"/>
      <c r="ALM38" s="630"/>
      <c r="ALN38" s="630"/>
      <c r="ALO38" s="630"/>
      <c r="ALP38" s="631"/>
      <c r="ALQ38" s="629"/>
      <c r="ALR38" s="630"/>
      <c r="ALS38" s="630"/>
      <c r="ALT38" s="630"/>
      <c r="ALU38" s="630"/>
      <c r="ALV38" s="630"/>
      <c r="ALW38" s="630"/>
      <c r="ALX38" s="630"/>
      <c r="ALY38" s="630"/>
      <c r="ALZ38" s="630"/>
      <c r="AMA38" s="630"/>
      <c r="AMB38" s="630"/>
      <c r="AMC38" s="630"/>
      <c r="AMD38" s="630"/>
      <c r="AME38" s="630"/>
      <c r="AMF38" s="630"/>
      <c r="AMG38" s="630"/>
      <c r="AMH38" s="630"/>
      <c r="AMI38" s="630"/>
      <c r="AMJ38" s="630"/>
      <c r="AMK38" s="630"/>
      <c r="AML38" s="630"/>
      <c r="AMM38" s="630"/>
      <c r="AMN38" s="630"/>
      <c r="AMO38" s="630"/>
      <c r="AMP38" s="631"/>
      <c r="AMQ38" s="629"/>
      <c r="AMR38" s="630"/>
      <c r="AMS38" s="630"/>
      <c r="AMT38" s="630"/>
      <c r="AMU38" s="630"/>
      <c r="AMV38" s="630"/>
      <c r="AMW38" s="630"/>
      <c r="AMX38" s="630"/>
      <c r="AMY38" s="630"/>
      <c r="AMZ38" s="630"/>
      <c r="ANA38" s="630"/>
      <c r="ANB38" s="630"/>
      <c r="ANC38" s="630"/>
      <c r="AND38" s="630"/>
      <c r="ANE38" s="630"/>
      <c r="ANF38" s="630"/>
      <c r="ANG38" s="630"/>
      <c r="ANH38" s="630"/>
      <c r="ANI38" s="630"/>
      <c r="ANJ38" s="630"/>
      <c r="ANK38" s="630"/>
      <c r="ANL38" s="630"/>
      <c r="ANM38" s="630"/>
      <c r="ANN38" s="630"/>
      <c r="ANO38" s="630"/>
      <c r="ANP38" s="631"/>
      <c r="ANQ38" s="629"/>
      <c r="ANR38" s="630"/>
      <c r="ANS38" s="630"/>
      <c r="ANT38" s="630"/>
      <c r="ANU38" s="630"/>
      <c r="ANV38" s="630"/>
      <c r="ANW38" s="630"/>
      <c r="ANX38" s="630"/>
      <c r="ANY38" s="630"/>
      <c r="ANZ38" s="630"/>
      <c r="AOA38" s="630"/>
      <c r="AOB38" s="630"/>
      <c r="AOC38" s="630"/>
      <c r="AOD38" s="630"/>
      <c r="AOE38" s="630"/>
      <c r="AOF38" s="630"/>
      <c r="AOG38" s="630"/>
      <c r="AOH38" s="630"/>
      <c r="AOI38" s="630"/>
      <c r="AOJ38" s="630"/>
      <c r="AOK38" s="630"/>
      <c r="AOL38" s="630"/>
      <c r="AOM38" s="630"/>
      <c r="AON38" s="630"/>
      <c r="AOO38" s="630"/>
      <c r="AOP38" s="631"/>
      <c r="AOQ38" s="629"/>
      <c r="AOR38" s="630"/>
      <c r="AOS38" s="630"/>
      <c r="AOT38" s="630"/>
      <c r="AOU38" s="630"/>
      <c r="AOV38" s="630"/>
      <c r="AOW38" s="630"/>
      <c r="AOX38" s="630"/>
      <c r="AOY38" s="630"/>
      <c r="AOZ38" s="630"/>
      <c r="APA38" s="630"/>
      <c r="APB38" s="630"/>
      <c r="APC38" s="630"/>
      <c r="APD38" s="630"/>
      <c r="APE38" s="630"/>
      <c r="APF38" s="630"/>
      <c r="APG38" s="630"/>
      <c r="APH38" s="630"/>
      <c r="API38" s="630"/>
      <c r="APJ38" s="630"/>
      <c r="APK38" s="630"/>
      <c r="APL38" s="630"/>
      <c r="APM38" s="630"/>
      <c r="APN38" s="630"/>
      <c r="APO38" s="630"/>
      <c r="APP38" s="631"/>
      <c r="APQ38" s="629"/>
      <c r="APR38" s="630"/>
      <c r="APS38" s="630"/>
      <c r="APT38" s="630"/>
      <c r="APU38" s="630"/>
      <c r="APV38" s="630"/>
      <c r="APW38" s="630"/>
      <c r="APX38" s="630"/>
      <c r="APY38" s="630"/>
      <c r="APZ38" s="630"/>
      <c r="AQA38" s="630"/>
      <c r="AQB38" s="630"/>
      <c r="AQC38" s="630"/>
      <c r="AQD38" s="630"/>
      <c r="AQE38" s="630"/>
      <c r="AQF38" s="630"/>
      <c r="AQG38" s="630"/>
      <c r="AQH38" s="630"/>
      <c r="AQI38" s="630"/>
      <c r="AQJ38" s="630"/>
      <c r="AQK38" s="630"/>
      <c r="AQL38" s="630"/>
      <c r="AQM38" s="630"/>
      <c r="AQN38" s="630"/>
      <c r="AQO38" s="630"/>
      <c r="AQP38" s="631"/>
      <c r="AQQ38" s="629"/>
      <c r="AQR38" s="630"/>
      <c r="AQS38" s="630"/>
      <c r="AQT38" s="630"/>
      <c r="AQU38" s="630"/>
      <c r="AQV38" s="630"/>
      <c r="AQW38" s="630"/>
      <c r="AQX38" s="630"/>
      <c r="AQY38" s="630"/>
      <c r="AQZ38" s="630"/>
      <c r="ARA38" s="630"/>
      <c r="ARB38" s="630"/>
      <c r="ARC38" s="630"/>
      <c r="ARD38" s="630"/>
      <c r="ARE38" s="630"/>
      <c r="ARF38" s="630"/>
      <c r="ARG38" s="630"/>
      <c r="ARH38" s="630"/>
      <c r="ARI38" s="630"/>
      <c r="ARJ38" s="630"/>
      <c r="ARK38" s="630"/>
      <c r="ARL38" s="630"/>
      <c r="ARM38" s="630"/>
      <c r="ARN38" s="630"/>
      <c r="ARO38" s="630"/>
      <c r="ARP38" s="631"/>
      <c r="ARQ38" s="629"/>
      <c r="ARR38" s="630"/>
      <c r="ARS38" s="630"/>
      <c r="ART38" s="630"/>
      <c r="ARU38" s="630"/>
      <c r="ARV38" s="630"/>
      <c r="ARW38" s="630"/>
      <c r="ARX38" s="630"/>
      <c r="ARY38" s="630"/>
      <c r="ARZ38" s="630"/>
      <c r="ASA38" s="630"/>
      <c r="ASB38" s="630"/>
      <c r="ASC38" s="630"/>
      <c r="ASD38" s="630"/>
      <c r="ASE38" s="630"/>
      <c r="ASF38" s="630"/>
      <c r="ASG38" s="630"/>
      <c r="ASH38" s="630"/>
      <c r="ASI38" s="630"/>
      <c r="ASJ38" s="630"/>
      <c r="ASK38" s="630"/>
      <c r="ASL38" s="630"/>
      <c r="ASM38" s="630"/>
      <c r="ASN38" s="630"/>
      <c r="ASO38" s="630"/>
      <c r="ASP38" s="631"/>
      <c r="ASQ38" s="629"/>
      <c r="ASR38" s="630"/>
      <c r="ASS38" s="630"/>
      <c r="AST38" s="630"/>
      <c r="ASU38" s="630"/>
      <c r="ASV38" s="630"/>
      <c r="ASW38" s="630"/>
      <c r="ASX38" s="630"/>
      <c r="ASY38" s="630"/>
      <c r="ASZ38" s="630"/>
      <c r="ATA38" s="630"/>
      <c r="ATB38" s="630"/>
      <c r="ATC38" s="630"/>
      <c r="ATD38" s="630"/>
      <c r="ATE38" s="630"/>
      <c r="ATF38" s="630"/>
      <c r="ATG38" s="630"/>
      <c r="ATH38" s="630"/>
      <c r="ATI38" s="630"/>
      <c r="ATJ38" s="630"/>
      <c r="ATK38" s="630"/>
      <c r="ATL38" s="630"/>
      <c r="ATM38" s="630"/>
      <c r="ATN38" s="630"/>
      <c r="ATO38" s="630"/>
      <c r="ATP38" s="631"/>
      <c r="ATQ38" s="629"/>
      <c r="ATR38" s="630"/>
      <c r="ATS38" s="630"/>
      <c r="ATT38" s="630"/>
      <c r="ATU38" s="630"/>
      <c r="ATV38" s="630"/>
      <c r="ATW38" s="630"/>
      <c r="ATX38" s="630"/>
      <c r="ATY38" s="630"/>
      <c r="ATZ38" s="630"/>
      <c r="AUA38" s="630"/>
      <c r="AUB38" s="630"/>
      <c r="AUC38" s="630"/>
      <c r="AUD38" s="630"/>
      <c r="AUE38" s="630"/>
      <c r="AUF38" s="630"/>
      <c r="AUG38" s="630"/>
      <c r="AUH38" s="630"/>
      <c r="AUI38" s="630"/>
      <c r="AUJ38" s="630"/>
      <c r="AUK38" s="630"/>
      <c r="AUL38" s="630"/>
      <c r="AUM38" s="630"/>
      <c r="AUN38" s="630"/>
      <c r="AUO38" s="630"/>
      <c r="AUP38" s="631"/>
      <c r="AUQ38" s="629"/>
      <c r="AUR38" s="630"/>
      <c r="AUS38" s="630"/>
      <c r="AUT38" s="630"/>
      <c r="AUU38" s="630"/>
      <c r="AUV38" s="630"/>
      <c r="AUW38" s="630"/>
      <c r="AUX38" s="630"/>
      <c r="AUY38" s="630"/>
      <c r="AUZ38" s="630"/>
      <c r="AVA38" s="630"/>
      <c r="AVB38" s="630"/>
      <c r="AVC38" s="630"/>
      <c r="AVD38" s="630"/>
      <c r="AVE38" s="630"/>
      <c r="AVF38" s="630"/>
      <c r="AVG38" s="630"/>
      <c r="AVH38" s="630"/>
      <c r="AVI38" s="630"/>
      <c r="AVJ38" s="630"/>
      <c r="AVK38" s="630"/>
      <c r="AVL38" s="630"/>
      <c r="AVM38" s="630"/>
      <c r="AVN38" s="630"/>
      <c r="AVO38" s="630"/>
      <c r="AVP38" s="631"/>
      <c r="AVQ38" s="629"/>
      <c r="AVR38" s="630"/>
      <c r="AVS38" s="630"/>
      <c r="AVT38" s="630"/>
      <c r="AVU38" s="630"/>
      <c r="AVV38" s="630"/>
      <c r="AVW38" s="630"/>
      <c r="AVX38" s="630"/>
      <c r="AVY38" s="630"/>
      <c r="AVZ38" s="630"/>
      <c r="AWA38" s="630"/>
      <c r="AWB38" s="630"/>
      <c r="AWC38" s="630"/>
      <c r="AWD38" s="630"/>
      <c r="AWE38" s="630"/>
      <c r="AWF38" s="630"/>
      <c r="AWG38" s="630"/>
      <c r="AWH38" s="630"/>
      <c r="AWI38" s="630"/>
      <c r="AWJ38" s="630"/>
      <c r="AWK38" s="630"/>
      <c r="AWL38" s="630"/>
      <c r="AWM38" s="630"/>
      <c r="AWN38" s="630"/>
      <c r="AWO38" s="630"/>
      <c r="AWP38" s="631"/>
      <c r="AWQ38" s="629"/>
      <c r="AWR38" s="630"/>
      <c r="AWS38" s="630"/>
      <c r="AWT38" s="630"/>
      <c r="AWU38" s="630"/>
      <c r="AWV38" s="630"/>
      <c r="AWW38" s="630"/>
      <c r="AWX38" s="630"/>
      <c r="AWY38" s="630"/>
      <c r="AWZ38" s="630"/>
      <c r="AXA38" s="630"/>
      <c r="AXB38" s="630"/>
      <c r="AXC38" s="630"/>
      <c r="AXD38" s="630"/>
      <c r="AXE38" s="630"/>
      <c r="AXF38" s="630"/>
      <c r="AXG38" s="630"/>
      <c r="AXH38" s="630"/>
      <c r="AXI38" s="630"/>
      <c r="AXJ38" s="630"/>
      <c r="AXK38" s="630"/>
      <c r="AXL38" s="630"/>
      <c r="AXM38" s="630"/>
      <c r="AXN38" s="630"/>
      <c r="AXO38" s="630"/>
      <c r="AXP38" s="631"/>
      <c r="AXQ38" s="629"/>
      <c r="AXR38" s="630"/>
      <c r="AXS38" s="630"/>
      <c r="AXT38" s="630"/>
      <c r="AXU38" s="630"/>
      <c r="AXV38" s="630"/>
      <c r="AXW38" s="630"/>
      <c r="AXX38" s="630"/>
      <c r="AXY38" s="630"/>
      <c r="AXZ38" s="630"/>
      <c r="AYA38" s="630"/>
      <c r="AYB38" s="630"/>
      <c r="AYC38" s="630"/>
      <c r="AYD38" s="630"/>
      <c r="AYE38" s="630"/>
      <c r="AYF38" s="630"/>
      <c r="AYG38" s="630"/>
      <c r="AYH38" s="630"/>
      <c r="AYI38" s="630"/>
      <c r="AYJ38" s="630"/>
      <c r="AYK38" s="630"/>
      <c r="AYL38" s="630"/>
      <c r="AYM38" s="630"/>
      <c r="AYN38" s="630"/>
      <c r="AYO38" s="630"/>
      <c r="AYP38" s="631"/>
      <c r="AYQ38" s="629"/>
      <c r="AYR38" s="630"/>
      <c r="AYS38" s="630"/>
      <c r="AYT38" s="630"/>
      <c r="AYU38" s="630"/>
      <c r="AYV38" s="630"/>
      <c r="AYW38" s="630"/>
      <c r="AYX38" s="630"/>
      <c r="AYY38" s="630"/>
      <c r="AYZ38" s="630"/>
      <c r="AZA38" s="630"/>
      <c r="AZB38" s="630"/>
      <c r="AZC38" s="630"/>
      <c r="AZD38" s="630"/>
      <c r="AZE38" s="630"/>
      <c r="AZF38" s="630"/>
      <c r="AZG38" s="630"/>
      <c r="AZH38" s="630"/>
      <c r="AZI38" s="630"/>
      <c r="AZJ38" s="630"/>
      <c r="AZK38" s="630"/>
      <c r="AZL38" s="630"/>
      <c r="AZM38" s="630"/>
      <c r="AZN38" s="630"/>
      <c r="AZO38" s="630"/>
      <c r="AZP38" s="631"/>
      <c r="AZQ38" s="629"/>
      <c r="AZR38" s="630"/>
      <c r="AZS38" s="630"/>
      <c r="AZT38" s="630"/>
      <c r="AZU38" s="630"/>
      <c r="AZV38" s="630"/>
      <c r="AZW38" s="630"/>
      <c r="AZX38" s="630"/>
      <c r="AZY38" s="630"/>
      <c r="AZZ38" s="630"/>
      <c r="BAA38" s="630"/>
      <c r="BAB38" s="630"/>
      <c r="BAC38" s="630"/>
      <c r="BAD38" s="630"/>
      <c r="BAE38" s="630"/>
      <c r="BAF38" s="630"/>
      <c r="BAG38" s="630"/>
      <c r="BAH38" s="630"/>
      <c r="BAI38" s="630"/>
      <c r="BAJ38" s="630"/>
      <c r="BAK38" s="630"/>
      <c r="BAL38" s="630"/>
      <c r="BAM38" s="630"/>
      <c r="BAN38" s="630"/>
      <c r="BAO38" s="630"/>
      <c r="BAP38" s="631"/>
      <c r="BAQ38" s="629"/>
      <c r="BAR38" s="630"/>
      <c r="BAS38" s="630"/>
      <c r="BAT38" s="630"/>
      <c r="BAU38" s="630"/>
      <c r="BAV38" s="630"/>
      <c r="BAW38" s="630"/>
      <c r="BAX38" s="630"/>
      <c r="BAY38" s="630"/>
      <c r="BAZ38" s="630"/>
      <c r="BBA38" s="630"/>
      <c r="BBB38" s="630"/>
      <c r="BBC38" s="630"/>
      <c r="BBD38" s="630"/>
      <c r="BBE38" s="630"/>
      <c r="BBF38" s="630"/>
      <c r="BBG38" s="630"/>
      <c r="BBH38" s="630"/>
      <c r="BBI38" s="630"/>
      <c r="BBJ38" s="630"/>
      <c r="BBK38" s="630"/>
      <c r="BBL38" s="630"/>
      <c r="BBM38" s="630"/>
      <c r="BBN38" s="630"/>
      <c r="BBO38" s="630"/>
      <c r="BBP38" s="631"/>
      <c r="BBQ38" s="629"/>
      <c r="BBR38" s="630"/>
      <c r="BBS38" s="630"/>
      <c r="BBT38" s="630"/>
      <c r="BBU38" s="630"/>
      <c r="BBV38" s="630"/>
      <c r="BBW38" s="630"/>
      <c r="BBX38" s="630"/>
      <c r="BBY38" s="630"/>
      <c r="BBZ38" s="630"/>
      <c r="BCA38" s="630"/>
      <c r="BCB38" s="630"/>
      <c r="BCC38" s="630"/>
      <c r="BCD38" s="630"/>
      <c r="BCE38" s="630"/>
      <c r="BCF38" s="630"/>
      <c r="BCG38" s="630"/>
      <c r="BCH38" s="630"/>
      <c r="BCI38" s="630"/>
      <c r="BCJ38" s="630"/>
      <c r="BCK38" s="630"/>
      <c r="BCL38" s="630"/>
      <c r="BCM38" s="630"/>
      <c r="BCN38" s="630"/>
      <c r="BCO38" s="630"/>
      <c r="BCP38" s="631"/>
      <c r="BCQ38" s="629"/>
      <c r="BCR38" s="630"/>
      <c r="BCS38" s="630"/>
      <c r="BCT38" s="630"/>
      <c r="BCU38" s="630"/>
      <c r="BCV38" s="630"/>
      <c r="BCW38" s="630"/>
      <c r="BCX38" s="630"/>
      <c r="BCY38" s="630"/>
      <c r="BCZ38" s="630"/>
      <c r="BDA38" s="630"/>
      <c r="BDB38" s="630"/>
      <c r="BDC38" s="630"/>
      <c r="BDD38" s="630"/>
      <c r="BDE38" s="630"/>
      <c r="BDF38" s="630"/>
      <c r="BDG38" s="630"/>
      <c r="BDH38" s="630"/>
      <c r="BDI38" s="630"/>
      <c r="BDJ38" s="630"/>
      <c r="BDK38" s="630"/>
      <c r="BDL38" s="630"/>
      <c r="BDM38" s="630"/>
      <c r="BDN38" s="630"/>
      <c r="BDO38" s="630"/>
      <c r="BDP38" s="631"/>
      <c r="BDQ38" s="629"/>
      <c r="BDR38" s="630"/>
      <c r="BDS38" s="630"/>
      <c r="BDT38" s="630"/>
      <c r="BDU38" s="630"/>
      <c r="BDV38" s="630"/>
      <c r="BDW38" s="630"/>
      <c r="BDX38" s="630"/>
      <c r="BDY38" s="630"/>
      <c r="BDZ38" s="630"/>
      <c r="BEA38" s="630"/>
      <c r="BEB38" s="630"/>
      <c r="BEC38" s="630"/>
      <c r="BED38" s="630"/>
      <c r="BEE38" s="630"/>
      <c r="BEF38" s="630"/>
      <c r="BEG38" s="630"/>
      <c r="BEH38" s="630"/>
      <c r="BEI38" s="630"/>
      <c r="BEJ38" s="630"/>
      <c r="BEK38" s="630"/>
      <c r="BEL38" s="630"/>
      <c r="BEM38" s="630"/>
      <c r="BEN38" s="630"/>
      <c r="BEO38" s="630"/>
      <c r="BEP38" s="631"/>
      <c r="BEQ38" s="629"/>
      <c r="BER38" s="630"/>
      <c r="BES38" s="630"/>
      <c r="BET38" s="630"/>
      <c r="BEU38" s="630"/>
      <c r="BEV38" s="630"/>
      <c r="BEW38" s="630"/>
      <c r="BEX38" s="630"/>
      <c r="BEY38" s="630"/>
      <c r="BEZ38" s="630"/>
      <c r="BFA38" s="630"/>
      <c r="BFB38" s="630"/>
      <c r="BFC38" s="630"/>
      <c r="BFD38" s="630"/>
      <c r="BFE38" s="630"/>
      <c r="BFF38" s="630"/>
      <c r="BFG38" s="630"/>
      <c r="BFH38" s="630"/>
      <c r="BFI38" s="630"/>
      <c r="BFJ38" s="630"/>
      <c r="BFK38" s="630"/>
      <c r="BFL38" s="630"/>
      <c r="BFM38" s="630"/>
      <c r="BFN38" s="630"/>
      <c r="BFO38" s="630"/>
      <c r="BFP38" s="631"/>
      <c r="BFQ38" s="629"/>
      <c r="BFR38" s="630"/>
      <c r="BFS38" s="630"/>
      <c r="BFT38" s="630"/>
      <c r="BFU38" s="630"/>
      <c r="BFV38" s="630"/>
      <c r="BFW38" s="630"/>
      <c r="BFX38" s="630"/>
      <c r="BFY38" s="630"/>
      <c r="BFZ38" s="630"/>
      <c r="BGA38" s="630"/>
      <c r="BGB38" s="630"/>
      <c r="BGC38" s="630"/>
      <c r="BGD38" s="630"/>
      <c r="BGE38" s="630"/>
      <c r="BGF38" s="630"/>
      <c r="BGG38" s="630"/>
      <c r="BGH38" s="630"/>
      <c r="BGI38" s="630"/>
      <c r="BGJ38" s="630"/>
      <c r="BGK38" s="630"/>
      <c r="BGL38" s="630"/>
      <c r="BGM38" s="630"/>
      <c r="BGN38" s="630"/>
      <c r="BGO38" s="630"/>
      <c r="BGP38" s="631"/>
      <c r="BGQ38" s="629"/>
      <c r="BGR38" s="630"/>
      <c r="BGS38" s="630"/>
      <c r="BGT38" s="630"/>
      <c r="BGU38" s="630"/>
      <c r="BGV38" s="630"/>
      <c r="BGW38" s="630"/>
      <c r="BGX38" s="630"/>
      <c r="BGY38" s="630"/>
      <c r="BGZ38" s="630"/>
      <c r="BHA38" s="630"/>
      <c r="BHB38" s="630"/>
      <c r="BHC38" s="630"/>
      <c r="BHD38" s="630"/>
      <c r="BHE38" s="630"/>
      <c r="BHF38" s="630"/>
      <c r="BHG38" s="630"/>
      <c r="BHH38" s="630"/>
      <c r="BHI38" s="630"/>
      <c r="BHJ38" s="630"/>
      <c r="BHK38" s="630"/>
      <c r="BHL38" s="630"/>
      <c r="BHM38" s="630"/>
      <c r="BHN38" s="630"/>
      <c r="BHO38" s="630"/>
      <c r="BHP38" s="631"/>
      <c r="BHQ38" s="629"/>
      <c r="BHR38" s="630"/>
      <c r="BHS38" s="630"/>
      <c r="BHT38" s="630"/>
      <c r="BHU38" s="630"/>
      <c r="BHV38" s="630"/>
      <c r="BHW38" s="630"/>
      <c r="BHX38" s="630"/>
      <c r="BHY38" s="630"/>
      <c r="BHZ38" s="630"/>
      <c r="BIA38" s="630"/>
      <c r="BIB38" s="630"/>
      <c r="BIC38" s="630"/>
      <c r="BID38" s="630"/>
      <c r="BIE38" s="630"/>
      <c r="BIF38" s="630"/>
      <c r="BIG38" s="630"/>
      <c r="BIH38" s="630"/>
      <c r="BII38" s="630"/>
      <c r="BIJ38" s="630"/>
      <c r="BIK38" s="630"/>
      <c r="BIL38" s="630"/>
      <c r="BIM38" s="630"/>
      <c r="BIN38" s="630"/>
      <c r="BIO38" s="630"/>
      <c r="BIP38" s="631"/>
      <c r="BIQ38" s="629"/>
      <c r="BIR38" s="630"/>
      <c r="BIS38" s="630"/>
      <c r="BIT38" s="630"/>
      <c r="BIU38" s="630"/>
      <c r="BIV38" s="630"/>
      <c r="BIW38" s="630"/>
      <c r="BIX38" s="630"/>
      <c r="BIY38" s="630"/>
      <c r="BIZ38" s="630"/>
      <c r="BJA38" s="630"/>
      <c r="BJB38" s="630"/>
      <c r="BJC38" s="630"/>
      <c r="BJD38" s="630"/>
      <c r="BJE38" s="630"/>
      <c r="BJF38" s="630"/>
      <c r="BJG38" s="630"/>
      <c r="BJH38" s="630"/>
      <c r="BJI38" s="630"/>
      <c r="BJJ38" s="630"/>
      <c r="BJK38" s="630"/>
      <c r="BJL38" s="630"/>
      <c r="BJM38" s="630"/>
      <c r="BJN38" s="630"/>
      <c r="BJO38" s="630"/>
      <c r="BJP38" s="631"/>
      <c r="BJQ38" s="629"/>
      <c r="BJR38" s="630"/>
      <c r="BJS38" s="630"/>
      <c r="BJT38" s="630"/>
      <c r="BJU38" s="630"/>
      <c r="BJV38" s="630"/>
      <c r="BJW38" s="630"/>
      <c r="BJX38" s="630"/>
      <c r="BJY38" s="630"/>
      <c r="BJZ38" s="630"/>
      <c r="BKA38" s="630"/>
      <c r="BKB38" s="630"/>
      <c r="BKC38" s="630"/>
      <c r="BKD38" s="630"/>
      <c r="BKE38" s="630"/>
      <c r="BKF38" s="630"/>
      <c r="BKG38" s="630"/>
      <c r="BKH38" s="630"/>
      <c r="BKI38" s="630"/>
      <c r="BKJ38" s="630"/>
      <c r="BKK38" s="630"/>
      <c r="BKL38" s="630"/>
      <c r="BKM38" s="630"/>
      <c r="BKN38" s="630"/>
      <c r="BKO38" s="630"/>
      <c r="BKP38" s="631"/>
      <c r="BKQ38" s="629"/>
      <c r="BKR38" s="630"/>
      <c r="BKS38" s="630"/>
      <c r="BKT38" s="630"/>
      <c r="BKU38" s="630"/>
      <c r="BKV38" s="630"/>
      <c r="BKW38" s="630"/>
      <c r="BKX38" s="630"/>
      <c r="BKY38" s="630"/>
      <c r="BKZ38" s="630"/>
      <c r="BLA38" s="630"/>
      <c r="BLB38" s="630"/>
      <c r="BLC38" s="630"/>
      <c r="BLD38" s="630"/>
      <c r="BLE38" s="630"/>
      <c r="BLF38" s="630"/>
      <c r="BLG38" s="630"/>
      <c r="BLH38" s="630"/>
      <c r="BLI38" s="630"/>
      <c r="BLJ38" s="630"/>
      <c r="BLK38" s="630"/>
      <c r="BLL38" s="630"/>
      <c r="BLM38" s="630"/>
      <c r="BLN38" s="630"/>
      <c r="BLO38" s="630"/>
      <c r="BLP38" s="631"/>
      <c r="BLQ38" s="629"/>
      <c r="BLR38" s="630"/>
      <c r="BLS38" s="630"/>
      <c r="BLT38" s="630"/>
      <c r="BLU38" s="630"/>
      <c r="BLV38" s="630"/>
      <c r="BLW38" s="630"/>
      <c r="BLX38" s="630"/>
      <c r="BLY38" s="630"/>
      <c r="BLZ38" s="630"/>
      <c r="BMA38" s="630"/>
      <c r="BMB38" s="630"/>
      <c r="BMC38" s="630"/>
      <c r="BMD38" s="630"/>
      <c r="BME38" s="630"/>
      <c r="BMF38" s="630"/>
      <c r="BMG38" s="630"/>
      <c r="BMH38" s="630"/>
      <c r="BMI38" s="630"/>
      <c r="BMJ38" s="630"/>
      <c r="BMK38" s="630"/>
      <c r="BML38" s="630"/>
      <c r="BMM38" s="630"/>
      <c r="BMN38" s="630"/>
      <c r="BMO38" s="630"/>
      <c r="BMP38" s="631"/>
      <c r="BMQ38" s="629"/>
      <c r="BMR38" s="630"/>
      <c r="BMS38" s="630"/>
      <c r="BMT38" s="630"/>
      <c r="BMU38" s="630"/>
      <c r="BMV38" s="630"/>
      <c r="BMW38" s="630"/>
      <c r="BMX38" s="630"/>
      <c r="BMY38" s="630"/>
      <c r="BMZ38" s="630"/>
      <c r="BNA38" s="630"/>
      <c r="BNB38" s="630"/>
      <c r="BNC38" s="630"/>
      <c r="BND38" s="630"/>
      <c r="BNE38" s="630"/>
      <c r="BNF38" s="630"/>
      <c r="BNG38" s="630"/>
      <c r="BNH38" s="630"/>
      <c r="BNI38" s="630"/>
      <c r="BNJ38" s="630"/>
      <c r="BNK38" s="630"/>
      <c r="BNL38" s="630"/>
      <c r="BNM38" s="630"/>
      <c r="BNN38" s="630"/>
      <c r="BNO38" s="630"/>
      <c r="BNP38" s="631"/>
      <c r="BNQ38" s="629"/>
      <c r="BNR38" s="630"/>
      <c r="BNS38" s="630"/>
      <c r="BNT38" s="630"/>
      <c r="BNU38" s="630"/>
      <c r="BNV38" s="630"/>
      <c r="BNW38" s="630"/>
      <c r="BNX38" s="630"/>
      <c r="BNY38" s="630"/>
      <c r="BNZ38" s="630"/>
      <c r="BOA38" s="630"/>
      <c r="BOB38" s="630"/>
      <c r="BOC38" s="630"/>
      <c r="BOD38" s="630"/>
      <c r="BOE38" s="630"/>
      <c r="BOF38" s="630"/>
      <c r="BOG38" s="630"/>
      <c r="BOH38" s="630"/>
      <c r="BOI38" s="630"/>
      <c r="BOJ38" s="630"/>
      <c r="BOK38" s="630"/>
      <c r="BOL38" s="630"/>
      <c r="BOM38" s="630"/>
      <c r="BON38" s="630"/>
      <c r="BOO38" s="630"/>
      <c r="BOP38" s="631"/>
      <c r="BOQ38" s="629"/>
      <c r="BOR38" s="630"/>
      <c r="BOS38" s="630"/>
      <c r="BOT38" s="630"/>
      <c r="BOU38" s="630"/>
      <c r="BOV38" s="630"/>
      <c r="BOW38" s="630"/>
      <c r="BOX38" s="630"/>
      <c r="BOY38" s="630"/>
      <c r="BOZ38" s="630"/>
      <c r="BPA38" s="630"/>
      <c r="BPB38" s="630"/>
      <c r="BPC38" s="630"/>
      <c r="BPD38" s="630"/>
      <c r="BPE38" s="630"/>
      <c r="BPF38" s="630"/>
      <c r="BPG38" s="630"/>
      <c r="BPH38" s="630"/>
      <c r="BPI38" s="630"/>
      <c r="BPJ38" s="630"/>
      <c r="BPK38" s="630"/>
      <c r="BPL38" s="630"/>
      <c r="BPM38" s="630"/>
      <c r="BPN38" s="630"/>
      <c r="BPO38" s="630"/>
      <c r="BPP38" s="631"/>
      <c r="BPQ38" s="629"/>
      <c r="BPR38" s="630"/>
      <c r="BPS38" s="630"/>
      <c r="BPT38" s="630"/>
      <c r="BPU38" s="630"/>
      <c r="BPV38" s="630"/>
      <c r="BPW38" s="630"/>
      <c r="BPX38" s="630"/>
      <c r="BPY38" s="630"/>
      <c r="BPZ38" s="630"/>
      <c r="BQA38" s="630"/>
      <c r="BQB38" s="630"/>
      <c r="BQC38" s="630"/>
      <c r="BQD38" s="630"/>
      <c r="BQE38" s="630"/>
      <c r="BQF38" s="630"/>
      <c r="BQG38" s="630"/>
      <c r="BQH38" s="630"/>
      <c r="BQI38" s="630"/>
      <c r="BQJ38" s="630"/>
      <c r="BQK38" s="630"/>
      <c r="BQL38" s="630"/>
      <c r="BQM38" s="630"/>
      <c r="BQN38" s="630"/>
      <c r="BQO38" s="630"/>
      <c r="BQP38" s="631"/>
      <c r="BQQ38" s="629"/>
      <c r="BQR38" s="630"/>
      <c r="BQS38" s="630"/>
      <c r="BQT38" s="630"/>
      <c r="BQU38" s="630"/>
      <c r="BQV38" s="630"/>
      <c r="BQW38" s="630"/>
      <c r="BQX38" s="630"/>
      <c r="BQY38" s="630"/>
      <c r="BQZ38" s="630"/>
      <c r="BRA38" s="630"/>
      <c r="BRB38" s="630"/>
      <c r="BRC38" s="630"/>
      <c r="BRD38" s="630"/>
      <c r="BRE38" s="630"/>
      <c r="BRF38" s="630"/>
      <c r="BRG38" s="630"/>
      <c r="BRH38" s="630"/>
      <c r="BRI38" s="630"/>
      <c r="BRJ38" s="630"/>
      <c r="BRK38" s="630"/>
      <c r="BRL38" s="630"/>
      <c r="BRM38" s="630"/>
      <c r="BRN38" s="630"/>
      <c r="BRO38" s="630"/>
      <c r="BRP38" s="631"/>
      <c r="BRQ38" s="629"/>
      <c r="BRR38" s="630"/>
      <c r="BRS38" s="630"/>
      <c r="BRT38" s="630"/>
      <c r="BRU38" s="630"/>
      <c r="BRV38" s="630"/>
      <c r="BRW38" s="630"/>
      <c r="BRX38" s="630"/>
      <c r="BRY38" s="630"/>
      <c r="BRZ38" s="630"/>
      <c r="BSA38" s="630"/>
      <c r="BSB38" s="630"/>
      <c r="BSC38" s="630"/>
      <c r="BSD38" s="630"/>
      <c r="BSE38" s="630"/>
      <c r="BSF38" s="630"/>
      <c r="BSG38" s="630"/>
      <c r="BSH38" s="630"/>
      <c r="BSI38" s="630"/>
      <c r="BSJ38" s="630"/>
      <c r="BSK38" s="630"/>
      <c r="BSL38" s="630"/>
      <c r="BSM38" s="630"/>
      <c r="BSN38" s="630"/>
      <c r="BSO38" s="630"/>
      <c r="BSP38" s="631"/>
      <c r="BSQ38" s="629"/>
      <c r="BSR38" s="630"/>
      <c r="BSS38" s="630"/>
      <c r="BST38" s="630"/>
      <c r="BSU38" s="630"/>
      <c r="BSV38" s="630"/>
      <c r="BSW38" s="630"/>
      <c r="BSX38" s="630"/>
      <c r="BSY38" s="630"/>
      <c r="BSZ38" s="630"/>
      <c r="BTA38" s="630"/>
      <c r="BTB38" s="630"/>
      <c r="BTC38" s="630"/>
      <c r="BTD38" s="630"/>
      <c r="BTE38" s="630"/>
      <c r="BTF38" s="630"/>
      <c r="BTG38" s="630"/>
      <c r="BTH38" s="630"/>
      <c r="BTI38" s="630"/>
      <c r="BTJ38" s="630"/>
      <c r="BTK38" s="630"/>
      <c r="BTL38" s="630"/>
      <c r="BTM38" s="630"/>
      <c r="BTN38" s="630"/>
      <c r="BTO38" s="630"/>
      <c r="BTP38" s="631"/>
      <c r="BTQ38" s="629"/>
      <c r="BTR38" s="630"/>
      <c r="BTS38" s="630"/>
      <c r="BTT38" s="630"/>
      <c r="BTU38" s="630"/>
      <c r="BTV38" s="630"/>
      <c r="BTW38" s="630"/>
      <c r="BTX38" s="630"/>
      <c r="BTY38" s="630"/>
      <c r="BTZ38" s="630"/>
      <c r="BUA38" s="630"/>
      <c r="BUB38" s="630"/>
      <c r="BUC38" s="630"/>
      <c r="BUD38" s="630"/>
      <c r="BUE38" s="630"/>
      <c r="BUF38" s="630"/>
      <c r="BUG38" s="630"/>
      <c r="BUH38" s="630"/>
      <c r="BUI38" s="630"/>
      <c r="BUJ38" s="630"/>
      <c r="BUK38" s="630"/>
      <c r="BUL38" s="630"/>
      <c r="BUM38" s="630"/>
      <c r="BUN38" s="630"/>
      <c r="BUO38" s="630"/>
      <c r="BUP38" s="631"/>
      <c r="BUQ38" s="629"/>
      <c r="BUR38" s="630"/>
      <c r="BUS38" s="630"/>
      <c r="BUT38" s="630"/>
      <c r="BUU38" s="630"/>
      <c r="BUV38" s="630"/>
      <c r="BUW38" s="630"/>
      <c r="BUX38" s="630"/>
      <c r="BUY38" s="630"/>
      <c r="BUZ38" s="630"/>
      <c r="BVA38" s="630"/>
      <c r="BVB38" s="630"/>
      <c r="BVC38" s="630"/>
      <c r="BVD38" s="630"/>
      <c r="BVE38" s="630"/>
      <c r="BVF38" s="630"/>
      <c r="BVG38" s="630"/>
      <c r="BVH38" s="630"/>
      <c r="BVI38" s="630"/>
      <c r="BVJ38" s="630"/>
      <c r="BVK38" s="630"/>
      <c r="BVL38" s="630"/>
      <c r="BVM38" s="630"/>
      <c r="BVN38" s="630"/>
      <c r="BVO38" s="630"/>
      <c r="BVP38" s="631"/>
      <c r="BVQ38" s="629"/>
      <c r="BVR38" s="630"/>
      <c r="BVS38" s="630"/>
      <c r="BVT38" s="630"/>
      <c r="BVU38" s="630"/>
      <c r="BVV38" s="630"/>
      <c r="BVW38" s="630"/>
      <c r="BVX38" s="630"/>
      <c r="BVY38" s="630"/>
      <c r="BVZ38" s="630"/>
      <c r="BWA38" s="630"/>
      <c r="BWB38" s="630"/>
      <c r="BWC38" s="630"/>
      <c r="BWD38" s="630"/>
      <c r="BWE38" s="630"/>
      <c r="BWF38" s="630"/>
      <c r="BWG38" s="630"/>
      <c r="BWH38" s="630"/>
      <c r="BWI38" s="630"/>
      <c r="BWJ38" s="630"/>
      <c r="BWK38" s="630"/>
      <c r="BWL38" s="630"/>
      <c r="BWM38" s="630"/>
      <c r="BWN38" s="630"/>
      <c r="BWO38" s="630"/>
      <c r="BWP38" s="631"/>
      <c r="BWQ38" s="629"/>
      <c r="BWR38" s="630"/>
      <c r="BWS38" s="630"/>
      <c r="BWT38" s="630"/>
      <c r="BWU38" s="630"/>
      <c r="BWV38" s="630"/>
      <c r="BWW38" s="630"/>
      <c r="BWX38" s="630"/>
      <c r="BWY38" s="630"/>
      <c r="BWZ38" s="630"/>
      <c r="BXA38" s="630"/>
      <c r="BXB38" s="630"/>
      <c r="BXC38" s="630"/>
      <c r="BXD38" s="630"/>
      <c r="BXE38" s="630"/>
      <c r="BXF38" s="630"/>
      <c r="BXG38" s="630"/>
      <c r="BXH38" s="630"/>
      <c r="BXI38" s="630"/>
      <c r="BXJ38" s="630"/>
      <c r="BXK38" s="630"/>
      <c r="BXL38" s="630"/>
      <c r="BXM38" s="630"/>
      <c r="BXN38" s="630"/>
      <c r="BXO38" s="630"/>
      <c r="BXP38" s="631"/>
      <c r="BXQ38" s="629"/>
      <c r="BXR38" s="630"/>
      <c r="BXS38" s="630"/>
      <c r="BXT38" s="630"/>
      <c r="BXU38" s="630"/>
      <c r="BXV38" s="630"/>
      <c r="BXW38" s="630"/>
      <c r="BXX38" s="630"/>
      <c r="BXY38" s="630"/>
      <c r="BXZ38" s="630"/>
      <c r="BYA38" s="630"/>
      <c r="BYB38" s="630"/>
      <c r="BYC38" s="630"/>
      <c r="BYD38" s="630"/>
      <c r="BYE38" s="630"/>
      <c r="BYF38" s="630"/>
      <c r="BYG38" s="630"/>
      <c r="BYH38" s="630"/>
      <c r="BYI38" s="630"/>
      <c r="BYJ38" s="630"/>
      <c r="BYK38" s="630"/>
      <c r="BYL38" s="630"/>
      <c r="BYM38" s="630"/>
      <c r="BYN38" s="630"/>
      <c r="BYO38" s="630"/>
      <c r="BYP38" s="631"/>
      <c r="BYQ38" s="629"/>
      <c r="BYR38" s="630"/>
      <c r="BYS38" s="630"/>
      <c r="BYT38" s="630"/>
      <c r="BYU38" s="630"/>
      <c r="BYV38" s="630"/>
      <c r="BYW38" s="630"/>
      <c r="BYX38" s="630"/>
      <c r="BYY38" s="630"/>
      <c r="BYZ38" s="630"/>
      <c r="BZA38" s="630"/>
      <c r="BZB38" s="630"/>
      <c r="BZC38" s="630"/>
      <c r="BZD38" s="630"/>
      <c r="BZE38" s="630"/>
      <c r="BZF38" s="630"/>
      <c r="BZG38" s="630"/>
      <c r="BZH38" s="630"/>
      <c r="BZI38" s="630"/>
      <c r="BZJ38" s="630"/>
      <c r="BZK38" s="630"/>
      <c r="BZL38" s="630"/>
      <c r="BZM38" s="630"/>
      <c r="BZN38" s="630"/>
      <c r="BZO38" s="630"/>
      <c r="BZP38" s="631"/>
      <c r="BZQ38" s="629"/>
      <c r="BZR38" s="630"/>
      <c r="BZS38" s="630"/>
      <c r="BZT38" s="630"/>
      <c r="BZU38" s="630"/>
      <c r="BZV38" s="630"/>
      <c r="BZW38" s="630"/>
      <c r="BZX38" s="630"/>
      <c r="BZY38" s="630"/>
      <c r="BZZ38" s="630"/>
      <c r="CAA38" s="630"/>
      <c r="CAB38" s="630"/>
      <c r="CAC38" s="630"/>
      <c r="CAD38" s="630"/>
      <c r="CAE38" s="630"/>
      <c r="CAF38" s="630"/>
      <c r="CAG38" s="630"/>
      <c r="CAH38" s="630"/>
      <c r="CAI38" s="630"/>
      <c r="CAJ38" s="630"/>
      <c r="CAK38" s="630"/>
      <c r="CAL38" s="630"/>
      <c r="CAM38" s="630"/>
      <c r="CAN38" s="630"/>
      <c r="CAO38" s="630"/>
      <c r="CAP38" s="631"/>
      <c r="CAQ38" s="629"/>
      <c r="CAR38" s="630"/>
      <c r="CAS38" s="630"/>
      <c r="CAT38" s="630"/>
      <c r="CAU38" s="630"/>
      <c r="CAV38" s="630"/>
      <c r="CAW38" s="630"/>
      <c r="CAX38" s="630"/>
      <c r="CAY38" s="630"/>
      <c r="CAZ38" s="630"/>
      <c r="CBA38" s="630"/>
      <c r="CBB38" s="630"/>
      <c r="CBC38" s="630"/>
      <c r="CBD38" s="630"/>
      <c r="CBE38" s="630"/>
      <c r="CBF38" s="630"/>
      <c r="CBG38" s="630"/>
      <c r="CBH38" s="630"/>
      <c r="CBI38" s="630"/>
      <c r="CBJ38" s="630"/>
      <c r="CBK38" s="630"/>
      <c r="CBL38" s="630"/>
      <c r="CBM38" s="630"/>
      <c r="CBN38" s="630"/>
      <c r="CBO38" s="630"/>
      <c r="CBP38" s="631"/>
      <c r="CBQ38" s="629"/>
      <c r="CBR38" s="630"/>
      <c r="CBS38" s="630"/>
      <c r="CBT38" s="630"/>
      <c r="CBU38" s="630"/>
      <c r="CBV38" s="630"/>
      <c r="CBW38" s="630"/>
      <c r="CBX38" s="630"/>
      <c r="CBY38" s="630"/>
      <c r="CBZ38" s="630"/>
      <c r="CCA38" s="630"/>
      <c r="CCB38" s="630"/>
      <c r="CCC38" s="630"/>
      <c r="CCD38" s="630"/>
      <c r="CCE38" s="630"/>
      <c r="CCF38" s="630"/>
      <c r="CCG38" s="630"/>
      <c r="CCH38" s="630"/>
      <c r="CCI38" s="630"/>
      <c r="CCJ38" s="630"/>
      <c r="CCK38" s="630"/>
      <c r="CCL38" s="630"/>
      <c r="CCM38" s="630"/>
      <c r="CCN38" s="630"/>
      <c r="CCO38" s="630"/>
      <c r="CCP38" s="631"/>
      <c r="CCQ38" s="629"/>
      <c r="CCR38" s="630"/>
      <c r="CCS38" s="630"/>
      <c r="CCT38" s="630"/>
      <c r="CCU38" s="630"/>
      <c r="CCV38" s="630"/>
      <c r="CCW38" s="630"/>
      <c r="CCX38" s="630"/>
      <c r="CCY38" s="630"/>
      <c r="CCZ38" s="630"/>
      <c r="CDA38" s="630"/>
      <c r="CDB38" s="630"/>
      <c r="CDC38" s="630"/>
      <c r="CDD38" s="630"/>
      <c r="CDE38" s="630"/>
      <c r="CDF38" s="630"/>
      <c r="CDG38" s="630"/>
      <c r="CDH38" s="630"/>
      <c r="CDI38" s="630"/>
      <c r="CDJ38" s="630"/>
      <c r="CDK38" s="630"/>
      <c r="CDL38" s="630"/>
      <c r="CDM38" s="630"/>
      <c r="CDN38" s="630"/>
      <c r="CDO38" s="630"/>
      <c r="CDP38" s="631"/>
      <c r="CDQ38" s="629"/>
      <c r="CDR38" s="630"/>
      <c r="CDS38" s="630"/>
      <c r="CDT38" s="630"/>
      <c r="CDU38" s="630"/>
      <c r="CDV38" s="630"/>
      <c r="CDW38" s="630"/>
      <c r="CDX38" s="630"/>
      <c r="CDY38" s="630"/>
      <c r="CDZ38" s="630"/>
      <c r="CEA38" s="630"/>
      <c r="CEB38" s="630"/>
      <c r="CEC38" s="630"/>
      <c r="CED38" s="630"/>
      <c r="CEE38" s="630"/>
      <c r="CEF38" s="630"/>
      <c r="CEG38" s="630"/>
      <c r="CEH38" s="630"/>
      <c r="CEI38" s="630"/>
      <c r="CEJ38" s="630"/>
      <c r="CEK38" s="630"/>
      <c r="CEL38" s="630"/>
      <c r="CEM38" s="630"/>
      <c r="CEN38" s="630"/>
      <c r="CEO38" s="630"/>
      <c r="CEP38" s="631"/>
      <c r="CEQ38" s="629"/>
      <c r="CER38" s="630"/>
      <c r="CES38" s="630"/>
      <c r="CET38" s="630"/>
      <c r="CEU38" s="630"/>
      <c r="CEV38" s="630"/>
      <c r="CEW38" s="630"/>
      <c r="CEX38" s="630"/>
      <c r="CEY38" s="630"/>
      <c r="CEZ38" s="630"/>
      <c r="CFA38" s="630"/>
      <c r="CFB38" s="630"/>
      <c r="CFC38" s="630"/>
      <c r="CFD38" s="630"/>
      <c r="CFE38" s="630"/>
      <c r="CFF38" s="630"/>
      <c r="CFG38" s="630"/>
      <c r="CFH38" s="630"/>
      <c r="CFI38" s="630"/>
      <c r="CFJ38" s="630"/>
      <c r="CFK38" s="630"/>
      <c r="CFL38" s="630"/>
      <c r="CFM38" s="630"/>
      <c r="CFN38" s="630"/>
      <c r="CFO38" s="630"/>
      <c r="CFP38" s="631"/>
      <c r="CFQ38" s="629"/>
      <c r="CFR38" s="630"/>
      <c r="CFS38" s="630"/>
      <c r="CFT38" s="630"/>
      <c r="CFU38" s="630"/>
      <c r="CFV38" s="630"/>
      <c r="CFW38" s="630"/>
      <c r="CFX38" s="630"/>
      <c r="CFY38" s="630"/>
      <c r="CFZ38" s="630"/>
      <c r="CGA38" s="630"/>
      <c r="CGB38" s="630"/>
      <c r="CGC38" s="630"/>
      <c r="CGD38" s="630"/>
      <c r="CGE38" s="630"/>
      <c r="CGF38" s="630"/>
      <c r="CGG38" s="630"/>
      <c r="CGH38" s="630"/>
      <c r="CGI38" s="630"/>
      <c r="CGJ38" s="630"/>
      <c r="CGK38" s="630"/>
      <c r="CGL38" s="630"/>
      <c r="CGM38" s="630"/>
      <c r="CGN38" s="630"/>
      <c r="CGO38" s="630"/>
      <c r="CGP38" s="631"/>
      <c r="CGQ38" s="629"/>
      <c r="CGR38" s="630"/>
      <c r="CGS38" s="630"/>
      <c r="CGT38" s="630"/>
      <c r="CGU38" s="630"/>
      <c r="CGV38" s="630"/>
      <c r="CGW38" s="630"/>
      <c r="CGX38" s="630"/>
      <c r="CGY38" s="630"/>
      <c r="CGZ38" s="630"/>
      <c r="CHA38" s="630"/>
      <c r="CHB38" s="630"/>
      <c r="CHC38" s="630"/>
      <c r="CHD38" s="630"/>
      <c r="CHE38" s="630"/>
      <c r="CHF38" s="630"/>
      <c r="CHG38" s="630"/>
      <c r="CHH38" s="630"/>
      <c r="CHI38" s="630"/>
      <c r="CHJ38" s="630"/>
      <c r="CHK38" s="630"/>
      <c r="CHL38" s="630"/>
      <c r="CHM38" s="630"/>
      <c r="CHN38" s="630"/>
      <c r="CHO38" s="630"/>
      <c r="CHP38" s="631"/>
      <c r="CHQ38" s="629"/>
      <c r="CHR38" s="630"/>
      <c r="CHS38" s="630"/>
      <c r="CHT38" s="630"/>
      <c r="CHU38" s="630"/>
      <c r="CHV38" s="630"/>
      <c r="CHW38" s="630"/>
      <c r="CHX38" s="630"/>
      <c r="CHY38" s="630"/>
      <c r="CHZ38" s="630"/>
      <c r="CIA38" s="630"/>
      <c r="CIB38" s="630"/>
      <c r="CIC38" s="630"/>
      <c r="CID38" s="630"/>
      <c r="CIE38" s="630"/>
      <c r="CIF38" s="630"/>
      <c r="CIG38" s="630"/>
      <c r="CIH38" s="630"/>
      <c r="CII38" s="630"/>
      <c r="CIJ38" s="630"/>
      <c r="CIK38" s="630"/>
      <c r="CIL38" s="630"/>
      <c r="CIM38" s="630"/>
      <c r="CIN38" s="630"/>
      <c r="CIO38" s="630"/>
      <c r="CIP38" s="631"/>
      <c r="CIQ38" s="629"/>
      <c r="CIR38" s="630"/>
      <c r="CIS38" s="630"/>
      <c r="CIT38" s="630"/>
      <c r="CIU38" s="630"/>
      <c r="CIV38" s="630"/>
      <c r="CIW38" s="630"/>
      <c r="CIX38" s="630"/>
      <c r="CIY38" s="630"/>
      <c r="CIZ38" s="630"/>
      <c r="CJA38" s="630"/>
      <c r="CJB38" s="630"/>
      <c r="CJC38" s="630"/>
      <c r="CJD38" s="630"/>
      <c r="CJE38" s="630"/>
      <c r="CJF38" s="630"/>
      <c r="CJG38" s="630"/>
      <c r="CJH38" s="630"/>
      <c r="CJI38" s="630"/>
      <c r="CJJ38" s="630"/>
      <c r="CJK38" s="630"/>
      <c r="CJL38" s="630"/>
      <c r="CJM38" s="630"/>
      <c r="CJN38" s="630"/>
      <c r="CJO38" s="630"/>
      <c r="CJP38" s="631"/>
      <c r="CJQ38" s="629"/>
      <c r="CJR38" s="630"/>
      <c r="CJS38" s="630"/>
      <c r="CJT38" s="630"/>
      <c r="CJU38" s="630"/>
      <c r="CJV38" s="630"/>
      <c r="CJW38" s="630"/>
      <c r="CJX38" s="630"/>
      <c r="CJY38" s="630"/>
      <c r="CJZ38" s="630"/>
      <c r="CKA38" s="630"/>
      <c r="CKB38" s="630"/>
      <c r="CKC38" s="630"/>
      <c r="CKD38" s="630"/>
      <c r="CKE38" s="630"/>
      <c r="CKF38" s="630"/>
      <c r="CKG38" s="630"/>
      <c r="CKH38" s="630"/>
      <c r="CKI38" s="630"/>
      <c r="CKJ38" s="630"/>
      <c r="CKK38" s="630"/>
      <c r="CKL38" s="630"/>
      <c r="CKM38" s="630"/>
      <c r="CKN38" s="630"/>
      <c r="CKO38" s="630"/>
      <c r="CKP38" s="631"/>
      <c r="CKQ38" s="629"/>
      <c r="CKR38" s="630"/>
      <c r="CKS38" s="630"/>
      <c r="CKT38" s="630"/>
      <c r="CKU38" s="630"/>
      <c r="CKV38" s="630"/>
      <c r="CKW38" s="630"/>
      <c r="CKX38" s="630"/>
      <c r="CKY38" s="630"/>
      <c r="CKZ38" s="630"/>
      <c r="CLA38" s="630"/>
      <c r="CLB38" s="630"/>
      <c r="CLC38" s="630"/>
      <c r="CLD38" s="630"/>
      <c r="CLE38" s="630"/>
      <c r="CLF38" s="630"/>
      <c r="CLG38" s="630"/>
      <c r="CLH38" s="630"/>
      <c r="CLI38" s="630"/>
      <c r="CLJ38" s="630"/>
      <c r="CLK38" s="630"/>
      <c r="CLL38" s="630"/>
      <c r="CLM38" s="630"/>
      <c r="CLN38" s="630"/>
      <c r="CLO38" s="630"/>
      <c r="CLP38" s="631"/>
      <c r="CLQ38" s="629"/>
      <c r="CLR38" s="630"/>
      <c r="CLS38" s="630"/>
      <c r="CLT38" s="630"/>
      <c r="CLU38" s="630"/>
      <c r="CLV38" s="630"/>
      <c r="CLW38" s="630"/>
      <c r="CLX38" s="630"/>
      <c r="CLY38" s="630"/>
      <c r="CLZ38" s="630"/>
      <c r="CMA38" s="630"/>
      <c r="CMB38" s="630"/>
      <c r="CMC38" s="630"/>
      <c r="CMD38" s="630"/>
      <c r="CME38" s="630"/>
      <c r="CMF38" s="630"/>
      <c r="CMG38" s="630"/>
      <c r="CMH38" s="630"/>
      <c r="CMI38" s="630"/>
      <c r="CMJ38" s="630"/>
      <c r="CMK38" s="630"/>
      <c r="CML38" s="630"/>
      <c r="CMM38" s="630"/>
      <c r="CMN38" s="630"/>
      <c r="CMO38" s="630"/>
      <c r="CMP38" s="631"/>
      <c r="CMQ38" s="629"/>
      <c r="CMR38" s="630"/>
      <c r="CMS38" s="630"/>
      <c r="CMT38" s="630"/>
      <c r="CMU38" s="630"/>
      <c r="CMV38" s="630"/>
      <c r="CMW38" s="630"/>
      <c r="CMX38" s="630"/>
      <c r="CMY38" s="630"/>
      <c r="CMZ38" s="630"/>
      <c r="CNA38" s="630"/>
      <c r="CNB38" s="630"/>
      <c r="CNC38" s="630"/>
      <c r="CND38" s="630"/>
      <c r="CNE38" s="630"/>
      <c r="CNF38" s="630"/>
      <c r="CNG38" s="630"/>
      <c r="CNH38" s="630"/>
      <c r="CNI38" s="630"/>
      <c r="CNJ38" s="630"/>
      <c r="CNK38" s="630"/>
      <c r="CNL38" s="630"/>
      <c r="CNM38" s="630"/>
      <c r="CNN38" s="630"/>
      <c r="CNO38" s="630"/>
      <c r="CNP38" s="631"/>
      <c r="CNQ38" s="629"/>
      <c r="CNR38" s="630"/>
      <c r="CNS38" s="630"/>
      <c r="CNT38" s="630"/>
      <c r="CNU38" s="630"/>
      <c r="CNV38" s="630"/>
      <c r="CNW38" s="630"/>
      <c r="CNX38" s="630"/>
      <c r="CNY38" s="630"/>
      <c r="CNZ38" s="630"/>
      <c r="COA38" s="630"/>
      <c r="COB38" s="630"/>
      <c r="COC38" s="630"/>
      <c r="COD38" s="630"/>
      <c r="COE38" s="630"/>
      <c r="COF38" s="630"/>
      <c r="COG38" s="630"/>
      <c r="COH38" s="630"/>
      <c r="COI38" s="630"/>
      <c r="COJ38" s="630"/>
      <c r="COK38" s="630"/>
      <c r="COL38" s="630"/>
      <c r="COM38" s="630"/>
      <c r="CON38" s="630"/>
      <c r="COO38" s="630"/>
      <c r="COP38" s="631"/>
      <c r="COQ38" s="629"/>
      <c r="COR38" s="630"/>
      <c r="COS38" s="630"/>
      <c r="COT38" s="630"/>
      <c r="COU38" s="630"/>
      <c r="COV38" s="630"/>
      <c r="COW38" s="630"/>
      <c r="COX38" s="630"/>
      <c r="COY38" s="630"/>
      <c r="COZ38" s="630"/>
      <c r="CPA38" s="630"/>
      <c r="CPB38" s="630"/>
      <c r="CPC38" s="630"/>
      <c r="CPD38" s="630"/>
      <c r="CPE38" s="630"/>
      <c r="CPF38" s="630"/>
      <c r="CPG38" s="630"/>
      <c r="CPH38" s="630"/>
      <c r="CPI38" s="630"/>
      <c r="CPJ38" s="630"/>
      <c r="CPK38" s="630"/>
      <c r="CPL38" s="630"/>
      <c r="CPM38" s="630"/>
      <c r="CPN38" s="630"/>
      <c r="CPO38" s="630"/>
      <c r="CPP38" s="631"/>
      <c r="CPQ38" s="629"/>
      <c r="CPR38" s="630"/>
      <c r="CPS38" s="630"/>
      <c r="CPT38" s="630"/>
      <c r="CPU38" s="630"/>
      <c r="CPV38" s="630"/>
      <c r="CPW38" s="630"/>
      <c r="CPX38" s="630"/>
      <c r="CPY38" s="630"/>
      <c r="CPZ38" s="630"/>
      <c r="CQA38" s="630"/>
      <c r="CQB38" s="630"/>
      <c r="CQC38" s="630"/>
      <c r="CQD38" s="630"/>
      <c r="CQE38" s="630"/>
      <c r="CQF38" s="630"/>
      <c r="CQG38" s="630"/>
      <c r="CQH38" s="630"/>
      <c r="CQI38" s="630"/>
      <c r="CQJ38" s="630"/>
      <c r="CQK38" s="630"/>
      <c r="CQL38" s="630"/>
      <c r="CQM38" s="630"/>
      <c r="CQN38" s="630"/>
      <c r="CQO38" s="630"/>
      <c r="CQP38" s="631"/>
      <c r="CQQ38" s="629"/>
      <c r="CQR38" s="630"/>
      <c r="CQS38" s="630"/>
      <c r="CQT38" s="630"/>
      <c r="CQU38" s="630"/>
      <c r="CQV38" s="630"/>
      <c r="CQW38" s="630"/>
      <c r="CQX38" s="630"/>
      <c r="CQY38" s="630"/>
      <c r="CQZ38" s="630"/>
      <c r="CRA38" s="630"/>
      <c r="CRB38" s="630"/>
      <c r="CRC38" s="630"/>
      <c r="CRD38" s="630"/>
      <c r="CRE38" s="630"/>
      <c r="CRF38" s="630"/>
      <c r="CRG38" s="630"/>
      <c r="CRH38" s="630"/>
      <c r="CRI38" s="630"/>
      <c r="CRJ38" s="630"/>
      <c r="CRK38" s="630"/>
      <c r="CRL38" s="630"/>
      <c r="CRM38" s="630"/>
      <c r="CRN38" s="630"/>
      <c r="CRO38" s="630"/>
      <c r="CRP38" s="631"/>
      <c r="CRQ38" s="629"/>
      <c r="CRR38" s="630"/>
      <c r="CRS38" s="630"/>
      <c r="CRT38" s="630"/>
      <c r="CRU38" s="630"/>
      <c r="CRV38" s="630"/>
      <c r="CRW38" s="630"/>
      <c r="CRX38" s="630"/>
      <c r="CRY38" s="630"/>
      <c r="CRZ38" s="630"/>
      <c r="CSA38" s="630"/>
      <c r="CSB38" s="630"/>
      <c r="CSC38" s="630"/>
      <c r="CSD38" s="630"/>
      <c r="CSE38" s="630"/>
      <c r="CSF38" s="630"/>
      <c r="CSG38" s="630"/>
      <c r="CSH38" s="630"/>
      <c r="CSI38" s="630"/>
      <c r="CSJ38" s="630"/>
      <c r="CSK38" s="630"/>
      <c r="CSL38" s="630"/>
      <c r="CSM38" s="630"/>
      <c r="CSN38" s="630"/>
      <c r="CSO38" s="630"/>
      <c r="CSP38" s="631"/>
      <c r="CSQ38" s="629"/>
      <c r="CSR38" s="630"/>
      <c r="CSS38" s="630"/>
      <c r="CST38" s="630"/>
      <c r="CSU38" s="630"/>
      <c r="CSV38" s="630"/>
      <c r="CSW38" s="630"/>
      <c r="CSX38" s="630"/>
      <c r="CSY38" s="630"/>
      <c r="CSZ38" s="630"/>
      <c r="CTA38" s="630"/>
      <c r="CTB38" s="630"/>
      <c r="CTC38" s="630"/>
      <c r="CTD38" s="630"/>
      <c r="CTE38" s="630"/>
      <c r="CTF38" s="630"/>
      <c r="CTG38" s="630"/>
      <c r="CTH38" s="630"/>
      <c r="CTI38" s="630"/>
      <c r="CTJ38" s="630"/>
      <c r="CTK38" s="630"/>
      <c r="CTL38" s="630"/>
      <c r="CTM38" s="630"/>
      <c r="CTN38" s="630"/>
      <c r="CTO38" s="630"/>
      <c r="CTP38" s="631"/>
      <c r="CTQ38" s="629"/>
      <c r="CTR38" s="630"/>
      <c r="CTS38" s="630"/>
      <c r="CTT38" s="630"/>
      <c r="CTU38" s="630"/>
      <c r="CTV38" s="630"/>
      <c r="CTW38" s="630"/>
      <c r="CTX38" s="630"/>
      <c r="CTY38" s="630"/>
      <c r="CTZ38" s="630"/>
      <c r="CUA38" s="630"/>
      <c r="CUB38" s="630"/>
      <c r="CUC38" s="630"/>
      <c r="CUD38" s="630"/>
      <c r="CUE38" s="630"/>
      <c r="CUF38" s="630"/>
      <c r="CUG38" s="630"/>
      <c r="CUH38" s="630"/>
      <c r="CUI38" s="630"/>
      <c r="CUJ38" s="630"/>
      <c r="CUK38" s="630"/>
      <c r="CUL38" s="630"/>
      <c r="CUM38" s="630"/>
      <c r="CUN38" s="630"/>
      <c r="CUO38" s="630"/>
      <c r="CUP38" s="631"/>
      <c r="CUQ38" s="629"/>
      <c r="CUR38" s="630"/>
      <c r="CUS38" s="630"/>
      <c r="CUT38" s="630"/>
      <c r="CUU38" s="630"/>
      <c r="CUV38" s="630"/>
      <c r="CUW38" s="630"/>
      <c r="CUX38" s="630"/>
      <c r="CUY38" s="630"/>
      <c r="CUZ38" s="630"/>
      <c r="CVA38" s="630"/>
      <c r="CVB38" s="630"/>
      <c r="CVC38" s="630"/>
      <c r="CVD38" s="630"/>
      <c r="CVE38" s="630"/>
      <c r="CVF38" s="630"/>
      <c r="CVG38" s="630"/>
      <c r="CVH38" s="630"/>
      <c r="CVI38" s="630"/>
      <c r="CVJ38" s="630"/>
      <c r="CVK38" s="630"/>
      <c r="CVL38" s="630"/>
      <c r="CVM38" s="630"/>
      <c r="CVN38" s="630"/>
      <c r="CVO38" s="630"/>
      <c r="CVP38" s="631"/>
      <c r="CVQ38" s="629"/>
      <c r="CVR38" s="630"/>
      <c r="CVS38" s="630"/>
      <c r="CVT38" s="630"/>
      <c r="CVU38" s="630"/>
      <c r="CVV38" s="630"/>
      <c r="CVW38" s="630"/>
      <c r="CVX38" s="630"/>
      <c r="CVY38" s="630"/>
      <c r="CVZ38" s="630"/>
      <c r="CWA38" s="630"/>
      <c r="CWB38" s="630"/>
      <c r="CWC38" s="630"/>
      <c r="CWD38" s="630"/>
      <c r="CWE38" s="630"/>
      <c r="CWF38" s="630"/>
      <c r="CWG38" s="630"/>
      <c r="CWH38" s="630"/>
      <c r="CWI38" s="630"/>
      <c r="CWJ38" s="630"/>
      <c r="CWK38" s="630"/>
      <c r="CWL38" s="630"/>
      <c r="CWM38" s="630"/>
      <c r="CWN38" s="630"/>
      <c r="CWO38" s="630"/>
      <c r="CWP38" s="631"/>
      <c r="CWQ38" s="629"/>
      <c r="CWR38" s="630"/>
      <c r="CWS38" s="630"/>
      <c r="CWT38" s="630"/>
      <c r="CWU38" s="630"/>
      <c r="CWV38" s="630"/>
      <c r="CWW38" s="630"/>
      <c r="CWX38" s="630"/>
      <c r="CWY38" s="630"/>
      <c r="CWZ38" s="630"/>
      <c r="CXA38" s="630"/>
      <c r="CXB38" s="630"/>
      <c r="CXC38" s="630"/>
      <c r="CXD38" s="630"/>
      <c r="CXE38" s="630"/>
      <c r="CXF38" s="630"/>
      <c r="CXG38" s="630"/>
      <c r="CXH38" s="630"/>
      <c r="CXI38" s="630"/>
      <c r="CXJ38" s="630"/>
      <c r="CXK38" s="630"/>
      <c r="CXL38" s="630"/>
      <c r="CXM38" s="630"/>
      <c r="CXN38" s="630"/>
      <c r="CXO38" s="630"/>
      <c r="CXP38" s="631"/>
      <c r="CXQ38" s="629"/>
      <c r="CXR38" s="630"/>
      <c r="CXS38" s="630"/>
      <c r="CXT38" s="630"/>
      <c r="CXU38" s="630"/>
      <c r="CXV38" s="630"/>
      <c r="CXW38" s="630"/>
      <c r="CXX38" s="630"/>
      <c r="CXY38" s="630"/>
      <c r="CXZ38" s="630"/>
      <c r="CYA38" s="630"/>
      <c r="CYB38" s="630"/>
      <c r="CYC38" s="630"/>
      <c r="CYD38" s="630"/>
      <c r="CYE38" s="630"/>
      <c r="CYF38" s="630"/>
      <c r="CYG38" s="630"/>
      <c r="CYH38" s="630"/>
      <c r="CYI38" s="630"/>
      <c r="CYJ38" s="630"/>
      <c r="CYK38" s="630"/>
      <c r="CYL38" s="630"/>
      <c r="CYM38" s="630"/>
      <c r="CYN38" s="630"/>
      <c r="CYO38" s="630"/>
      <c r="CYP38" s="631"/>
      <c r="CYQ38" s="629"/>
      <c r="CYR38" s="630"/>
      <c r="CYS38" s="630"/>
      <c r="CYT38" s="630"/>
      <c r="CYU38" s="630"/>
      <c r="CYV38" s="630"/>
      <c r="CYW38" s="630"/>
      <c r="CYX38" s="630"/>
      <c r="CYY38" s="630"/>
      <c r="CYZ38" s="630"/>
      <c r="CZA38" s="630"/>
      <c r="CZB38" s="630"/>
      <c r="CZC38" s="630"/>
      <c r="CZD38" s="630"/>
      <c r="CZE38" s="630"/>
      <c r="CZF38" s="630"/>
      <c r="CZG38" s="630"/>
      <c r="CZH38" s="630"/>
      <c r="CZI38" s="630"/>
      <c r="CZJ38" s="630"/>
      <c r="CZK38" s="630"/>
      <c r="CZL38" s="630"/>
      <c r="CZM38" s="630"/>
      <c r="CZN38" s="630"/>
      <c r="CZO38" s="630"/>
      <c r="CZP38" s="631"/>
      <c r="CZQ38" s="629"/>
      <c r="CZR38" s="630"/>
      <c r="CZS38" s="630"/>
      <c r="CZT38" s="630"/>
      <c r="CZU38" s="630"/>
      <c r="CZV38" s="630"/>
      <c r="CZW38" s="630"/>
      <c r="CZX38" s="630"/>
      <c r="CZY38" s="630"/>
      <c r="CZZ38" s="630"/>
      <c r="DAA38" s="630"/>
      <c r="DAB38" s="630"/>
      <c r="DAC38" s="630"/>
      <c r="DAD38" s="630"/>
      <c r="DAE38" s="630"/>
      <c r="DAF38" s="630"/>
      <c r="DAG38" s="630"/>
      <c r="DAH38" s="630"/>
      <c r="DAI38" s="630"/>
      <c r="DAJ38" s="630"/>
      <c r="DAK38" s="630"/>
      <c r="DAL38" s="630"/>
      <c r="DAM38" s="630"/>
      <c r="DAN38" s="630"/>
      <c r="DAO38" s="630"/>
      <c r="DAP38" s="631"/>
      <c r="DAQ38" s="629"/>
      <c r="DAR38" s="630"/>
      <c r="DAS38" s="630"/>
      <c r="DAT38" s="630"/>
      <c r="DAU38" s="630"/>
      <c r="DAV38" s="630"/>
      <c r="DAW38" s="630"/>
      <c r="DAX38" s="630"/>
      <c r="DAY38" s="630"/>
      <c r="DAZ38" s="630"/>
      <c r="DBA38" s="630"/>
      <c r="DBB38" s="630"/>
      <c r="DBC38" s="630"/>
      <c r="DBD38" s="630"/>
      <c r="DBE38" s="630"/>
      <c r="DBF38" s="630"/>
      <c r="DBG38" s="630"/>
      <c r="DBH38" s="630"/>
      <c r="DBI38" s="630"/>
      <c r="DBJ38" s="630"/>
      <c r="DBK38" s="630"/>
      <c r="DBL38" s="630"/>
      <c r="DBM38" s="630"/>
      <c r="DBN38" s="630"/>
      <c r="DBO38" s="630"/>
      <c r="DBP38" s="631"/>
      <c r="DBQ38" s="629"/>
      <c r="DBR38" s="630"/>
      <c r="DBS38" s="630"/>
      <c r="DBT38" s="630"/>
      <c r="DBU38" s="630"/>
      <c r="DBV38" s="630"/>
      <c r="DBW38" s="630"/>
      <c r="DBX38" s="630"/>
      <c r="DBY38" s="630"/>
      <c r="DBZ38" s="630"/>
      <c r="DCA38" s="630"/>
      <c r="DCB38" s="630"/>
      <c r="DCC38" s="630"/>
      <c r="DCD38" s="630"/>
      <c r="DCE38" s="630"/>
      <c r="DCF38" s="630"/>
      <c r="DCG38" s="630"/>
      <c r="DCH38" s="630"/>
      <c r="DCI38" s="630"/>
      <c r="DCJ38" s="630"/>
      <c r="DCK38" s="630"/>
      <c r="DCL38" s="630"/>
      <c r="DCM38" s="630"/>
      <c r="DCN38" s="630"/>
      <c r="DCO38" s="630"/>
      <c r="DCP38" s="631"/>
      <c r="DCQ38" s="629"/>
      <c r="DCR38" s="630"/>
      <c r="DCS38" s="630"/>
      <c r="DCT38" s="630"/>
      <c r="DCU38" s="630"/>
      <c r="DCV38" s="630"/>
      <c r="DCW38" s="630"/>
      <c r="DCX38" s="630"/>
      <c r="DCY38" s="630"/>
      <c r="DCZ38" s="630"/>
      <c r="DDA38" s="630"/>
      <c r="DDB38" s="630"/>
      <c r="DDC38" s="630"/>
      <c r="DDD38" s="630"/>
      <c r="DDE38" s="630"/>
      <c r="DDF38" s="630"/>
      <c r="DDG38" s="630"/>
      <c r="DDH38" s="630"/>
      <c r="DDI38" s="630"/>
      <c r="DDJ38" s="630"/>
      <c r="DDK38" s="630"/>
      <c r="DDL38" s="630"/>
      <c r="DDM38" s="630"/>
      <c r="DDN38" s="630"/>
      <c r="DDO38" s="630"/>
      <c r="DDP38" s="631"/>
      <c r="DDQ38" s="629"/>
      <c r="DDR38" s="630"/>
      <c r="DDS38" s="630"/>
      <c r="DDT38" s="630"/>
      <c r="DDU38" s="630"/>
      <c r="DDV38" s="630"/>
      <c r="DDW38" s="630"/>
      <c r="DDX38" s="630"/>
      <c r="DDY38" s="630"/>
      <c r="DDZ38" s="630"/>
      <c r="DEA38" s="630"/>
      <c r="DEB38" s="630"/>
      <c r="DEC38" s="630"/>
      <c r="DED38" s="630"/>
      <c r="DEE38" s="630"/>
      <c r="DEF38" s="630"/>
      <c r="DEG38" s="630"/>
      <c r="DEH38" s="630"/>
      <c r="DEI38" s="630"/>
      <c r="DEJ38" s="630"/>
      <c r="DEK38" s="630"/>
      <c r="DEL38" s="630"/>
      <c r="DEM38" s="630"/>
      <c r="DEN38" s="630"/>
      <c r="DEO38" s="630"/>
      <c r="DEP38" s="631"/>
      <c r="DEQ38" s="629"/>
      <c r="DER38" s="630"/>
      <c r="DES38" s="630"/>
      <c r="DET38" s="630"/>
      <c r="DEU38" s="630"/>
      <c r="DEV38" s="630"/>
      <c r="DEW38" s="630"/>
      <c r="DEX38" s="630"/>
      <c r="DEY38" s="630"/>
      <c r="DEZ38" s="630"/>
      <c r="DFA38" s="630"/>
      <c r="DFB38" s="630"/>
      <c r="DFC38" s="630"/>
      <c r="DFD38" s="630"/>
      <c r="DFE38" s="630"/>
      <c r="DFF38" s="630"/>
      <c r="DFG38" s="630"/>
      <c r="DFH38" s="630"/>
      <c r="DFI38" s="630"/>
      <c r="DFJ38" s="630"/>
      <c r="DFK38" s="630"/>
      <c r="DFL38" s="630"/>
      <c r="DFM38" s="630"/>
      <c r="DFN38" s="630"/>
      <c r="DFO38" s="630"/>
      <c r="DFP38" s="631"/>
      <c r="DFQ38" s="629"/>
      <c r="DFR38" s="630"/>
      <c r="DFS38" s="630"/>
      <c r="DFT38" s="630"/>
      <c r="DFU38" s="630"/>
      <c r="DFV38" s="630"/>
      <c r="DFW38" s="630"/>
      <c r="DFX38" s="630"/>
      <c r="DFY38" s="630"/>
      <c r="DFZ38" s="630"/>
      <c r="DGA38" s="630"/>
      <c r="DGB38" s="630"/>
      <c r="DGC38" s="630"/>
      <c r="DGD38" s="630"/>
      <c r="DGE38" s="630"/>
      <c r="DGF38" s="630"/>
      <c r="DGG38" s="630"/>
      <c r="DGH38" s="630"/>
      <c r="DGI38" s="630"/>
      <c r="DGJ38" s="630"/>
      <c r="DGK38" s="630"/>
      <c r="DGL38" s="630"/>
      <c r="DGM38" s="630"/>
      <c r="DGN38" s="630"/>
      <c r="DGO38" s="630"/>
      <c r="DGP38" s="631"/>
      <c r="DGQ38" s="629"/>
      <c r="DGR38" s="630"/>
      <c r="DGS38" s="630"/>
      <c r="DGT38" s="630"/>
      <c r="DGU38" s="630"/>
      <c r="DGV38" s="630"/>
      <c r="DGW38" s="630"/>
      <c r="DGX38" s="630"/>
      <c r="DGY38" s="630"/>
      <c r="DGZ38" s="630"/>
      <c r="DHA38" s="630"/>
      <c r="DHB38" s="630"/>
      <c r="DHC38" s="630"/>
      <c r="DHD38" s="630"/>
      <c r="DHE38" s="630"/>
      <c r="DHF38" s="630"/>
      <c r="DHG38" s="630"/>
      <c r="DHH38" s="630"/>
      <c r="DHI38" s="630"/>
      <c r="DHJ38" s="630"/>
      <c r="DHK38" s="630"/>
      <c r="DHL38" s="630"/>
      <c r="DHM38" s="630"/>
      <c r="DHN38" s="630"/>
      <c r="DHO38" s="630"/>
      <c r="DHP38" s="631"/>
      <c r="DHQ38" s="629"/>
      <c r="DHR38" s="630"/>
      <c r="DHS38" s="630"/>
      <c r="DHT38" s="630"/>
      <c r="DHU38" s="630"/>
      <c r="DHV38" s="630"/>
      <c r="DHW38" s="630"/>
      <c r="DHX38" s="630"/>
      <c r="DHY38" s="630"/>
      <c r="DHZ38" s="630"/>
      <c r="DIA38" s="630"/>
      <c r="DIB38" s="630"/>
      <c r="DIC38" s="630"/>
      <c r="DID38" s="630"/>
      <c r="DIE38" s="630"/>
      <c r="DIF38" s="630"/>
      <c r="DIG38" s="630"/>
      <c r="DIH38" s="630"/>
      <c r="DII38" s="630"/>
      <c r="DIJ38" s="630"/>
      <c r="DIK38" s="630"/>
      <c r="DIL38" s="630"/>
      <c r="DIM38" s="630"/>
      <c r="DIN38" s="630"/>
      <c r="DIO38" s="630"/>
      <c r="DIP38" s="631"/>
      <c r="DIQ38" s="629"/>
      <c r="DIR38" s="630"/>
      <c r="DIS38" s="630"/>
      <c r="DIT38" s="630"/>
      <c r="DIU38" s="630"/>
      <c r="DIV38" s="630"/>
      <c r="DIW38" s="630"/>
      <c r="DIX38" s="630"/>
      <c r="DIY38" s="630"/>
      <c r="DIZ38" s="630"/>
      <c r="DJA38" s="630"/>
      <c r="DJB38" s="630"/>
      <c r="DJC38" s="630"/>
      <c r="DJD38" s="630"/>
      <c r="DJE38" s="630"/>
      <c r="DJF38" s="630"/>
      <c r="DJG38" s="630"/>
      <c r="DJH38" s="630"/>
      <c r="DJI38" s="630"/>
      <c r="DJJ38" s="630"/>
      <c r="DJK38" s="630"/>
      <c r="DJL38" s="630"/>
      <c r="DJM38" s="630"/>
      <c r="DJN38" s="630"/>
      <c r="DJO38" s="630"/>
      <c r="DJP38" s="631"/>
      <c r="DJQ38" s="629"/>
      <c r="DJR38" s="630"/>
      <c r="DJS38" s="630"/>
      <c r="DJT38" s="630"/>
      <c r="DJU38" s="630"/>
      <c r="DJV38" s="630"/>
      <c r="DJW38" s="630"/>
      <c r="DJX38" s="630"/>
      <c r="DJY38" s="630"/>
      <c r="DJZ38" s="630"/>
      <c r="DKA38" s="630"/>
      <c r="DKB38" s="630"/>
      <c r="DKC38" s="630"/>
      <c r="DKD38" s="630"/>
      <c r="DKE38" s="630"/>
      <c r="DKF38" s="630"/>
      <c r="DKG38" s="630"/>
      <c r="DKH38" s="630"/>
      <c r="DKI38" s="630"/>
      <c r="DKJ38" s="630"/>
      <c r="DKK38" s="630"/>
      <c r="DKL38" s="630"/>
      <c r="DKM38" s="630"/>
      <c r="DKN38" s="630"/>
      <c r="DKO38" s="630"/>
      <c r="DKP38" s="631"/>
      <c r="DKQ38" s="629"/>
      <c r="DKR38" s="630"/>
      <c r="DKS38" s="630"/>
      <c r="DKT38" s="630"/>
      <c r="DKU38" s="630"/>
      <c r="DKV38" s="630"/>
      <c r="DKW38" s="630"/>
      <c r="DKX38" s="630"/>
      <c r="DKY38" s="630"/>
      <c r="DKZ38" s="630"/>
      <c r="DLA38" s="630"/>
      <c r="DLB38" s="630"/>
      <c r="DLC38" s="630"/>
      <c r="DLD38" s="630"/>
      <c r="DLE38" s="630"/>
      <c r="DLF38" s="630"/>
      <c r="DLG38" s="630"/>
      <c r="DLH38" s="630"/>
      <c r="DLI38" s="630"/>
      <c r="DLJ38" s="630"/>
      <c r="DLK38" s="630"/>
      <c r="DLL38" s="630"/>
      <c r="DLM38" s="630"/>
      <c r="DLN38" s="630"/>
      <c r="DLO38" s="630"/>
      <c r="DLP38" s="631"/>
      <c r="DLQ38" s="629"/>
      <c r="DLR38" s="630"/>
      <c r="DLS38" s="630"/>
      <c r="DLT38" s="630"/>
      <c r="DLU38" s="630"/>
      <c r="DLV38" s="630"/>
      <c r="DLW38" s="630"/>
      <c r="DLX38" s="630"/>
      <c r="DLY38" s="630"/>
      <c r="DLZ38" s="630"/>
      <c r="DMA38" s="630"/>
      <c r="DMB38" s="630"/>
      <c r="DMC38" s="630"/>
      <c r="DMD38" s="630"/>
      <c r="DME38" s="630"/>
      <c r="DMF38" s="630"/>
      <c r="DMG38" s="630"/>
      <c r="DMH38" s="630"/>
      <c r="DMI38" s="630"/>
      <c r="DMJ38" s="630"/>
      <c r="DMK38" s="630"/>
      <c r="DML38" s="630"/>
      <c r="DMM38" s="630"/>
      <c r="DMN38" s="630"/>
      <c r="DMO38" s="630"/>
      <c r="DMP38" s="631"/>
      <c r="DMQ38" s="629"/>
      <c r="DMR38" s="630"/>
      <c r="DMS38" s="630"/>
      <c r="DMT38" s="630"/>
      <c r="DMU38" s="630"/>
      <c r="DMV38" s="630"/>
      <c r="DMW38" s="630"/>
      <c r="DMX38" s="630"/>
      <c r="DMY38" s="630"/>
      <c r="DMZ38" s="630"/>
      <c r="DNA38" s="630"/>
      <c r="DNB38" s="630"/>
      <c r="DNC38" s="630"/>
      <c r="DND38" s="630"/>
      <c r="DNE38" s="630"/>
      <c r="DNF38" s="630"/>
      <c r="DNG38" s="630"/>
      <c r="DNH38" s="630"/>
      <c r="DNI38" s="630"/>
      <c r="DNJ38" s="630"/>
      <c r="DNK38" s="630"/>
      <c r="DNL38" s="630"/>
      <c r="DNM38" s="630"/>
      <c r="DNN38" s="630"/>
      <c r="DNO38" s="630"/>
      <c r="DNP38" s="631"/>
      <c r="DNQ38" s="629"/>
      <c r="DNR38" s="630"/>
      <c r="DNS38" s="630"/>
      <c r="DNT38" s="630"/>
      <c r="DNU38" s="630"/>
      <c r="DNV38" s="630"/>
      <c r="DNW38" s="630"/>
      <c r="DNX38" s="630"/>
      <c r="DNY38" s="630"/>
      <c r="DNZ38" s="630"/>
      <c r="DOA38" s="630"/>
      <c r="DOB38" s="630"/>
      <c r="DOC38" s="630"/>
      <c r="DOD38" s="630"/>
      <c r="DOE38" s="630"/>
      <c r="DOF38" s="630"/>
      <c r="DOG38" s="630"/>
      <c r="DOH38" s="630"/>
      <c r="DOI38" s="630"/>
      <c r="DOJ38" s="630"/>
      <c r="DOK38" s="630"/>
      <c r="DOL38" s="630"/>
      <c r="DOM38" s="630"/>
      <c r="DON38" s="630"/>
      <c r="DOO38" s="630"/>
      <c r="DOP38" s="631"/>
      <c r="DOQ38" s="629"/>
      <c r="DOR38" s="630"/>
      <c r="DOS38" s="630"/>
      <c r="DOT38" s="630"/>
      <c r="DOU38" s="630"/>
      <c r="DOV38" s="630"/>
      <c r="DOW38" s="630"/>
      <c r="DOX38" s="630"/>
      <c r="DOY38" s="630"/>
      <c r="DOZ38" s="630"/>
      <c r="DPA38" s="630"/>
      <c r="DPB38" s="630"/>
      <c r="DPC38" s="630"/>
      <c r="DPD38" s="630"/>
      <c r="DPE38" s="630"/>
      <c r="DPF38" s="630"/>
      <c r="DPG38" s="630"/>
      <c r="DPH38" s="630"/>
      <c r="DPI38" s="630"/>
      <c r="DPJ38" s="630"/>
      <c r="DPK38" s="630"/>
      <c r="DPL38" s="630"/>
      <c r="DPM38" s="630"/>
      <c r="DPN38" s="630"/>
      <c r="DPO38" s="630"/>
      <c r="DPP38" s="631"/>
      <c r="DPQ38" s="629"/>
      <c r="DPR38" s="630"/>
      <c r="DPS38" s="630"/>
      <c r="DPT38" s="630"/>
      <c r="DPU38" s="630"/>
      <c r="DPV38" s="630"/>
      <c r="DPW38" s="630"/>
      <c r="DPX38" s="630"/>
      <c r="DPY38" s="630"/>
      <c r="DPZ38" s="630"/>
      <c r="DQA38" s="630"/>
      <c r="DQB38" s="630"/>
      <c r="DQC38" s="630"/>
      <c r="DQD38" s="630"/>
      <c r="DQE38" s="630"/>
      <c r="DQF38" s="630"/>
      <c r="DQG38" s="630"/>
      <c r="DQH38" s="630"/>
      <c r="DQI38" s="630"/>
      <c r="DQJ38" s="630"/>
      <c r="DQK38" s="630"/>
      <c r="DQL38" s="630"/>
      <c r="DQM38" s="630"/>
      <c r="DQN38" s="630"/>
      <c r="DQO38" s="630"/>
      <c r="DQP38" s="631"/>
      <c r="DQQ38" s="629"/>
      <c r="DQR38" s="630"/>
      <c r="DQS38" s="630"/>
      <c r="DQT38" s="630"/>
      <c r="DQU38" s="630"/>
      <c r="DQV38" s="630"/>
      <c r="DQW38" s="630"/>
      <c r="DQX38" s="630"/>
      <c r="DQY38" s="630"/>
      <c r="DQZ38" s="630"/>
      <c r="DRA38" s="630"/>
      <c r="DRB38" s="630"/>
      <c r="DRC38" s="630"/>
      <c r="DRD38" s="630"/>
      <c r="DRE38" s="630"/>
      <c r="DRF38" s="630"/>
      <c r="DRG38" s="630"/>
      <c r="DRH38" s="630"/>
      <c r="DRI38" s="630"/>
      <c r="DRJ38" s="630"/>
      <c r="DRK38" s="630"/>
      <c r="DRL38" s="630"/>
      <c r="DRM38" s="630"/>
      <c r="DRN38" s="630"/>
      <c r="DRO38" s="630"/>
      <c r="DRP38" s="631"/>
      <c r="DRQ38" s="629"/>
      <c r="DRR38" s="630"/>
      <c r="DRS38" s="630"/>
      <c r="DRT38" s="630"/>
      <c r="DRU38" s="630"/>
      <c r="DRV38" s="630"/>
      <c r="DRW38" s="630"/>
      <c r="DRX38" s="630"/>
      <c r="DRY38" s="630"/>
      <c r="DRZ38" s="630"/>
      <c r="DSA38" s="630"/>
      <c r="DSB38" s="630"/>
      <c r="DSC38" s="630"/>
      <c r="DSD38" s="630"/>
      <c r="DSE38" s="630"/>
      <c r="DSF38" s="630"/>
      <c r="DSG38" s="630"/>
      <c r="DSH38" s="630"/>
      <c r="DSI38" s="630"/>
      <c r="DSJ38" s="630"/>
      <c r="DSK38" s="630"/>
      <c r="DSL38" s="630"/>
      <c r="DSM38" s="630"/>
      <c r="DSN38" s="630"/>
      <c r="DSO38" s="630"/>
      <c r="DSP38" s="631"/>
      <c r="DSQ38" s="629"/>
      <c r="DSR38" s="630"/>
      <c r="DSS38" s="630"/>
      <c r="DST38" s="630"/>
      <c r="DSU38" s="630"/>
      <c r="DSV38" s="630"/>
      <c r="DSW38" s="630"/>
      <c r="DSX38" s="630"/>
      <c r="DSY38" s="630"/>
      <c r="DSZ38" s="630"/>
      <c r="DTA38" s="630"/>
      <c r="DTB38" s="630"/>
      <c r="DTC38" s="630"/>
      <c r="DTD38" s="630"/>
      <c r="DTE38" s="630"/>
      <c r="DTF38" s="630"/>
      <c r="DTG38" s="630"/>
      <c r="DTH38" s="630"/>
      <c r="DTI38" s="630"/>
      <c r="DTJ38" s="630"/>
      <c r="DTK38" s="630"/>
      <c r="DTL38" s="630"/>
      <c r="DTM38" s="630"/>
      <c r="DTN38" s="630"/>
      <c r="DTO38" s="630"/>
      <c r="DTP38" s="631"/>
      <c r="DTQ38" s="629"/>
      <c r="DTR38" s="630"/>
      <c r="DTS38" s="630"/>
      <c r="DTT38" s="630"/>
      <c r="DTU38" s="630"/>
      <c r="DTV38" s="630"/>
      <c r="DTW38" s="630"/>
      <c r="DTX38" s="630"/>
      <c r="DTY38" s="630"/>
      <c r="DTZ38" s="630"/>
      <c r="DUA38" s="630"/>
      <c r="DUB38" s="630"/>
      <c r="DUC38" s="630"/>
      <c r="DUD38" s="630"/>
      <c r="DUE38" s="630"/>
      <c r="DUF38" s="630"/>
      <c r="DUG38" s="630"/>
      <c r="DUH38" s="630"/>
      <c r="DUI38" s="630"/>
      <c r="DUJ38" s="630"/>
      <c r="DUK38" s="630"/>
      <c r="DUL38" s="630"/>
      <c r="DUM38" s="630"/>
      <c r="DUN38" s="630"/>
      <c r="DUO38" s="630"/>
      <c r="DUP38" s="631"/>
      <c r="DUQ38" s="629"/>
      <c r="DUR38" s="630"/>
      <c r="DUS38" s="630"/>
      <c r="DUT38" s="630"/>
      <c r="DUU38" s="630"/>
      <c r="DUV38" s="630"/>
      <c r="DUW38" s="630"/>
      <c r="DUX38" s="630"/>
      <c r="DUY38" s="630"/>
      <c r="DUZ38" s="630"/>
      <c r="DVA38" s="630"/>
      <c r="DVB38" s="630"/>
      <c r="DVC38" s="630"/>
      <c r="DVD38" s="630"/>
      <c r="DVE38" s="630"/>
      <c r="DVF38" s="630"/>
      <c r="DVG38" s="630"/>
      <c r="DVH38" s="630"/>
      <c r="DVI38" s="630"/>
      <c r="DVJ38" s="630"/>
      <c r="DVK38" s="630"/>
      <c r="DVL38" s="630"/>
      <c r="DVM38" s="630"/>
      <c r="DVN38" s="630"/>
      <c r="DVO38" s="630"/>
      <c r="DVP38" s="631"/>
      <c r="DVQ38" s="629"/>
      <c r="DVR38" s="630"/>
      <c r="DVS38" s="630"/>
      <c r="DVT38" s="630"/>
      <c r="DVU38" s="630"/>
      <c r="DVV38" s="630"/>
      <c r="DVW38" s="630"/>
      <c r="DVX38" s="630"/>
      <c r="DVY38" s="630"/>
      <c r="DVZ38" s="630"/>
      <c r="DWA38" s="630"/>
      <c r="DWB38" s="630"/>
      <c r="DWC38" s="630"/>
      <c r="DWD38" s="630"/>
      <c r="DWE38" s="630"/>
      <c r="DWF38" s="630"/>
      <c r="DWG38" s="630"/>
      <c r="DWH38" s="630"/>
      <c r="DWI38" s="630"/>
      <c r="DWJ38" s="630"/>
      <c r="DWK38" s="630"/>
      <c r="DWL38" s="630"/>
      <c r="DWM38" s="630"/>
      <c r="DWN38" s="630"/>
      <c r="DWO38" s="630"/>
      <c r="DWP38" s="631"/>
      <c r="DWQ38" s="629"/>
      <c r="DWR38" s="630"/>
      <c r="DWS38" s="630"/>
      <c r="DWT38" s="630"/>
      <c r="DWU38" s="630"/>
      <c r="DWV38" s="630"/>
      <c r="DWW38" s="630"/>
      <c r="DWX38" s="630"/>
      <c r="DWY38" s="630"/>
      <c r="DWZ38" s="630"/>
      <c r="DXA38" s="630"/>
      <c r="DXB38" s="630"/>
      <c r="DXC38" s="630"/>
      <c r="DXD38" s="630"/>
      <c r="DXE38" s="630"/>
      <c r="DXF38" s="630"/>
      <c r="DXG38" s="630"/>
      <c r="DXH38" s="630"/>
      <c r="DXI38" s="630"/>
      <c r="DXJ38" s="630"/>
      <c r="DXK38" s="630"/>
      <c r="DXL38" s="630"/>
      <c r="DXM38" s="630"/>
      <c r="DXN38" s="630"/>
      <c r="DXO38" s="630"/>
      <c r="DXP38" s="631"/>
      <c r="DXQ38" s="629"/>
      <c r="DXR38" s="630"/>
      <c r="DXS38" s="630"/>
      <c r="DXT38" s="630"/>
      <c r="DXU38" s="630"/>
      <c r="DXV38" s="630"/>
      <c r="DXW38" s="630"/>
      <c r="DXX38" s="630"/>
      <c r="DXY38" s="630"/>
      <c r="DXZ38" s="630"/>
      <c r="DYA38" s="630"/>
      <c r="DYB38" s="630"/>
      <c r="DYC38" s="630"/>
      <c r="DYD38" s="630"/>
      <c r="DYE38" s="630"/>
      <c r="DYF38" s="630"/>
      <c r="DYG38" s="630"/>
      <c r="DYH38" s="630"/>
      <c r="DYI38" s="630"/>
      <c r="DYJ38" s="630"/>
      <c r="DYK38" s="630"/>
      <c r="DYL38" s="630"/>
      <c r="DYM38" s="630"/>
      <c r="DYN38" s="630"/>
      <c r="DYO38" s="630"/>
      <c r="DYP38" s="631"/>
      <c r="DYQ38" s="629"/>
      <c r="DYR38" s="630"/>
      <c r="DYS38" s="630"/>
      <c r="DYT38" s="630"/>
      <c r="DYU38" s="630"/>
      <c r="DYV38" s="630"/>
      <c r="DYW38" s="630"/>
      <c r="DYX38" s="630"/>
      <c r="DYY38" s="630"/>
      <c r="DYZ38" s="630"/>
      <c r="DZA38" s="630"/>
      <c r="DZB38" s="630"/>
      <c r="DZC38" s="630"/>
      <c r="DZD38" s="630"/>
      <c r="DZE38" s="630"/>
      <c r="DZF38" s="630"/>
      <c r="DZG38" s="630"/>
      <c r="DZH38" s="630"/>
      <c r="DZI38" s="630"/>
      <c r="DZJ38" s="630"/>
      <c r="DZK38" s="630"/>
      <c r="DZL38" s="630"/>
      <c r="DZM38" s="630"/>
      <c r="DZN38" s="630"/>
      <c r="DZO38" s="630"/>
      <c r="DZP38" s="631"/>
      <c r="DZQ38" s="629"/>
      <c r="DZR38" s="630"/>
      <c r="DZS38" s="630"/>
      <c r="DZT38" s="630"/>
      <c r="DZU38" s="630"/>
      <c r="DZV38" s="630"/>
      <c r="DZW38" s="630"/>
      <c r="DZX38" s="630"/>
      <c r="DZY38" s="630"/>
      <c r="DZZ38" s="630"/>
      <c r="EAA38" s="630"/>
      <c r="EAB38" s="630"/>
      <c r="EAC38" s="630"/>
      <c r="EAD38" s="630"/>
      <c r="EAE38" s="630"/>
      <c r="EAF38" s="630"/>
      <c r="EAG38" s="630"/>
      <c r="EAH38" s="630"/>
      <c r="EAI38" s="630"/>
      <c r="EAJ38" s="630"/>
      <c r="EAK38" s="630"/>
      <c r="EAL38" s="630"/>
      <c r="EAM38" s="630"/>
      <c r="EAN38" s="630"/>
      <c r="EAO38" s="630"/>
      <c r="EAP38" s="631"/>
      <c r="EAQ38" s="629"/>
      <c r="EAR38" s="630"/>
      <c r="EAS38" s="630"/>
      <c r="EAT38" s="630"/>
      <c r="EAU38" s="630"/>
      <c r="EAV38" s="630"/>
      <c r="EAW38" s="630"/>
      <c r="EAX38" s="630"/>
      <c r="EAY38" s="630"/>
      <c r="EAZ38" s="630"/>
      <c r="EBA38" s="630"/>
      <c r="EBB38" s="630"/>
      <c r="EBC38" s="630"/>
      <c r="EBD38" s="630"/>
      <c r="EBE38" s="630"/>
      <c r="EBF38" s="630"/>
      <c r="EBG38" s="630"/>
      <c r="EBH38" s="630"/>
      <c r="EBI38" s="630"/>
      <c r="EBJ38" s="630"/>
      <c r="EBK38" s="630"/>
      <c r="EBL38" s="630"/>
      <c r="EBM38" s="630"/>
      <c r="EBN38" s="630"/>
      <c r="EBO38" s="630"/>
      <c r="EBP38" s="631"/>
      <c r="EBQ38" s="629"/>
      <c r="EBR38" s="630"/>
      <c r="EBS38" s="630"/>
      <c r="EBT38" s="630"/>
      <c r="EBU38" s="630"/>
      <c r="EBV38" s="630"/>
      <c r="EBW38" s="630"/>
      <c r="EBX38" s="630"/>
      <c r="EBY38" s="630"/>
      <c r="EBZ38" s="630"/>
      <c r="ECA38" s="630"/>
      <c r="ECB38" s="630"/>
      <c r="ECC38" s="630"/>
      <c r="ECD38" s="630"/>
      <c r="ECE38" s="630"/>
      <c r="ECF38" s="630"/>
      <c r="ECG38" s="630"/>
      <c r="ECH38" s="630"/>
      <c r="ECI38" s="630"/>
      <c r="ECJ38" s="630"/>
      <c r="ECK38" s="630"/>
      <c r="ECL38" s="630"/>
      <c r="ECM38" s="630"/>
      <c r="ECN38" s="630"/>
      <c r="ECO38" s="630"/>
      <c r="ECP38" s="631"/>
      <c r="ECQ38" s="629"/>
      <c r="ECR38" s="630"/>
      <c r="ECS38" s="630"/>
      <c r="ECT38" s="630"/>
      <c r="ECU38" s="630"/>
      <c r="ECV38" s="630"/>
      <c r="ECW38" s="630"/>
      <c r="ECX38" s="630"/>
      <c r="ECY38" s="630"/>
      <c r="ECZ38" s="630"/>
      <c r="EDA38" s="630"/>
      <c r="EDB38" s="630"/>
      <c r="EDC38" s="630"/>
      <c r="EDD38" s="630"/>
      <c r="EDE38" s="630"/>
      <c r="EDF38" s="630"/>
      <c r="EDG38" s="630"/>
      <c r="EDH38" s="630"/>
      <c r="EDI38" s="630"/>
      <c r="EDJ38" s="630"/>
      <c r="EDK38" s="630"/>
      <c r="EDL38" s="630"/>
      <c r="EDM38" s="630"/>
      <c r="EDN38" s="630"/>
      <c r="EDO38" s="630"/>
      <c r="EDP38" s="631"/>
      <c r="EDQ38" s="629"/>
      <c r="EDR38" s="630"/>
      <c r="EDS38" s="630"/>
      <c r="EDT38" s="630"/>
      <c r="EDU38" s="630"/>
      <c r="EDV38" s="630"/>
      <c r="EDW38" s="630"/>
      <c r="EDX38" s="630"/>
      <c r="EDY38" s="630"/>
      <c r="EDZ38" s="630"/>
      <c r="EEA38" s="630"/>
      <c r="EEB38" s="630"/>
      <c r="EEC38" s="630"/>
      <c r="EED38" s="630"/>
      <c r="EEE38" s="630"/>
      <c r="EEF38" s="630"/>
      <c r="EEG38" s="630"/>
      <c r="EEH38" s="630"/>
      <c r="EEI38" s="630"/>
      <c r="EEJ38" s="630"/>
      <c r="EEK38" s="630"/>
      <c r="EEL38" s="630"/>
      <c r="EEM38" s="630"/>
      <c r="EEN38" s="630"/>
      <c r="EEO38" s="630"/>
      <c r="EEP38" s="631"/>
      <c r="EEQ38" s="629"/>
      <c r="EER38" s="630"/>
      <c r="EES38" s="630"/>
      <c r="EET38" s="630"/>
      <c r="EEU38" s="630"/>
      <c r="EEV38" s="630"/>
      <c r="EEW38" s="630"/>
      <c r="EEX38" s="630"/>
      <c r="EEY38" s="630"/>
      <c r="EEZ38" s="630"/>
      <c r="EFA38" s="630"/>
      <c r="EFB38" s="630"/>
      <c r="EFC38" s="630"/>
      <c r="EFD38" s="630"/>
      <c r="EFE38" s="630"/>
      <c r="EFF38" s="630"/>
      <c r="EFG38" s="630"/>
      <c r="EFH38" s="630"/>
      <c r="EFI38" s="630"/>
      <c r="EFJ38" s="630"/>
      <c r="EFK38" s="630"/>
      <c r="EFL38" s="630"/>
      <c r="EFM38" s="630"/>
      <c r="EFN38" s="630"/>
      <c r="EFO38" s="630"/>
      <c r="EFP38" s="631"/>
      <c r="EFQ38" s="629"/>
      <c r="EFR38" s="630"/>
      <c r="EFS38" s="630"/>
      <c r="EFT38" s="630"/>
      <c r="EFU38" s="630"/>
      <c r="EFV38" s="630"/>
      <c r="EFW38" s="630"/>
      <c r="EFX38" s="630"/>
      <c r="EFY38" s="630"/>
      <c r="EFZ38" s="630"/>
      <c r="EGA38" s="630"/>
      <c r="EGB38" s="630"/>
      <c r="EGC38" s="630"/>
      <c r="EGD38" s="630"/>
      <c r="EGE38" s="630"/>
      <c r="EGF38" s="630"/>
      <c r="EGG38" s="630"/>
      <c r="EGH38" s="630"/>
      <c r="EGI38" s="630"/>
      <c r="EGJ38" s="630"/>
      <c r="EGK38" s="630"/>
      <c r="EGL38" s="630"/>
      <c r="EGM38" s="630"/>
      <c r="EGN38" s="630"/>
      <c r="EGO38" s="630"/>
      <c r="EGP38" s="631"/>
      <c r="EGQ38" s="629"/>
      <c r="EGR38" s="630"/>
      <c r="EGS38" s="630"/>
      <c r="EGT38" s="630"/>
      <c r="EGU38" s="630"/>
      <c r="EGV38" s="630"/>
      <c r="EGW38" s="630"/>
      <c r="EGX38" s="630"/>
      <c r="EGY38" s="630"/>
      <c r="EGZ38" s="630"/>
      <c r="EHA38" s="630"/>
      <c r="EHB38" s="630"/>
      <c r="EHC38" s="630"/>
      <c r="EHD38" s="630"/>
      <c r="EHE38" s="630"/>
      <c r="EHF38" s="630"/>
      <c r="EHG38" s="630"/>
      <c r="EHH38" s="630"/>
      <c r="EHI38" s="630"/>
      <c r="EHJ38" s="630"/>
      <c r="EHK38" s="630"/>
      <c r="EHL38" s="630"/>
      <c r="EHM38" s="630"/>
      <c r="EHN38" s="630"/>
      <c r="EHO38" s="630"/>
      <c r="EHP38" s="631"/>
      <c r="EHQ38" s="629"/>
      <c r="EHR38" s="630"/>
      <c r="EHS38" s="630"/>
      <c r="EHT38" s="630"/>
      <c r="EHU38" s="630"/>
      <c r="EHV38" s="630"/>
      <c r="EHW38" s="630"/>
      <c r="EHX38" s="630"/>
      <c r="EHY38" s="630"/>
      <c r="EHZ38" s="630"/>
      <c r="EIA38" s="630"/>
      <c r="EIB38" s="630"/>
      <c r="EIC38" s="630"/>
      <c r="EID38" s="630"/>
      <c r="EIE38" s="630"/>
      <c r="EIF38" s="630"/>
      <c r="EIG38" s="630"/>
      <c r="EIH38" s="630"/>
      <c r="EII38" s="630"/>
      <c r="EIJ38" s="630"/>
      <c r="EIK38" s="630"/>
      <c r="EIL38" s="630"/>
      <c r="EIM38" s="630"/>
      <c r="EIN38" s="630"/>
      <c r="EIO38" s="630"/>
      <c r="EIP38" s="631"/>
      <c r="EIQ38" s="629"/>
      <c r="EIR38" s="630"/>
      <c r="EIS38" s="630"/>
      <c r="EIT38" s="630"/>
      <c r="EIU38" s="630"/>
      <c r="EIV38" s="630"/>
      <c r="EIW38" s="630"/>
      <c r="EIX38" s="630"/>
      <c r="EIY38" s="630"/>
      <c r="EIZ38" s="630"/>
      <c r="EJA38" s="630"/>
      <c r="EJB38" s="630"/>
      <c r="EJC38" s="630"/>
      <c r="EJD38" s="630"/>
      <c r="EJE38" s="630"/>
      <c r="EJF38" s="630"/>
      <c r="EJG38" s="630"/>
      <c r="EJH38" s="630"/>
      <c r="EJI38" s="630"/>
      <c r="EJJ38" s="630"/>
      <c r="EJK38" s="630"/>
      <c r="EJL38" s="630"/>
      <c r="EJM38" s="630"/>
      <c r="EJN38" s="630"/>
      <c r="EJO38" s="630"/>
      <c r="EJP38" s="631"/>
      <c r="EJQ38" s="629"/>
      <c r="EJR38" s="630"/>
      <c r="EJS38" s="630"/>
      <c r="EJT38" s="630"/>
      <c r="EJU38" s="630"/>
      <c r="EJV38" s="630"/>
      <c r="EJW38" s="630"/>
      <c r="EJX38" s="630"/>
      <c r="EJY38" s="630"/>
      <c r="EJZ38" s="630"/>
      <c r="EKA38" s="630"/>
      <c r="EKB38" s="630"/>
      <c r="EKC38" s="630"/>
      <c r="EKD38" s="630"/>
      <c r="EKE38" s="630"/>
      <c r="EKF38" s="630"/>
      <c r="EKG38" s="630"/>
      <c r="EKH38" s="630"/>
      <c r="EKI38" s="630"/>
      <c r="EKJ38" s="630"/>
      <c r="EKK38" s="630"/>
      <c r="EKL38" s="630"/>
      <c r="EKM38" s="630"/>
      <c r="EKN38" s="630"/>
      <c r="EKO38" s="630"/>
      <c r="EKP38" s="631"/>
      <c r="EKQ38" s="629"/>
      <c r="EKR38" s="630"/>
      <c r="EKS38" s="630"/>
      <c r="EKT38" s="630"/>
      <c r="EKU38" s="630"/>
      <c r="EKV38" s="630"/>
      <c r="EKW38" s="630"/>
      <c r="EKX38" s="630"/>
      <c r="EKY38" s="630"/>
      <c r="EKZ38" s="630"/>
      <c r="ELA38" s="630"/>
      <c r="ELB38" s="630"/>
      <c r="ELC38" s="630"/>
      <c r="ELD38" s="630"/>
      <c r="ELE38" s="630"/>
      <c r="ELF38" s="630"/>
      <c r="ELG38" s="630"/>
      <c r="ELH38" s="630"/>
      <c r="ELI38" s="630"/>
      <c r="ELJ38" s="630"/>
      <c r="ELK38" s="630"/>
      <c r="ELL38" s="630"/>
      <c r="ELM38" s="630"/>
      <c r="ELN38" s="630"/>
      <c r="ELO38" s="630"/>
      <c r="ELP38" s="631"/>
      <c r="ELQ38" s="629"/>
      <c r="ELR38" s="630"/>
      <c r="ELS38" s="630"/>
      <c r="ELT38" s="630"/>
      <c r="ELU38" s="630"/>
      <c r="ELV38" s="630"/>
      <c r="ELW38" s="630"/>
      <c r="ELX38" s="630"/>
      <c r="ELY38" s="630"/>
      <c r="ELZ38" s="630"/>
      <c r="EMA38" s="630"/>
      <c r="EMB38" s="630"/>
      <c r="EMC38" s="630"/>
      <c r="EMD38" s="630"/>
      <c r="EME38" s="630"/>
      <c r="EMF38" s="630"/>
      <c r="EMG38" s="630"/>
      <c r="EMH38" s="630"/>
      <c r="EMI38" s="630"/>
      <c r="EMJ38" s="630"/>
      <c r="EMK38" s="630"/>
      <c r="EML38" s="630"/>
      <c r="EMM38" s="630"/>
      <c r="EMN38" s="630"/>
      <c r="EMO38" s="630"/>
      <c r="EMP38" s="631"/>
      <c r="EMQ38" s="629"/>
      <c r="EMR38" s="630"/>
      <c r="EMS38" s="630"/>
      <c r="EMT38" s="630"/>
      <c r="EMU38" s="630"/>
      <c r="EMV38" s="630"/>
      <c r="EMW38" s="630"/>
      <c r="EMX38" s="630"/>
      <c r="EMY38" s="630"/>
      <c r="EMZ38" s="630"/>
      <c r="ENA38" s="630"/>
      <c r="ENB38" s="630"/>
      <c r="ENC38" s="630"/>
      <c r="END38" s="630"/>
      <c r="ENE38" s="630"/>
      <c r="ENF38" s="630"/>
      <c r="ENG38" s="630"/>
      <c r="ENH38" s="630"/>
      <c r="ENI38" s="630"/>
      <c r="ENJ38" s="630"/>
      <c r="ENK38" s="630"/>
      <c r="ENL38" s="630"/>
      <c r="ENM38" s="630"/>
      <c r="ENN38" s="630"/>
      <c r="ENO38" s="630"/>
      <c r="ENP38" s="631"/>
      <c r="ENQ38" s="629"/>
      <c r="ENR38" s="630"/>
      <c r="ENS38" s="630"/>
      <c r="ENT38" s="630"/>
      <c r="ENU38" s="630"/>
      <c r="ENV38" s="630"/>
      <c r="ENW38" s="630"/>
      <c r="ENX38" s="630"/>
      <c r="ENY38" s="630"/>
      <c r="ENZ38" s="630"/>
      <c r="EOA38" s="630"/>
      <c r="EOB38" s="630"/>
      <c r="EOC38" s="630"/>
      <c r="EOD38" s="630"/>
      <c r="EOE38" s="630"/>
      <c r="EOF38" s="630"/>
      <c r="EOG38" s="630"/>
      <c r="EOH38" s="630"/>
      <c r="EOI38" s="630"/>
      <c r="EOJ38" s="630"/>
      <c r="EOK38" s="630"/>
      <c r="EOL38" s="630"/>
      <c r="EOM38" s="630"/>
      <c r="EON38" s="630"/>
      <c r="EOO38" s="630"/>
      <c r="EOP38" s="631"/>
      <c r="EOQ38" s="629"/>
      <c r="EOR38" s="630"/>
      <c r="EOS38" s="630"/>
      <c r="EOT38" s="630"/>
      <c r="EOU38" s="630"/>
      <c r="EOV38" s="630"/>
      <c r="EOW38" s="630"/>
      <c r="EOX38" s="630"/>
      <c r="EOY38" s="630"/>
      <c r="EOZ38" s="630"/>
      <c r="EPA38" s="630"/>
      <c r="EPB38" s="630"/>
      <c r="EPC38" s="630"/>
      <c r="EPD38" s="630"/>
      <c r="EPE38" s="630"/>
      <c r="EPF38" s="630"/>
      <c r="EPG38" s="630"/>
      <c r="EPH38" s="630"/>
      <c r="EPI38" s="630"/>
      <c r="EPJ38" s="630"/>
      <c r="EPK38" s="630"/>
      <c r="EPL38" s="630"/>
      <c r="EPM38" s="630"/>
      <c r="EPN38" s="630"/>
      <c r="EPO38" s="630"/>
      <c r="EPP38" s="631"/>
      <c r="EPQ38" s="629"/>
      <c r="EPR38" s="630"/>
      <c r="EPS38" s="630"/>
      <c r="EPT38" s="630"/>
      <c r="EPU38" s="630"/>
      <c r="EPV38" s="630"/>
      <c r="EPW38" s="630"/>
      <c r="EPX38" s="630"/>
      <c r="EPY38" s="630"/>
      <c r="EPZ38" s="630"/>
      <c r="EQA38" s="630"/>
      <c r="EQB38" s="630"/>
      <c r="EQC38" s="630"/>
      <c r="EQD38" s="630"/>
      <c r="EQE38" s="630"/>
      <c r="EQF38" s="630"/>
      <c r="EQG38" s="630"/>
      <c r="EQH38" s="630"/>
      <c r="EQI38" s="630"/>
      <c r="EQJ38" s="630"/>
      <c r="EQK38" s="630"/>
      <c r="EQL38" s="630"/>
      <c r="EQM38" s="630"/>
      <c r="EQN38" s="630"/>
      <c r="EQO38" s="630"/>
      <c r="EQP38" s="631"/>
      <c r="EQQ38" s="629"/>
      <c r="EQR38" s="630"/>
      <c r="EQS38" s="630"/>
      <c r="EQT38" s="630"/>
      <c r="EQU38" s="630"/>
      <c r="EQV38" s="630"/>
      <c r="EQW38" s="630"/>
      <c r="EQX38" s="630"/>
      <c r="EQY38" s="630"/>
      <c r="EQZ38" s="630"/>
      <c r="ERA38" s="630"/>
      <c r="ERB38" s="630"/>
      <c r="ERC38" s="630"/>
      <c r="ERD38" s="630"/>
      <c r="ERE38" s="630"/>
      <c r="ERF38" s="630"/>
      <c r="ERG38" s="630"/>
      <c r="ERH38" s="630"/>
      <c r="ERI38" s="630"/>
      <c r="ERJ38" s="630"/>
      <c r="ERK38" s="630"/>
      <c r="ERL38" s="630"/>
      <c r="ERM38" s="630"/>
      <c r="ERN38" s="630"/>
      <c r="ERO38" s="630"/>
      <c r="ERP38" s="631"/>
      <c r="ERQ38" s="629"/>
      <c r="ERR38" s="630"/>
      <c r="ERS38" s="630"/>
      <c r="ERT38" s="630"/>
      <c r="ERU38" s="630"/>
      <c r="ERV38" s="630"/>
      <c r="ERW38" s="630"/>
      <c r="ERX38" s="630"/>
      <c r="ERY38" s="630"/>
      <c r="ERZ38" s="630"/>
      <c r="ESA38" s="630"/>
      <c r="ESB38" s="630"/>
      <c r="ESC38" s="630"/>
      <c r="ESD38" s="630"/>
      <c r="ESE38" s="630"/>
      <c r="ESF38" s="630"/>
      <c r="ESG38" s="630"/>
      <c r="ESH38" s="630"/>
      <c r="ESI38" s="630"/>
      <c r="ESJ38" s="630"/>
      <c r="ESK38" s="630"/>
      <c r="ESL38" s="630"/>
      <c r="ESM38" s="630"/>
      <c r="ESN38" s="630"/>
      <c r="ESO38" s="630"/>
      <c r="ESP38" s="631"/>
      <c r="ESQ38" s="629"/>
      <c r="ESR38" s="630"/>
      <c r="ESS38" s="630"/>
      <c r="EST38" s="630"/>
      <c r="ESU38" s="630"/>
      <c r="ESV38" s="630"/>
      <c r="ESW38" s="630"/>
      <c r="ESX38" s="630"/>
      <c r="ESY38" s="630"/>
      <c r="ESZ38" s="630"/>
      <c r="ETA38" s="630"/>
      <c r="ETB38" s="630"/>
      <c r="ETC38" s="630"/>
      <c r="ETD38" s="630"/>
      <c r="ETE38" s="630"/>
      <c r="ETF38" s="630"/>
      <c r="ETG38" s="630"/>
      <c r="ETH38" s="630"/>
      <c r="ETI38" s="630"/>
      <c r="ETJ38" s="630"/>
      <c r="ETK38" s="630"/>
      <c r="ETL38" s="630"/>
      <c r="ETM38" s="630"/>
      <c r="ETN38" s="630"/>
      <c r="ETO38" s="630"/>
      <c r="ETP38" s="631"/>
      <c r="ETQ38" s="629"/>
      <c r="ETR38" s="630"/>
      <c r="ETS38" s="630"/>
      <c r="ETT38" s="630"/>
      <c r="ETU38" s="630"/>
      <c r="ETV38" s="630"/>
      <c r="ETW38" s="630"/>
      <c r="ETX38" s="630"/>
      <c r="ETY38" s="630"/>
      <c r="ETZ38" s="630"/>
      <c r="EUA38" s="630"/>
      <c r="EUB38" s="630"/>
      <c r="EUC38" s="630"/>
      <c r="EUD38" s="630"/>
      <c r="EUE38" s="630"/>
      <c r="EUF38" s="630"/>
      <c r="EUG38" s="630"/>
      <c r="EUH38" s="630"/>
      <c r="EUI38" s="630"/>
      <c r="EUJ38" s="630"/>
      <c r="EUK38" s="630"/>
      <c r="EUL38" s="630"/>
      <c r="EUM38" s="630"/>
      <c r="EUN38" s="630"/>
      <c r="EUO38" s="630"/>
      <c r="EUP38" s="631"/>
      <c r="EUQ38" s="629"/>
      <c r="EUR38" s="630"/>
      <c r="EUS38" s="630"/>
      <c r="EUT38" s="630"/>
      <c r="EUU38" s="630"/>
      <c r="EUV38" s="630"/>
      <c r="EUW38" s="630"/>
      <c r="EUX38" s="630"/>
      <c r="EUY38" s="630"/>
      <c r="EUZ38" s="630"/>
      <c r="EVA38" s="630"/>
      <c r="EVB38" s="630"/>
      <c r="EVC38" s="630"/>
      <c r="EVD38" s="630"/>
      <c r="EVE38" s="630"/>
      <c r="EVF38" s="630"/>
      <c r="EVG38" s="630"/>
      <c r="EVH38" s="630"/>
      <c r="EVI38" s="630"/>
      <c r="EVJ38" s="630"/>
      <c r="EVK38" s="630"/>
      <c r="EVL38" s="630"/>
      <c r="EVM38" s="630"/>
      <c r="EVN38" s="630"/>
      <c r="EVO38" s="630"/>
      <c r="EVP38" s="631"/>
      <c r="EVQ38" s="629"/>
      <c r="EVR38" s="630"/>
      <c r="EVS38" s="630"/>
      <c r="EVT38" s="630"/>
      <c r="EVU38" s="630"/>
      <c r="EVV38" s="630"/>
      <c r="EVW38" s="630"/>
      <c r="EVX38" s="630"/>
      <c r="EVY38" s="630"/>
      <c r="EVZ38" s="630"/>
      <c r="EWA38" s="630"/>
      <c r="EWB38" s="630"/>
      <c r="EWC38" s="630"/>
      <c r="EWD38" s="630"/>
      <c r="EWE38" s="630"/>
      <c r="EWF38" s="630"/>
      <c r="EWG38" s="630"/>
      <c r="EWH38" s="630"/>
      <c r="EWI38" s="630"/>
      <c r="EWJ38" s="630"/>
      <c r="EWK38" s="630"/>
      <c r="EWL38" s="630"/>
      <c r="EWM38" s="630"/>
      <c r="EWN38" s="630"/>
      <c r="EWO38" s="630"/>
      <c r="EWP38" s="631"/>
      <c r="EWQ38" s="629"/>
      <c r="EWR38" s="630"/>
      <c r="EWS38" s="630"/>
      <c r="EWT38" s="630"/>
      <c r="EWU38" s="630"/>
      <c r="EWV38" s="630"/>
      <c r="EWW38" s="630"/>
      <c r="EWX38" s="630"/>
      <c r="EWY38" s="630"/>
      <c r="EWZ38" s="630"/>
      <c r="EXA38" s="630"/>
      <c r="EXB38" s="630"/>
      <c r="EXC38" s="630"/>
      <c r="EXD38" s="630"/>
      <c r="EXE38" s="630"/>
      <c r="EXF38" s="630"/>
      <c r="EXG38" s="630"/>
      <c r="EXH38" s="630"/>
      <c r="EXI38" s="630"/>
      <c r="EXJ38" s="630"/>
      <c r="EXK38" s="630"/>
      <c r="EXL38" s="630"/>
      <c r="EXM38" s="630"/>
      <c r="EXN38" s="630"/>
      <c r="EXO38" s="630"/>
      <c r="EXP38" s="631"/>
      <c r="EXQ38" s="629"/>
      <c r="EXR38" s="630"/>
      <c r="EXS38" s="630"/>
      <c r="EXT38" s="630"/>
      <c r="EXU38" s="630"/>
      <c r="EXV38" s="630"/>
      <c r="EXW38" s="630"/>
      <c r="EXX38" s="630"/>
      <c r="EXY38" s="630"/>
      <c r="EXZ38" s="630"/>
      <c r="EYA38" s="630"/>
      <c r="EYB38" s="630"/>
      <c r="EYC38" s="630"/>
      <c r="EYD38" s="630"/>
      <c r="EYE38" s="630"/>
      <c r="EYF38" s="630"/>
      <c r="EYG38" s="630"/>
      <c r="EYH38" s="630"/>
      <c r="EYI38" s="630"/>
      <c r="EYJ38" s="630"/>
      <c r="EYK38" s="630"/>
      <c r="EYL38" s="630"/>
      <c r="EYM38" s="630"/>
      <c r="EYN38" s="630"/>
      <c r="EYO38" s="630"/>
      <c r="EYP38" s="631"/>
      <c r="EYQ38" s="629"/>
      <c r="EYR38" s="630"/>
      <c r="EYS38" s="630"/>
      <c r="EYT38" s="630"/>
      <c r="EYU38" s="630"/>
      <c r="EYV38" s="630"/>
      <c r="EYW38" s="630"/>
      <c r="EYX38" s="630"/>
      <c r="EYY38" s="630"/>
      <c r="EYZ38" s="630"/>
      <c r="EZA38" s="630"/>
      <c r="EZB38" s="630"/>
      <c r="EZC38" s="630"/>
      <c r="EZD38" s="630"/>
      <c r="EZE38" s="630"/>
      <c r="EZF38" s="630"/>
      <c r="EZG38" s="630"/>
      <c r="EZH38" s="630"/>
      <c r="EZI38" s="630"/>
      <c r="EZJ38" s="630"/>
      <c r="EZK38" s="630"/>
      <c r="EZL38" s="630"/>
      <c r="EZM38" s="630"/>
      <c r="EZN38" s="630"/>
      <c r="EZO38" s="630"/>
      <c r="EZP38" s="631"/>
      <c r="EZQ38" s="629"/>
      <c r="EZR38" s="630"/>
      <c r="EZS38" s="630"/>
      <c r="EZT38" s="630"/>
      <c r="EZU38" s="630"/>
      <c r="EZV38" s="630"/>
      <c r="EZW38" s="630"/>
      <c r="EZX38" s="630"/>
      <c r="EZY38" s="630"/>
      <c r="EZZ38" s="630"/>
      <c r="FAA38" s="630"/>
      <c r="FAB38" s="630"/>
      <c r="FAC38" s="630"/>
      <c r="FAD38" s="630"/>
      <c r="FAE38" s="630"/>
      <c r="FAF38" s="630"/>
      <c r="FAG38" s="630"/>
      <c r="FAH38" s="630"/>
      <c r="FAI38" s="630"/>
      <c r="FAJ38" s="630"/>
      <c r="FAK38" s="630"/>
      <c r="FAL38" s="630"/>
      <c r="FAM38" s="630"/>
      <c r="FAN38" s="630"/>
      <c r="FAO38" s="630"/>
      <c r="FAP38" s="631"/>
      <c r="FAQ38" s="629"/>
      <c r="FAR38" s="630"/>
      <c r="FAS38" s="630"/>
      <c r="FAT38" s="630"/>
      <c r="FAU38" s="630"/>
      <c r="FAV38" s="630"/>
      <c r="FAW38" s="630"/>
      <c r="FAX38" s="630"/>
      <c r="FAY38" s="630"/>
      <c r="FAZ38" s="630"/>
      <c r="FBA38" s="630"/>
      <c r="FBB38" s="630"/>
      <c r="FBC38" s="630"/>
      <c r="FBD38" s="630"/>
      <c r="FBE38" s="630"/>
      <c r="FBF38" s="630"/>
      <c r="FBG38" s="630"/>
      <c r="FBH38" s="630"/>
      <c r="FBI38" s="630"/>
      <c r="FBJ38" s="630"/>
      <c r="FBK38" s="630"/>
      <c r="FBL38" s="630"/>
      <c r="FBM38" s="630"/>
      <c r="FBN38" s="630"/>
      <c r="FBO38" s="630"/>
      <c r="FBP38" s="631"/>
      <c r="FBQ38" s="629"/>
      <c r="FBR38" s="630"/>
      <c r="FBS38" s="630"/>
      <c r="FBT38" s="630"/>
      <c r="FBU38" s="630"/>
      <c r="FBV38" s="630"/>
      <c r="FBW38" s="630"/>
      <c r="FBX38" s="630"/>
      <c r="FBY38" s="630"/>
      <c r="FBZ38" s="630"/>
      <c r="FCA38" s="630"/>
      <c r="FCB38" s="630"/>
      <c r="FCC38" s="630"/>
      <c r="FCD38" s="630"/>
      <c r="FCE38" s="630"/>
      <c r="FCF38" s="630"/>
      <c r="FCG38" s="630"/>
      <c r="FCH38" s="630"/>
      <c r="FCI38" s="630"/>
      <c r="FCJ38" s="630"/>
      <c r="FCK38" s="630"/>
      <c r="FCL38" s="630"/>
      <c r="FCM38" s="630"/>
      <c r="FCN38" s="630"/>
      <c r="FCO38" s="630"/>
      <c r="FCP38" s="631"/>
      <c r="FCQ38" s="629"/>
      <c r="FCR38" s="630"/>
      <c r="FCS38" s="630"/>
      <c r="FCT38" s="630"/>
      <c r="FCU38" s="630"/>
      <c r="FCV38" s="630"/>
      <c r="FCW38" s="630"/>
      <c r="FCX38" s="630"/>
      <c r="FCY38" s="630"/>
      <c r="FCZ38" s="630"/>
      <c r="FDA38" s="630"/>
      <c r="FDB38" s="630"/>
      <c r="FDC38" s="630"/>
      <c r="FDD38" s="630"/>
      <c r="FDE38" s="630"/>
      <c r="FDF38" s="630"/>
      <c r="FDG38" s="630"/>
      <c r="FDH38" s="630"/>
      <c r="FDI38" s="630"/>
      <c r="FDJ38" s="630"/>
      <c r="FDK38" s="630"/>
      <c r="FDL38" s="630"/>
      <c r="FDM38" s="630"/>
      <c r="FDN38" s="630"/>
      <c r="FDO38" s="630"/>
      <c r="FDP38" s="631"/>
      <c r="FDQ38" s="629"/>
      <c r="FDR38" s="630"/>
      <c r="FDS38" s="630"/>
      <c r="FDT38" s="630"/>
      <c r="FDU38" s="630"/>
      <c r="FDV38" s="630"/>
      <c r="FDW38" s="630"/>
      <c r="FDX38" s="630"/>
      <c r="FDY38" s="630"/>
      <c r="FDZ38" s="630"/>
      <c r="FEA38" s="630"/>
      <c r="FEB38" s="630"/>
      <c r="FEC38" s="630"/>
      <c r="FED38" s="630"/>
      <c r="FEE38" s="630"/>
      <c r="FEF38" s="630"/>
      <c r="FEG38" s="630"/>
      <c r="FEH38" s="630"/>
      <c r="FEI38" s="630"/>
      <c r="FEJ38" s="630"/>
      <c r="FEK38" s="630"/>
      <c r="FEL38" s="630"/>
      <c r="FEM38" s="630"/>
      <c r="FEN38" s="630"/>
      <c r="FEO38" s="630"/>
      <c r="FEP38" s="631"/>
      <c r="FEQ38" s="629"/>
      <c r="FER38" s="630"/>
      <c r="FES38" s="630"/>
      <c r="FET38" s="630"/>
      <c r="FEU38" s="630"/>
      <c r="FEV38" s="630"/>
      <c r="FEW38" s="630"/>
      <c r="FEX38" s="630"/>
      <c r="FEY38" s="630"/>
      <c r="FEZ38" s="630"/>
      <c r="FFA38" s="630"/>
      <c r="FFB38" s="630"/>
      <c r="FFC38" s="630"/>
      <c r="FFD38" s="630"/>
      <c r="FFE38" s="630"/>
      <c r="FFF38" s="630"/>
      <c r="FFG38" s="630"/>
      <c r="FFH38" s="630"/>
      <c r="FFI38" s="630"/>
      <c r="FFJ38" s="630"/>
      <c r="FFK38" s="630"/>
      <c r="FFL38" s="630"/>
      <c r="FFM38" s="630"/>
      <c r="FFN38" s="630"/>
      <c r="FFO38" s="630"/>
      <c r="FFP38" s="631"/>
      <c r="FFQ38" s="629"/>
      <c r="FFR38" s="630"/>
      <c r="FFS38" s="630"/>
      <c r="FFT38" s="630"/>
      <c r="FFU38" s="630"/>
      <c r="FFV38" s="630"/>
      <c r="FFW38" s="630"/>
      <c r="FFX38" s="630"/>
      <c r="FFY38" s="630"/>
      <c r="FFZ38" s="630"/>
      <c r="FGA38" s="630"/>
      <c r="FGB38" s="630"/>
      <c r="FGC38" s="630"/>
      <c r="FGD38" s="630"/>
      <c r="FGE38" s="630"/>
      <c r="FGF38" s="630"/>
      <c r="FGG38" s="630"/>
      <c r="FGH38" s="630"/>
      <c r="FGI38" s="630"/>
      <c r="FGJ38" s="630"/>
      <c r="FGK38" s="630"/>
      <c r="FGL38" s="630"/>
      <c r="FGM38" s="630"/>
      <c r="FGN38" s="630"/>
      <c r="FGO38" s="630"/>
      <c r="FGP38" s="631"/>
      <c r="FGQ38" s="629"/>
      <c r="FGR38" s="630"/>
      <c r="FGS38" s="630"/>
      <c r="FGT38" s="630"/>
      <c r="FGU38" s="630"/>
      <c r="FGV38" s="630"/>
      <c r="FGW38" s="630"/>
      <c r="FGX38" s="630"/>
      <c r="FGY38" s="630"/>
      <c r="FGZ38" s="630"/>
      <c r="FHA38" s="630"/>
      <c r="FHB38" s="630"/>
      <c r="FHC38" s="630"/>
      <c r="FHD38" s="630"/>
      <c r="FHE38" s="630"/>
      <c r="FHF38" s="630"/>
      <c r="FHG38" s="630"/>
      <c r="FHH38" s="630"/>
      <c r="FHI38" s="630"/>
      <c r="FHJ38" s="630"/>
      <c r="FHK38" s="630"/>
      <c r="FHL38" s="630"/>
      <c r="FHM38" s="630"/>
      <c r="FHN38" s="630"/>
      <c r="FHO38" s="630"/>
      <c r="FHP38" s="631"/>
      <c r="FHQ38" s="629"/>
      <c r="FHR38" s="630"/>
      <c r="FHS38" s="630"/>
      <c r="FHT38" s="630"/>
      <c r="FHU38" s="630"/>
      <c r="FHV38" s="630"/>
      <c r="FHW38" s="630"/>
      <c r="FHX38" s="630"/>
      <c r="FHY38" s="630"/>
      <c r="FHZ38" s="630"/>
      <c r="FIA38" s="630"/>
      <c r="FIB38" s="630"/>
      <c r="FIC38" s="630"/>
      <c r="FID38" s="630"/>
      <c r="FIE38" s="630"/>
      <c r="FIF38" s="630"/>
      <c r="FIG38" s="630"/>
      <c r="FIH38" s="630"/>
      <c r="FII38" s="630"/>
      <c r="FIJ38" s="630"/>
      <c r="FIK38" s="630"/>
      <c r="FIL38" s="630"/>
      <c r="FIM38" s="630"/>
      <c r="FIN38" s="630"/>
      <c r="FIO38" s="630"/>
      <c r="FIP38" s="631"/>
      <c r="FIQ38" s="629"/>
      <c r="FIR38" s="630"/>
      <c r="FIS38" s="630"/>
      <c r="FIT38" s="630"/>
      <c r="FIU38" s="630"/>
      <c r="FIV38" s="630"/>
      <c r="FIW38" s="630"/>
      <c r="FIX38" s="630"/>
      <c r="FIY38" s="630"/>
      <c r="FIZ38" s="630"/>
      <c r="FJA38" s="630"/>
      <c r="FJB38" s="630"/>
      <c r="FJC38" s="630"/>
      <c r="FJD38" s="630"/>
      <c r="FJE38" s="630"/>
      <c r="FJF38" s="630"/>
      <c r="FJG38" s="630"/>
      <c r="FJH38" s="630"/>
      <c r="FJI38" s="630"/>
      <c r="FJJ38" s="630"/>
      <c r="FJK38" s="630"/>
      <c r="FJL38" s="630"/>
      <c r="FJM38" s="630"/>
      <c r="FJN38" s="630"/>
      <c r="FJO38" s="630"/>
      <c r="FJP38" s="631"/>
      <c r="FJQ38" s="629"/>
      <c r="FJR38" s="630"/>
      <c r="FJS38" s="630"/>
      <c r="FJT38" s="630"/>
      <c r="FJU38" s="630"/>
      <c r="FJV38" s="630"/>
      <c r="FJW38" s="630"/>
      <c r="FJX38" s="630"/>
      <c r="FJY38" s="630"/>
      <c r="FJZ38" s="630"/>
      <c r="FKA38" s="630"/>
      <c r="FKB38" s="630"/>
      <c r="FKC38" s="630"/>
      <c r="FKD38" s="630"/>
      <c r="FKE38" s="630"/>
      <c r="FKF38" s="630"/>
      <c r="FKG38" s="630"/>
      <c r="FKH38" s="630"/>
      <c r="FKI38" s="630"/>
      <c r="FKJ38" s="630"/>
      <c r="FKK38" s="630"/>
      <c r="FKL38" s="630"/>
      <c r="FKM38" s="630"/>
      <c r="FKN38" s="630"/>
      <c r="FKO38" s="630"/>
      <c r="FKP38" s="631"/>
      <c r="FKQ38" s="629"/>
      <c r="FKR38" s="630"/>
      <c r="FKS38" s="630"/>
      <c r="FKT38" s="630"/>
      <c r="FKU38" s="630"/>
      <c r="FKV38" s="630"/>
      <c r="FKW38" s="630"/>
      <c r="FKX38" s="630"/>
      <c r="FKY38" s="630"/>
      <c r="FKZ38" s="630"/>
      <c r="FLA38" s="630"/>
      <c r="FLB38" s="630"/>
      <c r="FLC38" s="630"/>
      <c r="FLD38" s="630"/>
      <c r="FLE38" s="630"/>
      <c r="FLF38" s="630"/>
      <c r="FLG38" s="630"/>
      <c r="FLH38" s="630"/>
      <c r="FLI38" s="630"/>
      <c r="FLJ38" s="630"/>
      <c r="FLK38" s="630"/>
      <c r="FLL38" s="630"/>
      <c r="FLM38" s="630"/>
      <c r="FLN38" s="630"/>
      <c r="FLO38" s="630"/>
      <c r="FLP38" s="631"/>
      <c r="FLQ38" s="629"/>
      <c r="FLR38" s="630"/>
      <c r="FLS38" s="630"/>
      <c r="FLT38" s="630"/>
      <c r="FLU38" s="630"/>
      <c r="FLV38" s="630"/>
      <c r="FLW38" s="630"/>
      <c r="FLX38" s="630"/>
      <c r="FLY38" s="630"/>
      <c r="FLZ38" s="630"/>
      <c r="FMA38" s="630"/>
      <c r="FMB38" s="630"/>
      <c r="FMC38" s="630"/>
      <c r="FMD38" s="630"/>
      <c r="FME38" s="630"/>
      <c r="FMF38" s="630"/>
      <c r="FMG38" s="630"/>
      <c r="FMH38" s="630"/>
      <c r="FMI38" s="630"/>
      <c r="FMJ38" s="630"/>
      <c r="FMK38" s="630"/>
      <c r="FML38" s="630"/>
      <c r="FMM38" s="630"/>
      <c r="FMN38" s="630"/>
      <c r="FMO38" s="630"/>
      <c r="FMP38" s="631"/>
      <c r="FMQ38" s="629"/>
      <c r="FMR38" s="630"/>
      <c r="FMS38" s="630"/>
      <c r="FMT38" s="630"/>
      <c r="FMU38" s="630"/>
      <c r="FMV38" s="630"/>
      <c r="FMW38" s="630"/>
      <c r="FMX38" s="630"/>
      <c r="FMY38" s="630"/>
      <c r="FMZ38" s="630"/>
      <c r="FNA38" s="630"/>
      <c r="FNB38" s="630"/>
      <c r="FNC38" s="630"/>
      <c r="FND38" s="630"/>
      <c r="FNE38" s="630"/>
      <c r="FNF38" s="630"/>
      <c r="FNG38" s="630"/>
      <c r="FNH38" s="630"/>
      <c r="FNI38" s="630"/>
      <c r="FNJ38" s="630"/>
      <c r="FNK38" s="630"/>
      <c r="FNL38" s="630"/>
      <c r="FNM38" s="630"/>
      <c r="FNN38" s="630"/>
      <c r="FNO38" s="630"/>
      <c r="FNP38" s="631"/>
      <c r="FNQ38" s="629"/>
      <c r="FNR38" s="630"/>
      <c r="FNS38" s="630"/>
      <c r="FNT38" s="630"/>
      <c r="FNU38" s="630"/>
      <c r="FNV38" s="630"/>
      <c r="FNW38" s="630"/>
      <c r="FNX38" s="630"/>
      <c r="FNY38" s="630"/>
      <c r="FNZ38" s="630"/>
      <c r="FOA38" s="630"/>
      <c r="FOB38" s="630"/>
      <c r="FOC38" s="630"/>
      <c r="FOD38" s="630"/>
      <c r="FOE38" s="630"/>
      <c r="FOF38" s="630"/>
      <c r="FOG38" s="630"/>
      <c r="FOH38" s="630"/>
      <c r="FOI38" s="630"/>
      <c r="FOJ38" s="630"/>
      <c r="FOK38" s="630"/>
      <c r="FOL38" s="630"/>
      <c r="FOM38" s="630"/>
      <c r="FON38" s="630"/>
      <c r="FOO38" s="630"/>
      <c r="FOP38" s="631"/>
      <c r="FOQ38" s="629"/>
      <c r="FOR38" s="630"/>
      <c r="FOS38" s="630"/>
      <c r="FOT38" s="630"/>
      <c r="FOU38" s="630"/>
      <c r="FOV38" s="630"/>
      <c r="FOW38" s="630"/>
      <c r="FOX38" s="630"/>
      <c r="FOY38" s="630"/>
      <c r="FOZ38" s="630"/>
      <c r="FPA38" s="630"/>
      <c r="FPB38" s="630"/>
      <c r="FPC38" s="630"/>
      <c r="FPD38" s="630"/>
      <c r="FPE38" s="630"/>
      <c r="FPF38" s="630"/>
      <c r="FPG38" s="630"/>
      <c r="FPH38" s="630"/>
      <c r="FPI38" s="630"/>
      <c r="FPJ38" s="630"/>
      <c r="FPK38" s="630"/>
      <c r="FPL38" s="630"/>
      <c r="FPM38" s="630"/>
      <c r="FPN38" s="630"/>
      <c r="FPO38" s="630"/>
      <c r="FPP38" s="631"/>
      <c r="FPQ38" s="629"/>
      <c r="FPR38" s="630"/>
      <c r="FPS38" s="630"/>
      <c r="FPT38" s="630"/>
      <c r="FPU38" s="630"/>
      <c r="FPV38" s="630"/>
      <c r="FPW38" s="630"/>
      <c r="FPX38" s="630"/>
      <c r="FPY38" s="630"/>
      <c r="FPZ38" s="630"/>
      <c r="FQA38" s="630"/>
      <c r="FQB38" s="630"/>
      <c r="FQC38" s="630"/>
      <c r="FQD38" s="630"/>
      <c r="FQE38" s="630"/>
      <c r="FQF38" s="630"/>
      <c r="FQG38" s="630"/>
      <c r="FQH38" s="630"/>
      <c r="FQI38" s="630"/>
      <c r="FQJ38" s="630"/>
      <c r="FQK38" s="630"/>
      <c r="FQL38" s="630"/>
      <c r="FQM38" s="630"/>
      <c r="FQN38" s="630"/>
      <c r="FQO38" s="630"/>
      <c r="FQP38" s="631"/>
      <c r="FQQ38" s="629"/>
      <c r="FQR38" s="630"/>
      <c r="FQS38" s="630"/>
      <c r="FQT38" s="630"/>
      <c r="FQU38" s="630"/>
      <c r="FQV38" s="630"/>
      <c r="FQW38" s="630"/>
      <c r="FQX38" s="630"/>
      <c r="FQY38" s="630"/>
      <c r="FQZ38" s="630"/>
      <c r="FRA38" s="630"/>
      <c r="FRB38" s="630"/>
      <c r="FRC38" s="630"/>
      <c r="FRD38" s="630"/>
      <c r="FRE38" s="630"/>
      <c r="FRF38" s="630"/>
      <c r="FRG38" s="630"/>
      <c r="FRH38" s="630"/>
      <c r="FRI38" s="630"/>
      <c r="FRJ38" s="630"/>
      <c r="FRK38" s="630"/>
      <c r="FRL38" s="630"/>
      <c r="FRM38" s="630"/>
      <c r="FRN38" s="630"/>
      <c r="FRO38" s="630"/>
      <c r="FRP38" s="631"/>
      <c r="FRQ38" s="629"/>
      <c r="FRR38" s="630"/>
      <c r="FRS38" s="630"/>
      <c r="FRT38" s="630"/>
      <c r="FRU38" s="630"/>
      <c r="FRV38" s="630"/>
      <c r="FRW38" s="630"/>
      <c r="FRX38" s="630"/>
      <c r="FRY38" s="630"/>
      <c r="FRZ38" s="630"/>
      <c r="FSA38" s="630"/>
      <c r="FSB38" s="630"/>
      <c r="FSC38" s="630"/>
      <c r="FSD38" s="630"/>
      <c r="FSE38" s="630"/>
      <c r="FSF38" s="630"/>
      <c r="FSG38" s="630"/>
      <c r="FSH38" s="630"/>
      <c r="FSI38" s="630"/>
      <c r="FSJ38" s="630"/>
      <c r="FSK38" s="630"/>
      <c r="FSL38" s="630"/>
      <c r="FSM38" s="630"/>
      <c r="FSN38" s="630"/>
      <c r="FSO38" s="630"/>
      <c r="FSP38" s="631"/>
      <c r="FSQ38" s="629"/>
      <c r="FSR38" s="630"/>
      <c r="FSS38" s="630"/>
      <c r="FST38" s="630"/>
      <c r="FSU38" s="630"/>
      <c r="FSV38" s="630"/>
      <c r="FSW38" s="630"/>
      <c r="FSX38" s="630"/>
      <c r="FSY38" s="630"/>
      <c r="FSZ38" s="630"/>
      <c r="FTA38" s="630"/>
      <c r="FTB38" s="630"/>
      <c r="FTC38" s="630"/>
      <c r="FTD38" s="630"/>
      <c r="FTE38" s="630"/>
      <c r="FTF38" s="630"/>
      <c r="FTG38" s="630"/>
      <c r="FTH38" s="630"/>
      <c r="FTI38" s="630"/>
      <c r="FTJ38" s="630"/>
      <c r="FTK38" s="630"/>
      <c r="FTL38" s="630"/>
      <c r="FTM38" s="630"/>
      <c r="FTN38" s="630"/>
      <c r="FTO38" s="630"/>
      <c r="FTP38" s="631"/>
      <c r="FTQ38" s="629"/>
      <c r="FTR38" s="630"/>
      <c r="FTS38" s="630"/>
      <c r="FTT38" s="630"/>
      <c r="FTU38" s="630"/>
      <c r="FTV38" s="630"/>
      <c r="FTW38" s="630"/>
      <c r="FTX38" s="630"/>
      <c r="FTY38" s="630"/>
      <c r="FTZ38" s="630"/>
      <c r="FUA38" s="630"/>
      <c r="FUB38" s="630"/>
      <c r="FUC38" s="630"/>
      <c r="FUD38" s="630"/>
      <c r="FUE38" s="630"/>
      <c r="FUF38" s="630"/>
      <c r="FUG38" s="630"/>
      <c r="FUH38" s="630"/>
      <c r="FUI38" s="630"/>
      <c r="FUJ38" s="630"/>
      <c r="FUK38" s="630"/>
      <c r="FUL38" s="630"/>
      <c r="FUM38" s="630"/>
      <c r="FUN38" s="630"/>
      <c r="FUO38" s="630"/>
      <c r="FUP38" s="631"/>
      <c r="FUQ38" s="629"/>
      <c r="FUR38" s="630"/>
      <c r="FUS38" s="630"/>
      <c r="FUT38" s="630"/>
      <c r="FUU38" s="630"/>
      <c r="FUV38" s="630"/>
      <c r="FUW38" s="630"/>
      <c r="FUX38" s="630"/>
      <c r="FUY38" s="630"/>
      <c r="FUZ38" s="630"/>
      <c r="FVA38" s="630"/>
      <c r="FVB38" s="630"/>
      <c r="FVC38" s="630"/>
      <c r="FVD38" s="630"/>
      <c r="FVE38" s="630"/>
      <c r="FVF38" s="630"/>
      <c r="FVG38" s="630"/>
      <c r="FVH38" s="630"/>
      <c r="FVI38" s="630"/>
      <c r="FVJ38" s="630"/>
      <c r="FVK38" s="630"/>
      <c r="FVL38" s="630"/>
      <c r="FVM38" s="630"/>
      <c r="FVN38" s="630"/>
      <c r="FVO38" s="630"/>
      <c r="FVP38" s="631"/>
      <c r="FVQ38" s="629"/>
      <c r="FVR38" s="630"/>
      <c r="FVS38" s="630"/>
      <c r="FVT38" s="630"/>
      <c r="FVU38" s="630"/>
      <c r="FVV38" s="630"/>
      <c r="FVW38" s="630"/>
      <c r="FVX38" s="630"/>
      <c r="FVY38" s="630"/>
      <c r="FVZ38" s="630"/>
      <c r="FWA38" s="630"/>
      <c r="FWB38" s="630"/>
      <c r="FWC38" s="630"/>
      <c r="FWD38" s="630"/>
      <c r="FWE38" s="630"/>
      <c r="FWF38" s="630"/>
      <c r="FWG38" s="630"/>
      <c r="FWH38" s="630"/>
      <c r="FWI38" s="630"/>
      <c r="FWJ38" s="630"/>
      <c r="FWK38" s="630"/>
      <c r="FWL38" s="630"/>
      <c r="FWM38" s="630"/>
      <c r="FWN38" s="630"/>
      <c r="FWO38" s="630"/>
      <c r="FWP38" s="631"/>
      <c r="FWQ38" s="629"/>
      <c r="FWR38" s="630"/>
      <c r="FWS38" s="630"/>
      <c r="FWT38" s="630"/>
      <c r="FWU38" s="630"/>
      <c r="FWV38" s="630"/>
      <c r="FWW38" s="630"/>
      <c r="FWX38" s="630"/>
      <c r="FWY38" s="630"/>
      <c r="FWZ38" s="630"/>
      <c r="FXA38" s="630"/>
      <c r="FXB38" s="630"/>
      <c r="FXC38" s="630"/>
      <c r="FXD38" s="630"/>
      <c r="FXE38" s="630"/>
      <c r="FXF38" s="630"/>
      <c r="FXG38" s="630"/>
      <c r="FXH38" s="630"/>
      <c r="FXI38" s="630"/>
      <c r="FXJ38" s="630"/>
      <c r="FXK38" s="630"/>
      <c r="FXL38" s="630"/>
      <c r="FXM38" s="630"/>
      <c r="FXN38" s="630"/>
      <c r="FXO38" s="630"/>
      <c r="FXP38" s="631"/>
      <c r="FXQ38" s="629"/>
      <c r="FXR38" s="630"/>
      <c r="FXS38" s="630"/>
      <c r="FXT38" s="630"/>
      <c r="FXU38" s="630"/>
      <c r="FXV38" s="630"/>
      <c r="FXW38" s="630"/>
      <c r="FXX38" s="630"/>
      <c r="FXY38" s="630"/>
      <c r="FXZ38" s="630"/>
      <c r="FYA38" s="630"/>
      <c r="FYB38" s="630"/>
      <c r="FYC38" s="630"/>
      <c r="FYD38" s="630"/>
      <c r="FYE38" s="630"/>
      <c r="FYF38" s="630"/>
      <c r="FYG38" s="630"/>
      <c r="FYH38" s="630"/>
      <c r="FYI38" s="630"/>
      <c r="FYJ38" s="630"/>
      <c r="FYK38" s="630"/>
      <c r="FYL38" s="630"/>
      <c r="FYM38" s="630"/>
      <c r="FYN38" s="630"/>
      <c r="FYO38" s="630"/>
      <c r="FYP38" s="631"/>
      <c r="FYQ38" s="629"/>
      <c r="FYR38" s="630"/>
      <c r="FYS38" s="630"/>
      <c r="FYT38" s="630"/>
      <c r="FYU38" s="630"/>
      <c r="FYV38" s="630"/>
      <c r="FYW38" s="630"/>
      <c r="FYX38" s="630"/>
      <c r="FYY38" s="630"/>
      <c r="FYZ38" s="630"/>
      <c r="FZA38" s="630"/>
      <c r="FZB38" s="630"/>
      <c r="FZC38" s="630"/>
      <c r="FZD38" s="630"/>
      <c r="FZE38" s="630"/>
      <c r="FZF38" s="630"/>
      <c r="FZG38" s="630"/>
      <c r="FZH38" s="630"/>
      <c r="FZI38" s="630"/>
      <c r="FZJ38" s="630"/>
      <c r="FZK38" s="630"/>
      <c r="FZL38" s="630"/>
      <c r="FZM38" s="630"/>
      <c r="FZN38" s="630"/>
      <c r="FZO38" s="630"/>
      <c r="FZP38" s="631"/>
      <c r="FZQ38" s="629"/>
      <c r="FZR38" s="630"/>
      <c r="FZS38" s="630"/>
      <c r="FZT38" s="630"/>
      <c r="FZU38" s="630"/>
      <c r="FZV38" s="630"/>
      <c r="FZW38" s="630"/>
      <c r="FZX38" s="630"/>
      <c r="FZY38" s="630"/>
      <c r="FZZ38" s="630"/>
      <c r="GAA38" s="630"/>
      <c r="GAB38" s="630"/>
      <c r="GAC38" s="630"/>
      <c r="GAD38" s="630"/>
      <c r="GAE38" s="630"/>
      <c r="GAF38" s="630"/>
      <c r="GAG38" s="630"/>
      <c r="GAH38" s="630"/>
      <c r="GAI38" s="630"/>
      <c r="GAJ38" s="630"/>
      <c r="GAK38" s="630"/>
      <c r="GAL38" s="630"/>
      <c r="GAM38" s="630"/>
      <c r="GAN38" s="630"/>
      <c r="GAO38" s="630"/>
      <c r="GAP38" s="631"/>
      <c r="GAQ38" s="629"/>
      <c r="GAR38" s="630"/>
      <c r="GAS38" s="630"/>
      <c r="GAT38" s="630"/>
      <c r="GAU38" s="630"/>
      <c r="GAV38" s="630"/>
      <c r="GAW38" s="630"/>
      <c r="GAX38" s="630"/>
      <c r="GAY38" s="630"/>
      <c r="GAZ38" s="630"/>
      <c r="GBA38" s="630"/>
      <c r="GBB38" s="630"/>
      <c r="GBC38" s="630"/>
      <c r="GBD38" s="630"/>
      <c r="GBE38" s="630"/>
      <c r="GBF38" s="630"/>
      <c r="GBG38" s="630"/>
      <c r="GBH38" s="630"/>
      <c r="GBI38" s="630"/>
      <c r="GBJ38" s="630"/>
      <c r="GBK38" s="630"/>
      <c r="GBL38" s="630"/>
      <c r="GBM38" s="630"/>
      <c r="GBN38" s="630"/>
      <c r="GBO38" s="630"/>
      <c r="GBP38" s="631"/>
      <c r="GBQ38" s="629"/>
      <c r="GBR38" s="630"/>
      <c r="GBS38" s="630"/>
      <c r="GBT38" s="630"/>
      <c r="GBU38" s="630"/>
      <c r="GBV38" s="630"/>
      <c r="GBW38" s="630"/>
      <c r="GBX38" s="630"/>
      <c r="GBY38" s="630"/>
      <c r="GBZ38" s="630"/>
      <c r="GCA38" s="630"/>
      <c r="GCB38" s="630"/>
      <c r="GCC38" s="630"/>
      <c r="GCD38" s="630"/>
      <c r="GCE38" s="630"/>
      <c r="GCF38" s="630"/>
      <c r="GCG38" s="630"/>
      <c r="GCH38" s="630"/>
      <c r="GCI38" s="630"/>
      <c r="GCJ38" s="630"/>
      <c r="GCK38" s="630"/>
      <c r="GCL38" s="630"/>
      <c r="GCM38" s="630"/>
      <c r="GCN38" s="630"/>
      <c r="GCO38" s="630"/>
      <c r="GCP38" s="631"/>
      <c r="GCQ38" s="629"/>
      <c r="GCR38" s="630"/>
      <c r="GCS38" s="630"/>
      <c r="GCT38" s="630"/>
      <c r="GCU38" s="630"/>
      <c r="GCV38" s="630"/>
      <c r="GCW38" s="630"/>
      <c r="GCX38" s="630"/>
      <c r="GCY38" s="630"/>
      <c r="GCZ38" s="630"/>
      <c r="GDA38" s="630"/>
      <c r="GDB38" s="630"/>
      <c r="GDC38" s="630"/>
      <c r="GDD38" s="630"/>
      <c r="GDE38" s="630"/>
      <c r="GDF38" s="630"/>
      <c r="GDG38" s="630"/>
      <c r="GDH38" s="630"/>
      <c r="GDI38" s="630"/>
      <c r="GDJ38" s="630"/>
      <c r="GDK38" s="630"/>
      <c r="GDL38" s="630"/>
      <c r="GDM38" s="630"/>
      <c r="GDN38" s="630"/>
      <c r="GDO38" s="630"/>
      <c r="GDP38" s="631"/>
      <c r="GDQ38" s="629"/>
      <c r="GDR38" s="630"/>
      <c r="GDS38" s="630"/>
      <c r="GDT38" s="630"/>
      <c r="GDU38" s="630"/>
      <c r="GDV38" s="630"/>
      <c r="GDW38" s="630"/>
      <c r="GDX38" s="630"/>
      <c r="GDY38" s="630"/>
      <c r="GDZ38" s="630"/>
      <c r="GEA38" s="630"/>
      <c r="GEB38" s="630"/>
      <c r="GEC38" s="630"/>
      <c r="GED38" s="630"/>
      <c r="GEE38" s="630"/>
      <c r="GEF38" s="630"/>
      <c r="GEG38" s="630"/>
      <c r="GEH38" s="630"/>
      <c r="GEI38" s="630"/>
      <c r="GEJ38" s="630"/>
      <c r="GEK38" s="630"/>
      <c r="GEL38" s="630"/>
      <c r="GEM38" s="630"/>
      <c r="GEN38" s="630"/>
      <c r="GEO38" s="630"/>
      <c r="GEP38" s="631"/>
      <c r="GEQ38" s="629"/>
      <c r="GER38" s="630"/>
      <c r="GES38" s="630"/>
      <c r="GET38" s="630"/>
      <c r="GEU38" s="630"/>
      <c r="GEV38" s="630"/>
      <c r="GEW38" s="630"/>
      <c r="GEX38" s="630"/>
      <c r="GEY38" s="630"/>
      <c r="GEZ38" s="630"/>
      <c r="GFA38" s="630"/>
      <c r="GFB38" s="630"/>
      <c r="GFC38" s="630"/>
      <c r="GFD38" s="630"/>
      <c r="GFE38" s="630"/>
      <c r="GFF38" s="630"/>
      <c r="GFG38" s="630"/>
      <c r="GFH38" s="630"/>
      <c r="GFI38" s="630"/>
      <c r="GFJ38" s="630"/>
      <c r="GFK38" s="630"/>
      <c r="GFL38" s="630"/>
      <c r="GFM38" s="630"/>
      <c r="GFN38" s="630"/>
      <c r="GFO38" s="630"/>
      <c r="GFP38" s="631"/>
      <c r="GFQ38" s="629"/>
      <c r="GFR38" s="630"/>
      <c r="GFS38" s="630"/>
      <c r="GFT38" s="630"/>
      <c r="GFU38" s="630"/>
      <c r="GFV38" s="630"/>
      <c r="GFW38" s="630"/>
      <c r="GFX38" s="630"/>
      <c r="GFY38" s="630"/>
      <c r="GFZ38" s="630"/>
      <c r="GGA38" s="630"/>
      <c r="GGB38" s="630"/>
      <c r="GGC38" s="630"/>
      <c r="GGD38" s="630"/>
      <c r="GGE38" s="630"/>
      <c r="GGF38" s="630"/>
      <c r="GGG38" s="630"/>
      <c r="GGH38" s="630"/>
      <c r="GGI38" s="630"/>
      <c r="GGJ38" s="630"/>
      <c r="GGK38" s="630"/>
      <c r="GGL38" s="630"/>
      <c r="GGM38" s="630"/>
      <c r="GGN38" s="630"/>
      <c r="GGO38" s="630"/>
      <c r="GGP38" s="631"/>
      <c r="GGQ38" s="629"/>
      <c r="GGR38" s="630"/>
      <c r="GGS38" s="630"/>
      <c r="GGT38" s="630"/>
      <c r="GGU38" s="630"/>
      <c r="GGV38" s="630"/>
      <c r="GGW38" s="630"/>
      <c r="GGX38" s="630"/>
      <c r="GGY38" s="630"/>
      <c r="GGZ38" s="630"/>
      <c r="GHA38" s="630"/>
      <c r="GHB38" s="630"/>
      <c r="GHC38" s="630"/>
      <c r="GHD38" s="630"/>
      <c r="GHE38" s="630"/>
      <c r="GHF38" s="630"/>
      <c r="GHG38" s="630"/>
      <c r="GHH38" s="630"/>
      <c r="GHI38" s="630"/>
      <c r="GHJ38" s="630"/>
      <c r="GHK38" s="630"/>
      <c r="GHL38" s="630"/>
      <c r="GHM38" s="630"/>
      <c r="GHN38" s="630"/>
      <c r="GHO38" s="630"/>
      <c r="GHP38" s="631"/>
      <c r="GHQ38" s="629"/>
      <c r="GHR38" s="630"/>
      <c r="GHS38" s="630"/>
      <c r="GHT38" s="630"/>
      <c r="GHU38" s="630"/>
      <c r="GHV38" s="630"/>
      <c r="GHW38" s="630"/>
      <c r="GHX38" s="630"/>
      <c r="GHY38" s="630"/>
      <c r="GHZ38" s="630"/>
      <c r="GIA38" s="630"/>
      <c r="GIB38" s="630"/>
      <c r="GIC38" s="630"/>
      <c r="GID38" s="630"/>
      <c r="GIE38" s="630"/>
      <c r="GIF38" s="630"/>
      <c r="GIG38" s="630"/>
      <c r="GIH38" s="630"/>
      <c r="GII38" s="630"/>
      <c r="GIJ38" s="630"/>
      <c r="GIK38" s="630"/>
      <c r="GIL38" s="630"/>
      <c r="GIM38" s="630"/>
      <c r="GIN38" s="630"/>
      <c r="GIO38" s="630"/>
      <c r="GIP38" s="631"/>
      <c r="GIQ38" s="629"/>
      <c r="GIR38" s="630"/>
      <c r="GIS38" s="630"/>
      <c r="GIT38" s="630"/>
      <c r="GIU38" s="630"/>
      <c r="GIV38" s="630"/>
      <c r="GIW38" s="630"/>
      <c r="GIX38" s="630"/>
      <c r="GIY38" s="630"/>
      <c r="GIZ38" s="630"/>
      <c r="GJA38" s="630"/>
      <c r="GJB38" s="630"/>
      <c r="GJC38" s="630"/>
      <c r="GJD38" s="630"/>
      <c r="GJE38" s="630"/>
      <c r="GJF38" s="630"/>
      <c r="GJG38" s="630"/>
      <c r="GJH38" s="630"/>
      <c r="GJI38" s="630"/>
      <c r="GJJ38" s="630"/>
      <c r="GJK38" s="630"/>
      <c r="GJL38" s="630"/>
      <c r="GJM38" s="630"/>
      <c r="GJN38" s="630"/>
      <c r="GJO38" s="630"/>
      <c r="GJP38" s="631"/>
      <c r="GJQ38" s="629"/>
      <c r="GJR38" s="630"/>
      <c r="GJS38" s="630"/>
      <c r="GJT38" s="630"/>
      <c r="GJU38" s="630"/>
      <c r="GJV38" s="630"/>
      <c r="GJW38" s="630"/>
      <c r="GJX38" s="630"/>
      <c r="GJY38" s="630"/>
      <c r="GJZ38" s="630"/>
      <c r="GKA38" s="630"/>
      <c r="GKB38" s="630"/>
      <c r="GKC38" s="630"/>
      <c r="GKD38" s="630"/>
      <c r="GKE38" s="630"/>
      <c r="GKF38" s="630"/>
      <c r="GKG38" s="630"/>
      <c r="GKH38" s="630"/>
      <c r="GKI38" s="630"/>
      <c r="GKJ38" s="630"/>
      <c r="GKK38" s="630"/>
      <c r="GKL38" s="630"/>
      <c r="GKM38" s="630"/>
      <c r="GKN38" s="630"/>
      <c r="GKO38" s="630"/>
      <c r="GKP38" s="631"/>
      <c r="GKQ38" s="629"/>
      <c r="GKR38" s="630"/>
      <c r="GKS38" s="630"/>
      <c r="GKT38" s="630"/>
      <c r="GKU38" s="630"/>
      <c r="GKV38" s="630"/>
      <c r="GKW38" s="630"/>
      <c r="GKX38" s="630"/>
      <c r="GKY38" s="630"/>
      <c r="GKZ38" s="630"/>
      <c r="GLA38" s="630"/>
      <c r="GLB38" s="630"/>
      <c r="GLC38" s="630"/>
      <c r="GLD38" s="630"/>
      <c r="GLE38" s="630"/>
      <c r="GLF38" s="630"/>
      <c r="GLG38" s="630"/>
      <c r="GLH38" s="630"/>
      <c r="GLI38" s="630"/>
      <c r="GLJ38" s="630"/>
      <c r="GLK38" s="630"/>
      <c r="GLL38" s="630"/>
      <c r="GLM38" s="630"/>
      <c r="GLN38" s="630"/>
      <c r="GLO38" s="630"/>
      <c r="GLP38" s="631"/>
      <c r="GLQ38" s="629"/>
      <c r="GLR38" s="630"/>
      <c r="GLS38" s="630"/>
      <c r="GLT38" s="630"/>
      <c r="GLU38" s="630"/>
      <c r="GLV38" s="630"/>
      <c r="GLW38" s="630"/>
      <c r="GLX38" s="630"/>
      <c r="GLY38" s="630"/>
      <c r="GLZ38" s="630"/>
      <c r="GMA38" s="630"/>
      <c r="GMB38" s="630"/>
      <c r="GMC38" s="630"/>
      <c r="GMD38" s="630"/>
      <c r="GME38" s="630"/>
      <c r="GMF38" s="630"/>
      <c r="GMG38" s="630"/>
      <c r="GMH38" s="630"/>
      <c r="GMI38" s="630"/>
      <c r="GMJ38" s="630"/>
      <c r="GMK38" s="630"/>
      <c r="GML38" s="630"/>
      <c r="GMM38" s="630"/>
      <c r="GMN38" s="630"/>
      <c r="GMO38" s="630"/>
      <c r="GMP38" s="631"/>
      <c r="GMQ38" s="629"/>
      <c r="GMR38" s="630"/>
      <c r="GMS38" s="630"/>
      <c r="GMT38" s="630"/>
      <c r="GMU38" s="630"/>
      <c r="GMV38" s="630"/>
      <c r="GMW38" s="630"/>
      <c r="GMX38" s="630"/>
      <c r="GMY38" s="630"/>
      <c r="GMZ38" s="630"/>
      <c r="GNA38" s="630"/>
      <c r="GNB38" s="630"/>
      <c r="GNC38" s="630"/>
      <c r="GND38" s="630"/>
      <c r="GNE38" s="630"/>
      <c r="GNF38" s="630"/>
      <c r="GNG38" s="630"/>
      <c r="GNH38" s="630"/>
      <c r="GNI38" s="630"/>
      <c r="GNJ38" s="630"/>
      <c r="GNK38" s="630"/>
      <c r="GNL38" s="630"/>
      <c r="GNM38" s="630"/>
      <c r="GNN38" s="630"/>
      <c r="GNO38" s="630"/>
      <c r="GNP38" s="631"/>
      <c r="GNQ38" s="629"/>
      <c r="GNR38" s="630"/>
      <c r="GNS38" s="630"/>
      <c r="GNT38" s="630"/>
      <c r="GNU38" s="630"/>
      <c r="GNV38" s="630"/>
      <c r="GNW38" s="630"/>
      <c r="GNX38" s="630"/>
      <c r="GNY38" s="630"/>
      <c r="GNZ38" s="630"/>
      <c r="GOA38" s="630"/>
      <c r="GOB38" s="630"/>
      <c r="GOC38" s="630"/>
      <c r="GOD38" s="630"/>
      <c r="GOE38" s="630"/>
      <c r="GOF38" s="630"/>
      <c r="GOG38" s="630"/>
      <c r="GOH38" s="630"/>
      <c r="GOI38" s="630"/>
      <c r="GOJ38" s="630"/>
      <c r="GOK38" s="630"/>
      <c r="GOL38" s="630"/>
      <c r="GOM38" s="630"/>
      <c r="GON38" s="630"/>
      <c r="GOO38" s="630"/>
      <c r="GOP38" s="631"/>
      <c r="GOQ38" s="629"/>
      <c r="GOR38" s="630"/>
      <c r="GOS38" s="630"/>
      <c r="GOT38" s="630"/>
      <c r="GOU38" s="630"/>
      <c r="GOV38" s="630"/>
      <c r="GOW38" s="630"/>
      <c r="GOX38" s="630"/>
      <c r="GOY38" s="630"/>
      <c r="GOZ38" s="630"/>
      <c r="GPA38" s="630"/>
      <c r="GPB38" s="630"/>
      <c r="GPC38" s="630"/>
      <c r="GPD38" s="630"/>
      <c r="GPE38" s="630"/>
      <c r="GPF38" s="630"/>
      <c r="GPG38" s="630"/>
      <c r="GPH38" s="630"/>
      <c r="GPI38" s="630"/>
      <c r="GPJ38" s="630"/>
      <c r="GPK38" s="630"/>
      <c r="GPL38" s="630"/>
      <c r="GPM38" s="630"/>
      <c r="GPN38" s="630"/>
      <c r="GPO38" s="630"/>
      <c r="GPP38" s="631"/>
      <c r="GPQ38" s="629"/>
      <c r="GPR38" s="630"/>
      <c r="GPS38" s="630"/>
      <c r="GPT38" s="630"/>
      <c r="GPU38" s="630"/>
      <c r="GPV38" s="630"/>
      <c r="GPW38" s="630"/>
      <c r="GPX38" s="630"/>
      <c r="GPY38" s="630"/>
      <c r="GPZ38" s="630"/>
      <c r="GQA38" s="630"/>
      <c r="GQB38" s="630"/>
      <c r="GQC38" s="630"/>
      <c r="GQD38" s="630"/>
      <c r="GQE38" s="630"/>
      <c r="GQF38" s="630"/>
      <c r="GQG38" s="630"/>
      <c r="GQH38" s="630"/>
      <c r="GQI38" s="630"/>
      <c r="GQJ38" s="630"/>
      <c r="GQK38" s="630"/>
      <c r="GQL38" s="630"/>
      <c r="GQM38" s="630"/>
      <c r="GQN38" s="630"/>
      <c r="GQO38" s="630"/>
      <c r="GQP38" s="631"/>
      <c r="GQQ38" s="629"/>
      <c r="GQR38" s="630"/>
      <c r="GQS38" s="630"/>
      <c r="GQT38" s="630"/>
      <c r="GQU38" s="630"/>
      <c r="GQV38" s="630"/>
      <c r="GQW38" s="630"/>
      <c r="GQX38" s="630"/>
      <c r="GQY38" s="630"/>
      <c r="GQZ38" s="630"/>
      <c r="GRA38" s="630"/>
      <c r="GRB38" s="630"/>
      <c r="GRC38" s="630"/>
      <c r="GRD38" s="630"/>
      <c r="GRE38" s="630"/>
      <c r="GRF38" s="630"/>
      <c r="GRG38" s="630"/>
      <c r="GRH38" s="630"/>
      <c r="GRI38" s="630"/>
      <c r="GRJ38" s="630"/>
      <c r="GRK38" s="630"/>
      <c r="GRL38" s="630"/>
      <c r="GRM38" s="630"/>
      <c r="GRN38" s="630"/>
      <c r="GRO38" s="630"/>
      <c r="GRP38" s="631"/>
      <c r="GRQ38" s="629"/>
      <c r="GRR38" s="630"/>
      <c r="GRS38" s="630"/>
      <c r="GRT38" s="630"/>
      <c r="GRU38" s="630"/>
      <c r="GRV38" s="630"/>
      <c r="GRW38" s="630"/>
      <c r="GRX38" s="630"/>
      <c r="GRY38" s="630"/>
      <c r="GRZ38" s="630"/>
      <c r="GSA38" s="630"/>
      <c r="GSB38" s="630"/>
      <c r="GSC38" s="630"/>
      <c r="GSD38" s="630"/>
      <c r="GSE38" s="630"/>
      <c r="GSF38" s="630"/>
      <c r="GSG38" s="630"/>
      <c r="GSH38" s="630"/>
      <c r="GSI38" s="630"/>
      <c r="GSJ38" s="630"/>
      <c r="GSK38" s="630"/>
      <c r="GSL38" s="630"/>
      <c r="GSM38" s="630"/>
      <c r="GSN38" s="630"/>
      <c r="GSO38" s="630"/>
      <c r="GSP38" s="631"/>
      <c r="GSQ38" s="629"/>
      <c r="GSR38" s="630"/>
      <c r="GSS38" s="630"/>
      <c r="GST38" s="630"/>
      <c r="GSU38" s="630"/>
      <c r="GSV38" s="630"/>
      <c r="GSW38" s="630"/>
      <c r="GSX38" s="630"/>
      <c r="GSY38" s="630"/>
      <c r="GSZ38" s="630"/>
      <c r="GTA38" s="630"/>
      <c r="GTB38" s="630"/>
      <c r="GTC38" s="630"/>
      <c r="GTD38" s="630"/>
      <c r="GTE38" s="630"/>
      <c r="GTF38" s="630"/>
      <c r="GTG38" s="630"/>
      <c r="GTH38" s="630"/>
      <c r="GTI38" s="630"/>
      <c r="GTJ38" s="630"/>
      <c r="GTK38" s="630"/>
      <c r="GTL38" s="630"/>
      <c r="GTM38" s="630"/>
      <c r="GTN38" s="630"/>
      <c r="GTO38" s="630"/>
      <c r="GTP38" s="631"/>
      <c r="GTQ38" s="629"/>
      <c r="GTR38" s="630"/>
      <c r="GTS38" s="630"/>
      <c r="GTT38" s="630"/>
      <c r="GTU38" s="630"/>
      <c r="GTV38" s="630"/>
      <c r="GTW38" s="630"/>
      <c r="GTX38" s="630"/>
      <c r="GTY38" s="630"/>
      <c r="GTZ38" s="630"/>
      <c r="GUA38" s="630"/>
      <c r="GUB38" s="630"/>
      <c r="GUC38" s="630"/>
      <c r="GUD38" s="630"/>
      <c r="GUE38" s="630"/>
      <c r="GUF38" s="630"/>
      <c r="GUG38" s="630"/>
      <c r="GUH38" s="630"/>
      <c r="GUI38" s="630"/>
      <c r="GUJ38" s="630"/>
      <c r="GUK38" s="630"/>
      <c r="GUL38" s="630"/>
      <c r="GUM38" s="630"/>
      <c r="GUN38" s="630"/>
      <c r="GUO38" s="630"/>
      <c r="GUP38" s="631"/>
      <c r="GUQ38" s="629"/>
      <c r="GUR38" s="630"/>
      <c r="GUS38" s="630"/>
      <c r="GUT38" s="630"/>
      <c r="GUU38" s="630"/>
      <c r="GUV38" s="630"/>
      <c r="GUW38" s="630"/>
      <c r="GUX38" s="630"/>
      <c r="GUY38" s="630"/>
      <c r="GUZ38" s="630"/>
      <c r="GVA38" s="630"/>
      <c r="GVB38" s="630"/>
      <c r="GVC38" s="630"/>
      <c r="GVD38" s="630"/>
      <c r="GVE38" s="630"/>
      <c r="GVF38" s="630"/>
      <c r="GVG38" s="630"/>
      <c r="GVH38" s="630"/>
      <c r="GVI38" s="630"/>
      <c r="GVJ38" s="630"/>
      <c r="GVK38" s="630"/>
      <c r="GVL38" s="630"/>
      <c r="GVM38" s="630"/>
      <c r="GVN38" s="630"/>
      <c r="GVO38" s="630"/>
      <c r="GVP38" s="631"/>
      <c r="GVQ38" s="629"/>
      <c r="GVR38" s="630"/>
      <c r="GVS38" s="630"/>
      <c r="GVT38" s="630"/>
      <c r="GVU38" s="630"/>
      <c r="GVV38" s="630"/>
      <c r="GVW38" s="630"/>
      <c r="GVX38" s="630"/>
      <c r="GVY38" s="630"/>
      <c r="GVZ38" s="630"/>
      <c r="GWA38" s="630"/>
      <c r="GWB38" s="630"/>
      <c r="GWC38" s="630"/>
      <c r="GWD38" s="630"/>
      <c r="GWE38" s="630"/>
      <c r="GWF38" s="630"/>
      <c r="GWG38" s="630"/>
      <c r="GWH38" s="630"/>
      <c r="GWI38" s="630"/>
      <c r="GWJ38" s="630"/>
      <c r="GWK38" s="630"/>
      <c r="GWL38" s="630"/>
      <c r="GWM38" s="630"/>
      <c r="GWN38" s="630"/>
      <c r="GWO38" s="630"/>
      <c r="GWP38" s="631"/>
      <c r="GWQ38" s="629"/>
      <c r="GWR38" s="630"/>
      <c r="GWS38" s="630"/>
      <c r="GWT38" s="630"/>
      <c r="GWU38" s="630"/>
      <c r="GWV38" s="630"/>
      <c r="GWW38" s="630"/>
      <c r="GWX38" s="630"/>
      <c r="GWY38" s="630"/>
      <c r="GWZ38" s="630"/>
      <c r="GXA38" s="630"/>
      <c r="GXB38" s="630"/>
      <c r="GXC38" s="630"/>
      <c r="GXD38" s="630"/>
      <c r="GXE38" s="630"/>
      <c r="GXF38" s="630"/>
      <c r="GXG38" s="630"/>
      <c r="GXH38" s="630"/>
      <c r="GXI38" s="630"/>
      <c r="GXJ38" s="630"/>
      <c r="GXK38" s="630"/>
      <c r="GXL38" s="630"/>
      <c r="GXM38" s="630"/>
      <c r="GXN38" s="630"/>
      <c r="GXO38" s="630"/>
      <c r="GXP38" s="631"/>
      <c r="GXQ38" s="629"/>
      <c r="GXR38" s="630"/>
      <c r="GXS38" s="630"/>
      <c r="GXT38" s="630"/>
      <c r="GXU38" s="630"/>
      <c r="GXV38" s="630"/>
      <c r="GXW38" s="630"/>
      <c r="GXX38" s="630"/>
      <c r="GXY38" s="630"/>
      <c r="GXZ38" s="630"/>
      <c r="GYA38" s="630"/>
      <c r="GYB38" s="630"/>
      <c r="GYC38" s="630"/>
      <c r="GYD38" s="630"/>
      <c r="GYE38" s="630"/>
      <c r="GYF38" s="630"/>
      <c r="GYG38" s="630"/>
      <c r="GYH38" s="630"/>
      <c r="GYI38" s="630"/>
      <c r="GYJ38" s="630"/>
      <c r="GYK38" s="630"/>
      <c r="GYL38" s="630"/>
      <c r="GYM38" s="630"/>
      <c r="GYN38" s="630"/>
      <c r="GYO38" s="630"/>
      <c r="GYP38" s="631"/>
      <c r="GYQ38" s="629"/>
      <c r="GYR38" s="630"/>
      <c r="GYS38" s="630"/>
      <c r="GYT38" s="630"/>
      <c r="GYU38" s="630"/>
      <c r="GYV38" s="630"/>
      <c r="GYW38" s="630"/>
      <c r="GYX38" s="630"/>
      <c r="GYY38" s="630"/>
      <c r="GYZ38" s="630"/>
      <c r="GZA38" s="630"/>
      <c r="GZB38" s="630"/>
      <c r="GZC38" s="630"/>
      <c r="GZD38" s="630"/>
      <c r="GZE38" s="630"/>
      <c r="GZF38" s="630"/>
      <c r="GZG38" s="630"/>
      <c r="GZH38" s="630"/>
      <c r="GZI38" s="630"/>
      <c r="GZJ38" s="630"/>
      <c r="GZK38" s="630"/>
      <c r="GZL38" s="630"/>
      <c r="GZM38" s="630"/>
      <c r="GZN38" s="630"/>
      <c r="GZO38" s="630"/>
      <c r="GZP38" s="631"/>
      <c r="GZQ38" s="629"/>
      <c r="GZR38" s="630"/>
      <c r="GZS38" s="630"/>
      <c r="GZT38" s="630"/>
      <c r="GZU38" s="630"/>
      <c r="GZV38" s="630"/>
      <c r="GZW38" s="630"/>
      <c r="GZX38" s="630"/>
      <c r="GZY38" s="630"/>
      <c r="GZZ38" s="630"/>
      <c r="HAA38" s="630"/>
      <c r="HAB38" s="630"/>
      <c r="HAC38" s="630"/>
      <c r="HAD38" s="630"/>
      <c r="HAE38" s="630"/>
      <c r="HAF38" s="630"/>
      <c r="HAG38" s="630"/>
      <c r="HAH38" s="630"/>
      <c r="HAI38" s="630"/>
      <c r="HAJ38" s="630"/>
      <c r="HAK38" s="630"/>
      <c r="HAL38" s="630"/>
      <c r="HAM38" s="630"/>
      <c r="HAN38" s="630"/>
      <c r="HAO38" s="630"/>
      <c r="HAP38" s="631"/>
      <c r="HAQ38" s="629"/>
      <c r="HAR38" s="630"/>
      <c r="HAS38" s="630"/>
      <c r="HAT38" s="630"/>
      <c r="HAU38" s="630"/>
      <c r="HAV38" s="630"/>
      <c r="HAW38" s="630"/>
      <c r="HAX38" s="630"/>
      <c r="HAY38" s="630"/>
      <c r="HAZ38" s="630"/>
      <c r="HBA38" s="630"/>
      <c r="HBB38" s="630"/>
      <c r="HBC38" s="630"/>
      <c r="HBD38" s="630"/>
      <c r="HBE38" s="630"/>
      <c r="HBF38" s="630"/>
      <c r="HBG38" s="630"/>
      <c r="HBH38" s="630"/>
      <c r="HBI38" s="630"/>
      <c r="HBJ38" s="630"/>
      <c r="HBK38" s="630"/>
      <c r="HBL38" s="630"/>
      <c r="HBM38" s="630"/>
      <c r="HBN38" s="630"/>
      <c r="HBO38" s="630"/>
      <c r="HBP38" s="631"/>
      <c r="HBQ38" s="629"/>
      <c r="HBR38" s="630"/>
      <c r="HBS38" s="630"/>
      <c r="HBT38" s="630"/>
      <c r="HBU38" s="630"/>
      <c r="HBV38" s="630"/>
      <c r="HBW38" s="630"/>
      <c r="HBX38" s="630"/>
      <c r="HBY38" s="630"/>
      <c r="HBZ38" s="630"/>
      <c r="HCA38" s="630"/>
      <c r="HCB38" s="630"/>
      <c r="HCC38" s="630"/>
      <c r="HCD38" s="630"/>
      <c r="HCE38" s="630"/>
      <c r="HCF38" s="630"/>
      <c r="HCG38" s="630"/>
      <c r="HCH38" s="630"/>
      <c r="HCI38" s="630"/>
      <c r="HCJ38" s="630"/>
      <c r="HCK38" s="630"/>
      <c r="HCL38" s="630"/>
      <c r="HCM38" s="630"/>
      <c r="HCN38" s="630"/>
      <c r="HCO38" s="630"/>
      <c r="HCP38" s="631"/>
      <c r="HCQ38" s="629"/>
      <c r="HCR38" s="630"/>
      <c r="HCS38" s="630"/>
      <c r="HCT38" s="630"/>
      <c r="HCU38" s="630"/>
      <c r="HCV38" s="630"/>
      <c r="HCW38" s="630"/>
      <c r="HCX38" s="630"/>
      <c r="HCY38" s="630"/>
      <c r="HCZ38" s="630"/>
      <c r="HDA38" s="630"/>
      <c r="HDB38" s="630"/>
      <c r="HDC38" s="630"/>
      <c r="HDD38" s="630"/>
      <c r="HDE38" s="630"/>
      <c r="HDF38" s="630"/>
      <c r="HDG38" s="630"/>
      <c r="HDH38" s="630"/>
      <c r="HDI38" s="630"/>
      <c r="HDJ38" s="630"/>
      <c r="HDK38" s="630"/>
      <c r="HDL38" s="630"/>
      <c r="HDM38" s="630"/>
      <c r="HDN38" s="630"/>
      <c r="HDO38" s="630"/>
      <c r="HDP38" s="631"/>
      <c r="HDQ38" s="629"/>
      <c r="HDR38" s="630"/>
      <c r="HDS38" s="630"/>
      <c r="HDT38" s="630"/>
      <c r="HDU38" s="630"/>
      <c r="HDV38" s="630"/>
      <c r="HDW38" s="630"/>
      <c r="HDX38" s="630"/>
      <c r="HDY38" s="630"/>
      <c r="HDZ38" s="630"/>
      <c r="HEA38" s="630"/>
      <c r="HEB38" s="630"/>
      <c r="HEC38" s="630"/>
      <c r="HED38" s="630"/>
      <c r="HEE38" s="630"/>
      <c r="HEF38" s="630"/>
      <c r="HEG38" s="630"/>
      <c r="HEH38" s="630"/>
      <c r="HEI38" s="630"/>
      <c r="HEJ38" s="630"/>
      <c r="HEK38" s="630"/>
      <c r="HEL38" s="630"/>
      <c r="HEM38" s="630"/>
      <c r="HEN38" s="630"/>
      <c r="HEO38" s="630"/>
      <c r="HEP38" s="631"/>
      <c r="HEQ38" s="629"/>
      <c r="HER38" s="630"/>
      <c r="HES38" s="630"/>
      <c r="HET38" s="630"/>
      <c r="HEU38" s="630"/>
      <c r="HEV38" s="630"/>
      <c r="HEW38" s="630"/>
      <c r="HEX38" s="630"/>
      <c r="HEY38" s="630"/>
      <c r="HEZ38" s="630"/>
      <c r="HFA38" s="630"/>
      <c r="HFB38" s="630"/>
      <c r="HFC38" s="630"/>
      <c r="HFD38" s="630"/>
      <c r="HFE38" s="630"/>
      <c r="HFF38" s="630"/>
      <c r="HFG38" s="630"/>
      <c r="HFH38" s="630"/>
      <c r="HFI38" s="630"/>
      <c r="HFJ38" s="630"/>
      <c r="HFK38" s="630"/>
      <c r="HFL38" s="630"/>
      <c r="HFM38" s="630"/>
      <c r="HFN38" s="630"/>
      <c r="HFO38" s="630"/>
      <c r="HFP38" s="631"/>
      <c r="HFQ38" s="629"/>
      <c r="HFR38" s="630"/>
      <c r="HFS38" s="630"/>
      <c r="HFT38" s="630"/>
      <c r="HFU38" s="630"/>
      <c r="HFV38" s="630"/>
      <c r="HFW38" s="630"/>
      <c r="HFX38" s="630"/>
      <c r="HFY38" s="630"/>
      <c r="HFZ38" s="630"/>
      <c r="HGA38" s="630"/>
      <c r="HGB38" s="630"/>
      <c r="HGC38" s="630"/>
      <c r="HGD38" s="630"/>
      <c r="HGE38" s="630"/>
      <c r="HGF38" s="630"/>
      <c r="HGG38" s="630"/>
      <c r="HGH38" s="630"/>
      <c r="HGI38" s="630"/>
      <c r="HGJ38" s="630"/>
      <c r="HGK38" s="630"/>
      <c r="HGL38" s="630"/>
      <c r="HGM38" s="630"/>
      <c r="HGN38" s="630"/>
      <c r="HGO38" s="630"/>
      <c r="HGP38" s="631"/>
      <c r="HGQ38" s="629"/>
      <c r="HGR38" s="630"/>
      <c r="HGS38" s="630"/>
      <c r="HGT38" s="630"/>
      <c r="HGU38" s="630"/>
      <c r="HGV38" s="630"/>
      <c r="HGW38" s="630"/>
      <c r="HGX38" s="630"/>
      <c r="HGY38" s="630"/>
      <c r="HGZ38" s="630"/>
      <c r="HHA38" s="630"/>
      <c r="HHB38" s="630"/>
      <c r="HHC38" s="630"/>
      <c r="HHD38" s="630"/>
      <c r="HHE38" s="630"/>
      <c r="HHF38" s="630"/>
      <c r="HHG38" s="630"/>
      <c r="HHH38" s="630"/>
      <c r="HHI38" s="630"/>
      <c r="HHJ38" s="630"/>
      <c r="HHK38" s="630"/>
      <c r="HHL38" s="630"/>
      <c r="HHM38" s="630"/>
      <c r="HHN38" s="630"/>
      <c r="HHO38" s="630"/>
      <c r="HHP38" s="631"/>
      <c r="HHQ38" s="629"/>
      <c r="HHR38" s="630"/>
      <c r="HHS38" s="630"/>
      <c r="HHT38" s="630"/>
      <c r="HHU38" s="630"/>
      <c r="HHV38" s="630"/>
      <c r="HHW38" s="630"/>
      <c r="HHX38" s="630"/>
      <c r="HHY38" s="630"/>
      <c r="HHZ38" s="630"/>
      <c r="HIA38" s="630"/>
      <c r="HIB38" s="630"/>
      <c r="HIC38" s="630"/>
      <c r="HID38" s="630"/>
      <c r="HIE38" s="630"/>
      <c r="HIF38" s="630"/>
      <c r="HIG38" s="630"/>
      <c r="HIH38" s="630"/>
      <c r="HII38" s="630"/>
      <c r="HIJ38" s="630"/>
      <c r="HIK38" s="630"/>
      <c r="HIL38" s="630"/>
      <c r="HIM38" s="630"/>
      <c r="HIN38" s="630"/>
      <c r="HIO38" s="630"/>
      <c r="HIP38" s="631"/>
      <c r="HIQ38" s="629"/>
      <c r="HIR38" s="630"/>
      <c r="HIS38" s="630"/>
      <c r="HIT38" s="630"/>
      <c r="HIU38" s="630"/>
      <c r="HIV38" s="630"/>
      <c r="HIW38" s="630"/>
      <c r="HIX38" s="630"/>
      <c r="HIY38" s="630"/>
      <c r="HIZ38" s="630"/>
      <c r="HJA38" s="630"/>
      <c r="HJB38" s="630"/>
      <c r="HJC38" s="630"/>
      <c r="HJD38" s="630"/>
      <c r="HJE38" s="630"/>
      <c r="HJF38" s="630"/>
      <c r="HJG38" s="630"/>
      <c r="HJH38" s="630"/>
      <c r="HJI38" s="630"/>
      <c r="HJJ38" s="630"/>
      <c r="HJK38" s="630"/>
      <c r="HJL38" s="630"/>
      <c r="HJM38" s="630"/>
      <c r="HJN38" s="630"/>
      <c r="HJO38" s="630"/>
      <c r="HJP38" s="631"/>
      <c r="HJQ38" s="629"/>
      <c r="HJR38" s="630"/>
      <c r="HJS38" s="630"/>
      <c r="HJT38" s="630"/>
      <c r="HJU38" s="630"/>
      <c r="HJV38" s="630"/>
      <c r="HJW38" s="630"/>
      <c r="HJX38" s="630"/>
      <c r="HJY38" s="630"/>
      <c r="HJZ38" s="630"/>
      <c r="HKA38" s="630"/>
      <c r="HKB38" s="630"/>
      <c r="HKC38" s="630"/>
      <c r="HKD38" s="630"/>
      <c r="HKE38" s="630"/>
      <c r="HKF38" s="630"/>
      <c r="HKG38" s="630"/>
      <c r="HKH38" s="630"/>
      <c r="HKI38" s="630"/>
      <c r="HKJ38" s="630"/>
      <c r="HKK38" s="630"/>
      <c r="HKL38" s="630"/>
      <c r="HKM38" s="630"/>
      <c r="HKN38" s="630"/>
      <c r="HKO38" s="630"/>
      <c r="HKP38" s="631"/>
      <c r="HKQ38" s="629"/>
      <c r="HKR38" s="630"/>
      <c r="HKS38" s="630"/>
      <c r="HKT38" s="630"/>
      <c r="HKU38" s="630"/>
      <c r="HKV38" s="630"/>
      <c r="HKW38" s="630"/>
      <c r="HKX38" s="630"/>
      <c r="HKY38" s="630"/>
      <c r="HKZ38" s="630"/>
      <c r="HLA38" s="630"/>
      <c r="HLB38" s="630"/>
      <c r="HLC38" s="630"/>
      <c r="HLD38" s="630"/>
      <c r="HLE38" s="630"/>
      <c r="HLF38" s="630"/>
      <c r="HLG38" s="630"/>
      <c r="HLH38" s="630"/>
      <c r="HLI38" s="630"/>
      <c r="HLJ38" s="630"/>
      <c r="HLK38" s="630"/>
      <c r="HLL38" s="630"/>
      <c r="HLM38" s="630"/>
      <c r="HLN38" s="630"/>
      <c r="HLO38" s="630"/>
      <c r="HLP38" s="631"/>
      <c r="HLQ38" s="629"/>
      <c r="HLR38" s="630"/>
      <c r="HLS38" s="630"/>
      <c r="HLT38" s="630"/>
      <c r="HLU38" s="630"/>
      <c r="HLV38" s="630"/>
      <c r="HLW38" s="630"/>
      <c r="HLX38" s="630"/>
      <c r="HLY38" s="630"/>
      <c r="HLZ38" s="630"/>
      <c r="HMA38" s="630"/>
      <c r="HMB38" s="630"/>
      <c r="HMC38" s="630"/>
      <c r="HMD38" s="630"/>
      <c r="HME38" s="630"/>
      <c r="HMF38" s="630"/>
      <c r="HMG38" s="630"/>
      <c r="HMH38" s="630"/>
      <c r="HMI38" s="630"/>
      <c r="HMJ38" s="630"/>
      <c r="HMK38" s="630"/>
      <c r="HML38" s="630"/>
      <c r="HMM38" s="630"/>
      <c r="HMN38" s="630"/>
      <c r="HMO38" s="630"/>
      <c r="HMP38" s="631"/>
      <c r="HMQ38" s="629"/>
      <c r="HMR38" s="630"/>
      <c r="HMS38" s="630"/>
      <c r="HMT38" s="630"/>
      <c r="HMU38" s="630"/>
      <c r="HMV38" s="630"/>
      <c r="HMW38" s="630"/>
      <c r="HMX38" s="630"/>
      <c r="HMY38" s="630"/>
      <c r="HMZ38" s="630"/>
      <c r="HNA38" s="630"/>
      <c r="HNB38" s="630"/>
      <c r="HNC38" s="630"/>
      <c r="HND38" s="630"/>
      <c r="HNE38" s="630"/>
      <c r="HNF38" s="630"/>
      <c r="HNG38" s="630"/>
      <c r="HNH38" s="630"/>
      <c r="HNI38" s="630"/>
      <c r="HNJ38" s="630"/>
      <c r="HNK38" s="630"/>
      <c r="HNL38" s="630"/>
      <c r="HNM38" s="630"/>
      <c r="HNN38" s="630"/>
      <c r="HNO38" s="630"/>
      <c r="HNP38" s="631"/>
      <c r="HNQ38" s="629"/>
      <c r="HNR38" s="630"/>
      <c r="HNS38" s="630"/>
      <c r="HNT38" s="630"/>
      <c r="HNU38" s="630"/>
      <c r="HNV38" s="630"/>
      <c r="HNW38" s="630"/>
      <c r="HNX38" s="630"/>
      <c r="HNY38" s="630"/>
      <c r="HNZ38" s="630"/>
      <c r="HOA38" s="630"/>
      <c r="HOB38" s="630"/>
      <c r="HOC38" s="630"/>
      <c r="HOD38" s="630"/>
      <c r="HOE38" s="630"/>
      <c r="HOF38" s="630"/>
      <c r="HOG38" s="630"/>
      <c r="HOH38" s="630"/>
      <c r="HOI38" s="630"/>
      <c r="HOJ38" s="630"/>
      <c r="HOK38" s="630"/>
      <c r="HOL38" s="630"/>
      <c r="HOM38" s="630"/>
      <c r="HON38" s="630"/>
      <c r="HOO38" s="630"/>
      <c r="HOP38" s="631"/>
      <c r="HOQ38" s="629"/>
      <c r="HOR38" s="630"/>
      <c r="HOS38" s="630"/>
      <c r="HOT38" s="630"/>
      <c r="HOU38" s="630"/>
      <c r="HOV38" s="630"/>
      <c r="HOW38" s="630"/>
      <c r="HOX38" s="630"/>
      <c r="HOY38" s="630"/>
      <c r="HOZ38" s="630"/>
      <c r="HPA38" s="630"/>
      <c r="HPB38" s="630"/>
      <c r="HPC38" s="630"/>
      <c r="HPD38" s="630"/>
      <c r="HPE38" s="630"/>
      <c r="HPF38" s="630"/>
      <c r="HPG38" s="630"/>
      <c r="HPH38" s="630"/>
      <c r="HPI38" s="630"/>
      <c r="HPJ38" s="630"/>
      <c r="HPK38" s="630"/>
      <c r="HPL38" s="630"/>
      <c r="HPM38" s="630"/>
      <c r="HPN38" s="630"/>
      <c r="HPO38" s="630"/>
      <c r="HPP38" s="631"/>
      <c r="HPQ38" s="629"/>
      <c r="HPR38" s="630"/>
      <c r="HPS38" s="630"/>
      <c r="HPT38" s="630"/>
      <c r="HPU38" s="630"/>
      <c r="HPV38" s="630"/>
      <c r="HPW38" s="630"/>
      <c r="HPX38" s="630"/>
      <c r="HPY38" s="630"/>
      <c r="HPZ38" s="630"/>
      <c r="HQA38" s="630"/>
      <c r="HQB38" s="630"/>
      <c r="HQC38" s="630"/>
      <c r="HQD38" s="630"/>
      <c r="HQE38" s="630"/>
      <c r="HQF38" s="630"/>
      <c r="HQG38" s="630"/>
      <c r="HQH38" s="630"/>
      <c r="HQI38" s="630"/>
      <c r="HQJ38" s="630"/>
      <c r="HQK38" s="630"/>
      <c r="HQL38" s="630"/>
      <c r="HQM38" s="630"/>
      <c r="HQN38" s="630"/>
      <c r="HQO38" s="630"/>
      <c r="HQP38" s="631"/>
      <c r="HQQ38" s="629"/>
      <c r="HQR38" s="630"/>
      <c r="HQS38" s="630"/>
      <c r="HQT38" s="630"/>
      <c r="HQU38" s="630"/>
      <c r="HQV38" s="630"/>
      <c r="HQW38" s="630"/>
      <c r="HQX38" s="630"/>
      <c r="HQY38" s="630"/>
      <c r="HQZ38" s="630"/>
      <c r="HRA38" s="630"/>
      <c r="HRB38" s="630"/>
      <c r="HRC38" s="630"/>
      <c r="HRD38" s="630"/>
      <c r="HRE38" s="630"/>
      <c r="HRF38" s="630"/>
      <c r="HRG38" s="630"/>
      <c r="HRH38" s="630"/>
      <c r="HRI38" s="630"/>
      <c r="HRJ38" s="630"/>
      <c r="HRK38" s="630"/>
      <c r="HRL38" s="630"/>
      <c r="HRM38" s="630"/>
      <c r="HRN38" s="630"/>
      <c r="HRO38" s="630"/>
      <c r="HRP38" s="631"/>
      <c r="HRQ38" s="629"/>
      <c r="HRR38" s="630"/>
      <c r="HRS38" s="630"/>
      <c r="HRT38" s="630"/>
      <c r="HRU38" s="630"/>
      <c r="HRV38" s="630"/>
      <c r="HRW38" s="630"/>
      <c r="HRX38" s="630"/>
      <c r="HRY38" s="630"/>
      <c r="HRZ38" s="630"/>
      <c r="HSA38" s="630"/>
      <c r="HSB38" s="630"/>
      <c r="HSC38" s="630"/>
      <c r="HSD38" s="630"/>
      <c r="HSE38" s="630"/>
      <c r="HSF38" s="630"/>
      <c r="HSG38" s="630"/>
      <c r="HSH38" s="630"/>
      <c r="HSI38" s="630"/>
      <c r="HSJ38" s="630"/>
      <c r="HSK38" s="630"/>
      <c r="HSL38" s="630"/>
      <c r="HSM38" s="630"/>
      <c r="HSN38" s="630"/>
      <c r="HSO38" s="630"/>
      <c r="HSP38" s="631"/>
      <c r="HSQ38" s="629"/>
      <c r="HSR38" s="630"/>
      <c r="HSS38" s="630"/>
      <c r="HST38" s="630"/>
      <c r="HSU38" s="630"/>
      <c r="HSV38" s="630"/>
      <c r="HSW38" s="630"/>
      <c r="HSX38" s="630"/>
      <c r="HSY38" s="630"/>
      <c r="HSZ38" s="630"/>
      <c r="HTA38" s="630"/>
      <c r="HTB38" s="630"/>
      <c r="HTC38" s="630"/>
      <c r="HTD38" s="630"/>
      <c r="HTE38" s="630"/>
      <c r="HTF38" s="630"/>
      <c r="HTG38" s="630"/>
      <c r="HTH38" s="630"/>
      <c r="HTI38" s="630"/>
      <c r="HTJ38" s="630"/>
      <c r="HTK38" s="630"/>
      <c r="HTL38" s="630"/>
      <c r="HTM38" s="630"/>
      <c r="HTN38" s="630"/>
      <c r="HTO38" s="630"/>
      <c r="HTP38" s="631"/>
      <c r="HTQ38" s="629"/>
      <c r="HTR38" s="630"/>
      <c r="HTS38" s="630"/>
      <c r="HTT38" s="630"/>
      <c r="HTU38" s="630"/>
      <c r="HTV38" s="630"/>
      <c r="HTW38" s="630"/>
      <c r="HTX38" s="630"/>
      <c r="HTY38" s="630"/>
      <c r="HTZ38" s="630"/>
      <c r="HUA38" s="630"/>
      <c r="HUB38" s="630"/>
      <c r="HUC38" s="630"/>
      <c r="HUD38" s="630"/>
      <c r="HUE38" s="630"/>
      <c r="HUF38" s="630"/>
      <c r="HUG38" s="630"/>
      <c r="HUH38" s="630"/>
      <c r="HUI38" s="630"/>
      <c r="HUJ38" s="630"/>
      <c r="HUK38" s="630"/>
      <c r="HUL38" s="630"/>
      <c r="HUM38" s="630"/>
      <c r="HUN38" s="630"/>
      <c r="HUO38" s="630"/>
      <c r="HUP38" s="631"/>
      <c r="HUQ38" s="629"/>
      <c r="HUR38" s="630"/>
      <c r="HUS38" s="630"/>
      <c r="HUT38" s="630"/>
      <c r="HUU38" s="630"/>
      <c r="HUV38" s="630"/>
      <c r="HUW38" s="630"/>
      <c r="HUX38" s="630"/>
      <c r="HUY38" s="630"/>
      <c r="HUZ38" s="630"/>
      <c r="HVA38" s="630"/>
      <c r="HVB38" s="630"/>
      <c r="HVC38" s="630"/>
      <c r="HVD38" s="630"/>
      <c r="HVE38" s="630"/>
      <c r="HVF38" s="630"/>
      <c r="HVG38" s="630"/>
      <c r="HVH38" s="630"/>
      <c r="HVI38" s="630"/>
      <c r="HVJ38" s="630"/>
      <c r="HVK38" s="630"/>
      <c r="HVL38" s="630"/>
      <c r="HVM38" s="630"/>
      <c r="HVN38" s="630"/>
      <c r="HVO38" s="630"/>
      <c r="HVP38" s="631"/>
      <c r="HVQ38" s="629"/>
      <c r="HVR38" s="630"/>
      <c r="HVS38" s="630"/>
      <c r="HVT38" s="630"/>
      <c r="HVU38" s="630"/>
      <c r="HVV38" s="630"/>
      <c r="HVW38" s="630"/>
      <c r="HVX38" s="630"/>
      <c r="HVY38" s="630"/>
      <c r="HVZ38" s="630"/>
      <c r="HWA38" s="630"/>
      <c r="HWB38" s="630"/>
      <c r="HWC38" s="630"/>
      <c r="HWD38" s="630"/>
      <c r="HWE38" s="630"/>
      <c r="HWF38" s="630"/>
      <c r="HWG38" s="630"/>
      <c r="HWH38" s="630"/>
      <c r="HWI38" s="630"/>
      <c r="HWJ38" s="630"/>
      <c r="HWK38" s="630"/>
      <c r="HWL38" s="630"/>
      <c r="HWM38" s="630"/>
      <c r="HWN38" s="630"/>
      <c r="HWO38" s="630"/>
      <c r="HWP38" s="631"/>
      <c r="HWQ38" s="629"/>
      <c r="HWR38" s="630"/>
      <c r="HWS38" s="630"/>
      <c r="HWT38" s="630"/>
      <c r="HWU38" s="630"/>
      <c r="HWV38" s="630"/>
      <c r="HWW38" s="630"/>
      <c r="HWX38" s="630"/>
      <c r="HWY38" s="630"/>
      <c r="HWZ38" s="630"/>
      <c r="HXA38" s="630"/>
      <c r="HXB38" s="630"/>
      <c r="HXC38" s="630"/>
      <c r="HXD38" s="630"/>
      <c r="HXE38" s="630"/>
      <c r="HXF38" s="630"/>
      <c r="HXG38" s="630"/>
      <c r="HXH38" s="630"/>
      <c r="HXI38" s="630"/>
      <c r="HXJ38" s="630"/>
      <c r="HXK38" s="630"/>
      <c r="HXL38" s="630"/>
      <c r="HXM38" s="630"/>
      <c r="HXN38" s="630"/>
      <c r="HXO38" s="630"/>
      <c r="HXP38" s="631"/>
      <c r="HXQ38" s="629"/>
      <c r="HXR38" s="630"/>
      <c r="HXS38" s="630"/>
      <c r="HXT38" s="630"/>
      <c r="HXU38" s="630"/>
      <c r="HXV38" s="630"/>
      <c r="HXW38" s="630"/>
      <c r="HXX38" s="630"/>
      <c r="HXY38" s="630"/>
      <c r="HXZ38" s="630"/>
      <c r="HYA38" s="630"/>
      <c r="HYB38" s="630"/>
      <c r="HYC38" s="630"/>
      <c r="HYD38" s="630"/>
      <c r="HYE38" s="630"/>
      <c r="HYF38" s="630"/>
      <c r="HYG38" s="630"/>
      <c r="HYH38" s="630"/>
      <c r="HYI38" s="630"/>
      <c r="HYJ38" s="630"/>
      <c r="HYK38" s="630"/>
      <c r="HYL38" s="630"/>
      <c r="HYM38" s="630"/>
      <c r="HYN38" s="630"/>
      <c r="HYO38" s="630"/>
      <c r="HYP38" s="631"/>
      <c r="HYQ38" s="629"/>
      <c r="HYR38" s="630"/>
      <c r="HYS38" s="630"/>
      <c r="HYT38" s="630"/>
      <c r="HYU38" s="630"/>
      <c r="HYV38" s="630"/>
      <c r="HYW38" s="630"/>
      <c r="HYX38" s="630"/>
      <c r="HYY38" s="630"/>
      <c r="HYZ38" s="630"/>
      <c r="HZA38" s="630"/>
      <c r="HZB38" s="630"/>
      <c r="HZC38" s="630"/>
      <c r="HZD38" s="630"/>
      <c r="HZE38" s="630"/>
      <c r="HZF38" s="630"/>
      <c r="HZG38" s="630"/>
      <c r="HZH38" s="630"/>
      <c r="HZI38" s="630"/>
      <c r="HZJ38" s="630"/>
      <c r="HZK38" s="630"/>
      <c r="HZL38" s="630"/>
      <c r="HZM38" s="630"/>
      <c r="HZN38" s="630"/>
      <c r="HZO38" s="630"/>
      <c r="HZP38" s="631"/>
      <c r="HZQ38" s="629"/>
      <c r="HZR38" s="630"/>
      <c r="HZS38" s="630"/>
      <c r="HZT38" s="630"/>
      <c r="HZU38" s="630"/>
      <c r="HZV38" s="630"/>
      <c r="HZW38" s="630"/>
      <c r="HZX38" s="630"/>
      <c r="HZY38" s="630"/>
      <c r="HZZ38" s="630"/>
      <c r="IAA38" s="630"/>
      <c r="IAB38" s="630"/>
      <c r="IAC38" s="630"/>
      <c r="IAD38" s="630"/>
      <c r="IAE38" s="630"/>
      <c r="IAF38" s="630"/>
      <c r="IAG38" s="630"/>
      <c r="IAH38" s="630"/>
      <c r="IAI38" s="630"/>
      <c r="IAJ38" s="630"/>
      <c r="IAK38" s="630"/>
      <c r="IAL38" s="630"/>
      <c r="IAM38" s="630"/>
      <c r="IAN38" s="630"/>
      <c r="IAO38" s="630"/>
      <c r="IAP38" s="631"/>
      <c r="IAQ38" s="629"/>
      <c r="IAR38" s="630"/>
      <c r="IAS38" s="630"/>
      <c r="IAT38" s="630"/>
      <c r="IAU38" s="630"/>
      <c r="IAV38" s="630"/>
      <c r="IAW38" s="630"/>
      <c r="IAX38" s="630"/>
      <c r="IAY38" s="630"/>
      <c r="IAZ38" s="630"/>
      <c r="IBA38" s="630"/>
      <c r="IBB38" s="630"/>
      <c r="IBC38" s="630"/>
      <c r="IBD38" s="630"/>
      <c r="IBE38" s="630"/>
      <c r="IBF38" s="630"/>
      <c r="IBG38" s="630"/>
      <c r="IBH38" s="630"/>
      <c r="IBI38" s="630"/>
      <c r="IBJ38" s="630"/>
      <c r="IBK38" s="630"/>
      <c r="IBL38" s="630"/>
      <c r="IBM38" s="630"/>
      <c r="IBN38" s="630"/>
      <c r="IBO38" s="630"/>
      <c r="IBP38" s="631"/>
      <c r="IBQ38" s="629"/>
      <c r="IBR38" s="630"/>
      <c r="IBS38" s="630"/>
      <c r="IBT38" s="630"/>
      <c r="IBU38" s="630"/>
      <c r="IBV38" s="630"/>
      <c r="IBW38" s="630"/>
      <c r="IBX38" s="630"/>
      <c r="IBY38" s="630"/>
      <c r="IBZ38" s="630"/>
      <c r="ICA38" s="630"/>
      <c r="ICB38" s="630"/>
      <c r="ICC38" s="630"/>
      <c r="ICD38" s="630"/>
      <c r="ICE38" s="630"/>
      <c r="ICF38" s="630"/>
      <c r="ICG38" s="630"/>
      <c r="ICH38" s="630"/>
      <c r="ICI38" s="630"/>
      <c r="ICJ38" s="630"/>
      <c r="ICK38" s="630"/>
      <c r="ICL38" s="630"/>
      <c r="ICM38" s="630"/>
      <c r="ICN38" s="630"/>
      <c r="ICO38" s="630"/>
      <c r="ICP38" s="631"/>
      <c r="ICQ38" s="629"/>
      <c r="ICR38" s="630"/>
      <c r="ICS38" s="630"/>
      <c r="ICT38" s="630"/>
      <c r="ICU38" s="630"/>
      <c r="ICV38" s="630"/>
      <c r="ICW38" s="630"/>
      <c r="ICX38" s="630"/>
      <c r="ICY38" s="630"/>
      <c r="ICZ38" s="630"/>
      <c r="IDA38" s="630"/>
      <c r="IDB38" s="630"/>
      <c r="IDC38" s="630"/>
      <c r="IDD38" s="630"/>
      <c r="IDE38" s="630"/>
      <c r="IDF38" s="630"/>
      <c r="IDG38" s="630"/>
      <c r="IDH38" s="630"/>
      <c r="IDI38" s="630"/>
      <c r="IDJ38" s="630"/>
      <c r="IDK38" s="630"/>
      <c r="IDL38" s="630"/>
      <c r="IDM38" s="630"/>
      <c r="IDN38" s="630"/>
      <c r="IDO38" s="630"/>
      <c r="IDP38" s="631"/>
      <c r="IDQ38" s="629"/>
      <c r="IDR38" s="630"/>
      <c r="IDS38" s="630"/>
      <c r="IDT38" s="630"/>
      <c r="IDU38" s="630"/>
      <c r="IDV38" s="630"/>
      <c r="IDW38" s="630"/>
      <c r="IDX38" s="630"/>
      <c r="IDY38" s="630"/>
      <c r="IDZ38" s="630"/>
      <c r="IEA38" s="630"/>
      <c r="IEB38" s="630"/>
      <c r="IEC38" s="630"/>
      <c r="IED38" s="630"/>
      <c r="IEE38" s="630"/>
      <c r="IEF38" s="630"/>
      <c r="IEG38" s="630"/>
      <c r="IEH38" s="630"/>
      <c r="IEI38" s="630"/>
      <c r="IEJ38" s="630"/>
      <c r="IEK38" s="630"/>
      <c r="IEL38" s="630"/>
      <c r="IEM38" s="630"/>
      <c r="IEN38" s="630"/>
      <c r="IEO38" s="630"/>
      <c r="IEP38" s="631"/>
      <c r="IEQ38" s="629"/>
      <c r="IER38" s="630"/>
      <c r="IES38" s="630"/>
      <c r="IET38" s="630"/>
      <c r="IEU38" s="630"/>
      <c r="IEV38" s="630"/>
      <c r="IEW38" s="630"/>
      <c r="IEX38" s="630"/>
      <c r="IEY38" s="630"/>
      <c r="IEZ38" s="630"/>
      <c r="IFA38" s="630"/>
      <c r="IFB38" s="630"/>
      <c r="IFC38" s="630"/>
      <c r="IFD38" s="630"/>
      <c r="IFE38" s="630"/>
      <c r="IFF38" s="630"/>
      <c r="IFG38" s="630"/>
      <c r="IFH38" s="630"/>
      <c r="IFI38" s="630"/>
      <c r="IFJ38" s="630"/>
      <c r="IFK38" s="630"/>
      <c r="IFL38" s="630"/>
      <c r="IFM38" s="630"/>
      <c r="IFN38" s="630"/>
      <c r="IFO38" s="630"/>
      <c r="IFP38" s="631"/>
      <c r="IFQ38" s="629"/>
      <c r="IFR38" s="630"/>
      <c r="IFS38" s="630"/>
      <c r="IFT38" s="630"/>
      <c r="IFU38" s="630"/>
      <c r="IFV38" s="630"/>
      <c r="IFW38" s="630"/>
      <c r="IFX38" s="630"/>
      <c r="IFY38" s="630"/>
      <c r="IFZ38" s="630"/>
      <c r="IGA38" s="630"/>
      <c r="IGB38" s="630"/>
      <c r="IGC38" s="630"/>
      <c r="IGD38" s="630"/>
      <c r="IGE38" s="630"/>
      <c r="IGF38" s="630"/>
      <c r="IGG38" s="630"/>
      <c r="IGH38" s="630"/>
      <c r="IGI38" s="630"/>
      <c r="IGJ38" s="630"/>
      <c r="IGK38" s="630"/>
      <c r="IGL38" s="630"/>
      <c r="IGM38" s="630"/>
      <c r="IGN38" s="630"/>
      <c r="IGO38" s="630"/>
      <c r="IGP38" s="631"/>
      <c r="IGQ38" s="629"/>
      <c r="IGR38" s="630"/>
      <c r="IGS38" s="630"/>
      <c r="IGT38" s="630"/>
      <c r="IGU38" s="630"/>
      <c r="IGV38" s="630"/>
      <c r="IGW38" s="630"/>
      <c r="IGX38" s="630"/>
      <c r="IGY38" s="630"/>
      <c r="IGZ38" s="630"/>
      <c r="IHA38" s="630"/>
      <c r="IHB38" s="630"/>
      <c r="IHC38" s="630"/>
      <c r="IHD38" s="630"/>
      <c r="IHE38" s="630"/>
      <c r="IHF38" s="630"/>
      <c r="IHG38" s="630"/>
      <c r="IHH38" s="630"/>
      <c r="IHI38" s="630"/>
      <c r="IHJ38" s="630"/>
      <c r="IHK38" s="630"/>
      <c r="IHL38" s="630"/>
      <c r="IHM38" s="630"/>
      <c r="IHN38" s="630"/>
      <c r="IHO38" s="630"/>
      <c r="IHP38" s="631"/>
      <c r="IHQ38" s="629"/>
      <c r="IHR38" s="630"/>
      <c r="IHS38" s="630"/>
      <c r="IHT38" s="630"/>
      <c r="IHU38" s="630"/>
      <c r="IHV38" s="630"/>
      <c r="IHW38" s="630"/>
      <c r="IHX38" s="630"/>
      <c r="IHY38" s="630"/>
      <c r="IHZ38" s="630"/>
      <c r="IIA38" s="630"/>
      <c r="IIB38" s="630"/>
      <c r="IIC38" s="630"/>
      <c r="IID38" s="630"/>
      <c r="IIE38" s="630"/>
      <c r="IIF38" s="630"/>
      <c r="IIG38" s="630"/>
      <c r="IIH38" s="630"/>
      <c r="III38" s="630"/>
      <c r="IIJ38" s="630"/>
      <c r="IIK38" s="630"/>
      <c r="IIL38" s="630"/>
      <c r="IIM38" s="630"/>
      <c r="IIN38" s="630"/>
      <c r="IIO38" s="630"/>
      <c r="IIP38" s="631"/>
      <c r="IIQ38" s="629"/>
      <c r="IIR38" s="630"/>
      <c r="IIS38" s="630"/>
      <c r="IIT38" s="630"/>
      <c r="IIU38" s="630"/>
      <c r="IIV38" s="630"/>
      <c r="IIW38" s="630"/>
      <c r="IIX38" s="630"/>
      <c r="IIY38" s="630"/>
      <c r="IIZ38" s="630"/>
      <c r="IJA38" s="630"/>
      <c r="IJB38" s="630"/>
      <c r="IJC38" s="630"/>
      <c r="IJD38" s="630"/>
      <c r="IJE38" s="630"/>
      <c r="IJF38" s="630"/>
      <c r="IJG38" s="630"/>
      <c r="IJH38" s="630"/>
      <c r="IJI38" s="630"/>
      <c r="IJJ38" s="630"/>
      <c r="IJK38" s="630"/>
      <c r="IJL38" s="630"/>
      <c r="IJM38" s="630"/>
      <c r="IJN38" s="630"/>
      <c r="IJO38" s="630"/>
      <c r="IJP38" s="631"/>
      <c r="IJQ38" s="629"/>
      <c r="IJR38" s="630"/>
      <c r="IJS38" s="630"/>
      <c r="IJT38" s="630"/>
      <c r="IJU38" s="630"/>
      <c r="IJV38" s="630"/>
      <c r="IJW38" s="630"/>
      <c r="IJX38" s="630"/>
      <c r="IJY38" s="630"/>
      <c r="IJZ38" s="630"/>
      <c r="IKA38" s="630"/>
      <c r="IKB38" s="630"/>
      <c r="IKC38" s="630"/>
      <c r="IKD38" s="630"/>
      <c r="IKE38" s="630"/>
      <c r="IKF38" s="630"/>
      <c r="IKG38" s="630"/>
      <c r="IKH38" s="630"/>
      <c r="IKI38" s="630"/>
      <c r="IKJ38" s="630"/>
      <c r="IKK38" s="630"/>
      <c r="IKL38" s="630"/>
      <c r="IKM38" s="630"/>
      <c r="IKN38" s="630"/>
      <c r="IKO38" s="630"/>
      <c r="IKP38" s="631"/>
      <c r="IKQ38" s="629"/>
      <c r="IKR38" s="630"/>
      <c r="IKS38" s="630"/>
      <c r="IKT38" s="630"/>
      <c r="IKU38" s="630"/>
      <c r="IKV38" s="630"/>
      <c r="IKW38" s="630"/>
      <c r="IKX38" s="630"/>
      <c r="IKY38" s="630"/>
      <c r="IKZ38" s="630"/>
      <c r="ILA38" s="630"/>
      <c r="ILB38" s="630"/>
      <c r="ILC38" s="630"/>
      <c r="ILD38" s="630"/>
      <c r="ILE38" s="630"/>
      <c r="ILF38" s="630"/>
      <c r="ILG38" s="630"/>
      <c r="ILH38" s="630"/>
      <c r="ILI38" s="630"/>
      <c r="ILJ38" s="630"/>
      <c r="ILK38" s="630"/>
      <c r="ILL38" s="630"/>
      <c r="ILM38" s="630"/>
      <c r="ILN38" s="630"/>
      <c r="ILO38" s="630"/>
      <c r="ILP38" s="631"/>
      <c r="ILQ38" s="629"/>
      <c r="ILR38" s="630"/>
      <c r="ILS38" s="630"/>
      <c r="ILT38" s="630"/>
      <c r="ILU38" s="630"/>
      <c r="ILV38" s="630"/>
      <c r="ILW38" s="630"/>
      <c r="ILX38" s="630"/>
      <c r="ILY38" s="630"/>
      <c r="ILZ38" s="630"/>
      <c r="IMA38" s="630"/>
      <c r="IMB38" s="630"/>
      <c r="IMC38" s="630"/>
      <c r="IMD38" s="630"/>
      <c r="IME38" s="630"/>
      <c r="IMF38" s="630"/>
      <c r="IMG38" s="630"/>
      <c r="IMH38" s="630"/>
      <c r="IMI38" s="630"/>
      <c r="IMJ38" s="630"/>
      <c r="IMK38" s="630"/>
      <c r="IML38" s="630"/>
      <c r="IMM38" s="630"/>
      <c r="IMN38" s="630"/>
      <c r="IMO38" s="630"/>
      <c r="IMP38" s="631"/>
      <c r="IMQ38" s="629"/>
      <c r="IMR38" s="630"/>
      <c r="IMS38" s="630"/>
      <c r="IMT38" s="630"/>
      <c r="IMU38" s="630"/>
      <c r="IMV38" s="630"/>
      <c r="IMW38" s="630"/>
      <c r="IMX38" s="630"/>
      <c r="IMY38" s="630"/>
      <c r="IMZ38" s="630"/>
      <c r="INA38" s="630"/>
      <c r="INB38" s="630"/>
      <c r="INC38" s="630"/>
      <c r="IND38" s="630"/>
      <c r="INE38" s="630"/>
      <c r="INF38" s="630"/>
      <c r="ING38" s="630"/>
      <c r="INH38" s="630"/>
      <c r="INI38" s="630"/>
      <c r="INJ38" s="630"/>
      <c r="INK38" s="630"/>
      <c r="INL38" s="630"/>
      <c r="INM38" s="630"/>
      <c r="INN38" s="630"/>
      <c r="INO38" s="630"/>
      <c r="INP38" s="631"/>
      <c r="INQ38" s="629"/>
      <c r="INR38" s="630"/>
      <c r="INS38" s="630"/>
      <c r="INT38" s="630"/>
      <c r="INU38" s="630"/>
      <c r="INV38" s="630"/>
      <c r="INW38" s="630"/>
      <c r="INX38" s="630"/>
      <c r="INY38" s="630"/>
      <c r="INZ38" s="630"/>
      <c r="IOA38" s="630"/>
      <c r="IOB38" s="630"/>
      <c r="IOC38" s="630"/>
      <c r="IOD38" s="630"/>
      <c r="IOE38" s="630"/>
      <c r="IOF38" s="630"/>
      <c r="IOG38" s="630"/>
      <c r="IOH38" s="630"/>
      <c r="IOI38" s="630"/>
      <c r="IOJ38" s="630"/>
      <c r="IOK38" s="630"/>
      <c r="IOL38" s="630"/>
      <c r="IOM38" s="630"/>
      <c r="ION38" s="630"/>
      <c r="IOO38" s="630"/>
      <c r="IOP38" s="631"/>
      <c r="IOQ38" s="629"/>
      <c r="IOR38" s="630"/>
      <c r="IOS38" s="630"/>
      <c r="IOT38" s="630"/>
      <c r="IOU38" s="630"/>
      <c r="IOV38" s="630"/>
      <c r="IOW38" s="630"/>
      <c r="IOX38" s="630"/>
      <c r="IOY38" s="630"/>
      <c r="IOZ38" s="630"/>
      <c r="IPA38" s="630"/>
      <c r="IPB38" s="630"/>
      <c r="IPC38" s="630"/>
      <c r="IPD38" s="630"/>
      <c r="IPE38" s="630"/>
      <c r="IPF38" s="630"/>
      <c r="IPG38" s="630"/>
      <c r="IPH38" s="630"/>
      <c r="IPI38" s="630"/>
      <c r="IPJ38" s="630"/>
      <c r="IPK38" s="630"/>
      <c r="IPL38" s="630"/>
      <c r="IPM38" s="630"/>
      <c r="IPN38" s="630"/>
      <c r="IPO38" s="630"/>
      <c r="IPP38" s="631"/>
      <c r="IPQ38" s="629"/>
      <c r="IPR38" s="630"/>
      <c r="IPS38" s="630"/>
      <c r="IPT38" s="630"/>
      <c r="IPU38" s="630"/>
      <c r="IPV38" s="630"/>
      <c r="IPW38" s="630"/>
      <c r="IPX38" s="630"/>
      <c r="IPY38" s="630"/>
      <c r="IPZ38" s="630"/>
      <c r="IQA38" s="630"/>
      <c r="IQB38" s="630"/>
      <c r="IQC38" s="630"/>
      <c r="IQD38" s="630"/>
      <c r="IQE38" s="630"/>
      <c r="IQF38" s="630"/>
      <c r="IQG38" s="630"/>
      <c r="IQH38" s="630"/>
      <c r="IQI38" s="630"/>
      <c r="IQJ38" s="630"/>
      <c r="IQK38" s="630"/>
      <c r="IQL38" s="630"/>
      <c r="IQM38" s="630"/>
      <c r="IQN38" s="630"/>
      <c r="IQO38" s="630"/>
      <c r="IQP38" s="631"/>
      <c r="IQQ38" s="629"/>
      <c r="IQR38" s="630"/>
      <c r="IQS38" s="630"/>
      <c r="IQT38" s="630"/>
      <c r="IQU38" s="630"/>
      <c r="IQV38" s="630"/>
      <c r="IQW38" s="630"/>
      <c r="IQX38" s="630"/>
      <c r="IQY38" s="630"/>
      <c r="IQZ38" s="630"/>
      <c r="IRA38" s="630"/>
      <c r="IRB38" s="630"/>
      <c r="IRC38" s="630"/>
      <c r="IRD38" s="630"/>
      <c r="IRE38" s="630"/>
      <c r="IRF38" s="630"/>
      <c r="IRG38" s="630"/>
      <c r="IRH38" s="630"/>
      <c r="IRI38" s="630"/>
      <c r="IRJ38" s="630"/>
      <c r="IRK38" s="630"/>
      <c r="IRL38" s="630"/>
      <c r="IRM38" s="630"/>
      <c r="IRN38" s="630"/>
      <c r="IRO38" s="630"/>
      <c r="IRP38" s="631"/>
      <c r="IRQ38" s="629"/>
      <c r="IRR38" s="630"/>
      <c r="IRS38" s="630"/>
      <c r="IRT38" s="630"/>
      <c r="IRU38" s="630"/>
      <c r="IRV38" s="630"/>
      <c r="IRW38" s="630"/>
      <c r="IRX38" s="630"/>
      <c r="IRY38" s="630"/>
      <c r="IRZ38" s="630"/>
      <c r="ISA38" s="630"/>
      <c r="ISB38" s="630"/>
      <c r="ISC38" s="630"/>
      <c r="ISD38" s="630"/>
      <c r="ISE38" s="630"/>
      <c r="ISF38" s="630"/>
      <c r="ISG38" s="630"/>
      <c r="ISH38" s="630"/>
      <c r="ISI38" s="630"/>
      <c r="ISJ38" s="630"/>
      <c r="ISK38" s="630"/>
      <c r="ISL38" s="630"/>
      <c r="ISM38" s="630"/>
      <c r="ISN38" s="630"/>
      <c r="ISO38" s="630"/>
      <c r="ISP38" s="631"/>
      <c r="ISQ38" s="629"/>
      <c r="ISR38" s="630"/>
      <c r="ISS38" s="630"/>
      <c r="IST38" s="630"/>
      <c r="ISU38" s="630"/>
      <c r="ISV38" s="630"/>
      <c r="ISW38" s="630"/>
      <c r="ISX38" s="630"/>
      <c r="ISY38" s="630"/>
      <c r="ISZ38" s="630"/>
      <c r="ITA38" s="630"/>
      <c r="ITB38" s="630"/>
      <c r="ITC38" s="630"/>
      <c r="ITD38" s="630"/>
      <c r="ITE38" s="630"/>
      <c r="ITF38" s="630"/>
      <c r="ITG38" s="630"/>
      <c r="ITH38" s="630"/>
      <c r="ITI38" s="630"/>
      <c r="ITJ38" s="630"/>
      <c r="ITK38" s="630"/>
      <c r="ITL38" s="630"/>
      <c r="ITM38" s="630"/>
      <c r="ITN38" s="630"/>
      <c r="ITO38" s="630"/>
      <c r="ITP38" s="631"/>
      <c r="ITQ38" s="629"/>
      <c r="ITR38" s="630"/>
      <c r="ITS38" s="630"/>
      <c r="ITT38" s="630"/>
      <c r="ITU38" s="630"/>
      <c r="ITV38" s="630"/>
      <c r="ITW38" s="630"/>
      <c r="ITX38" s="630"/>
      <c r="ITY38" s="630"/>
      <c r="ITZ38" s="630"/>
      <c r="IUA38" s="630"/>
      <c r="IUB38" s="630"/>
      <c r="IUC38" s="630"/>
      <c r="IUD38" s="630"/>
      <c r="IUE38" s="630"/>
      <c r="IUF38" s="630"/>
      <c r="IUG38" s="630"/>
      <c r="IUH38" s="630"/>
      <c r="IUI38" s="630"/>
      <c r="IUJ38" s="630"/>
      <c r="IUK38" s="630"/>
      <c r="IUL38" s="630"/>
      <c r="IUM38" s="630"/>
      <c r="IUN38" s="630"/>
      <c r="IUO38" s="630"/>
      <c r="IUP38" s="631"/>
      <c r="IUQ38" s="629"/>
      <c r="IUR38" s="630"/>
      <c r="IUS38" s="630"/>
      <c r="IUT38" s="630"/>
      <c r="IUU38" s="630"/>
      <c r="IUV38" s="630"/>
      <c r="IUW38" s="630"/>
      <c r="IUX38" s="630"/>
      <c r="IUY38" s="630"/>
      <c r="IUZ38" s="630"/>
      <c r="IVA38" s="630"/>
      <c r="IVB38" s="630"/>
      <c r="IVC38" s="630"/>
      <c r="IVD38" s="630"/>
      <c r="IVE38" s="630"/>
      <c r="IVF38" s="630"/>
      <c r="IVG38" s="630"/>
      <c r="IVH38" s="630"/>
      <c r="IVI38" s="630"/>
      <c r="IVJ38" s="630"/>
      <c r="IVK38" s="630"/>
      <c r="IVL38" s="630"/>
      <c r="IVM38" s="630"/>
      <c r="IVN38" s="630"/>
      <c r="IVO38" s="630"/>
      <c r="IVP38" s="631"/>
      <c r="IVQ38" s="629"/>
      <c r="IVR38" s="630"/>
      <c r="IVS38" s="630"/>
      <c r="IVT38" s="630"/>
      <c r="IVU38" s="630"/>
      <c r="IVV38" s="630"/>
      <c r="IVW38" s="630"/>
      <c r="IVX38" s="630"/>
      <c r="IVY38" s="630"/>
      <c r="IVZ38" s="630"/>
      <c r="IWA38" s="630"/>
      <c r="IWB38" s="630"/>
      <c r="IWC38" s="630"/>
      <c r="IWD38" s="630"/>
      <c r="IWE38" s="630"/>
      <c r="IWF38" s="630"/>
      <c r="IWG38" s="630"/>
      <c r="IWH38" s="630"/>
      <c r="IWI38" s="630"/>
      <c r="IWJ38" s="630"/>
      <c r="IWK38" s="630"/>
      <c r="IWL38" s="630"/>
      <c r="IWM38" s="630"/>
      <c r="IWN38" s="630"/>
      <c r="IWO38" s="630"/>
      <c r="IWP38" s="631"/>
      <c r="IWQ38" s="629"/>
      <c r="IWR38" s="630"/>
      <c r="IWS38" s="630"/>
      <c r="IWT38" s="630"/>
      <c r="IWU38" s="630"/>
      <c r="IWV38" s="630"/>
      <c r="IWW38" s="630"/>
      <c r="IWX38" s="630"/>
      <c r="IWY38" s="630"/>
      <c r="IWZ38" s="630"/>
      <c r="IXA38" s="630"/>
      <c r="IXB38" s="630"/>
      <c r="IXC38" s="630"/>
      <c r="IXD38" s="630"/>
      <c r="IXE38" s="630"/>
      <c r="IXF38" s="630"/>
      <c r="IXG38" s="630"/>
      <c r="IXH38" s="630"/>
      <c r="IXI38" s="630"/>
      <c r="IXJ38" s="630"/>
      <c r="IXK38" s="630"/>
      <c r="IXL38" s="630"/>
      <c r="IXM38" s="630"/>
      <c r="IXN38" s="630"/>
      <c r="IXO38" s="630"/>
      <c r="IXP38" s="631"/>
      <c r="IXQ38" s="629"/>
      <c r="IXR38" s="630"/>
      <c r="IXS38" s="630"/>
      <c r="IXT38" s="630"/>
      <c r="IXU38" s="630"/>
      <c r="IXV38" s="630"/>
      <c r="IXW38" s="630"/>
      <c r="IXX38" s="630"/>
      <c r="IXY38" s="630"/>
      <c r="IXZ38" s="630"/>
      <c r="IYA38" s="630"/>
      <c r="IYB38" s="630"/>
      <c r="IYC38" s="630"/>
      <c r="IYD38" s="630"/>
      <c r="IYE38" s="630"/>
      <c r="IYF38" s="630"/>
      <c r="IYG38" s="630"/>
      <c r="IYH38" s="630"/>
      <c r="IYI38" s="630"/>
      <c r="IYJ38" s="630"/>
      <c r="IYK38" s="630"/>
      <c r="IYL38" s="630"/>
      <c r="IYM38" s="630"/>
      <c r="IYN38" s="630"/>
      <c r="IYO38" s="630"/>
      <c r="IYP38" s="631"/>
      <c r="IYQ38" s="629"/>
      <c r="IYR38" s="630"/>
      <c r="IYS38" s="630"/>
      <c r="IYT38" s="630"/>
      <c r="IYU38" s="630"/>
      <c r="IYV38" s="630"/>
      <c r="IYW38" s="630"/>
      <c r="IYX38" s="630"/>
      <c r="IYY38" s="630"/>
      <c r="IYZ38" s="630"/>
      <c r="IZA38" s="630"/>
      <c r="IZB38" s="630"/>
      <c r="IZC38" s="630"/>
      <c r="IZD38" s="630"/>
      <c r="IZE38" s="630"/>
      <c r="IZF38" s="630"/>
      <c r="IZG38" s="630"/>
      <c r="IZH38" s="630"/>
      <c r="IZI38" s="630"/>
      <c r="IZJ38" s="630"/>
      <c r="IZK38" s="630"/>
      <c r="IZL38" s="630"/>
      <c r="IZM38" s="630"/>
      <c r="IZN38" s="630"/>
      <c r="IZO38" s="630"/>
      <c r="IZP38" s="631"/>
      <c r="IZQ38" s="629"/>
      <c r="IZR38" s="630"/>
      <c r="IZS38" s="630"/>
      <c r="IZT38" s="630"/>
      <c r="IZU38" s="630"/>
      <c r="IZV38" s="630"/>
      <c r="IZW38" s="630"/>
      <c r="IZX38" s="630"/>
      <c r="IZY38" s="630"/>
      <c r="IZZ38" s="630"/>
      <c r="JAA38" s="630"/>
      <c r="JAB38" s="630"/>
      <c r="JAC38" s="630"/>
      <c r="JAD38" s="630"/>
      <c r="JAE38" s="630"/>
      <c r="JAF38" s="630"/>
      <c r="JAG38" s="630"/>
      <c r="JAH38" s="630"/>
      <c r="JAI38" s="630"/>
      <c r="JAJ38" s="630"/>
      <c r="JAK38" s="630"/>
      <c r="JAL38" s="630"/>
      <c r="JAM38" s="630"/>
      <c r="JAN38" s="630"/>
      <c r="JAO38" s="630"/>
      <c r="JAP38" s="631"/>
      <c r="JAQ38" s="629"/>
      <c r="JAR38" s="630"/>
      <c r="JAS38" s="630"/>
      <c r="JAT38" s="630"/>
      <c r="JAU38" s="630"/>
      <c r="JAV38" s="630"/>
      <c r="JAW38" s="630"/>
      <c r="JAX38" s="630"/>
      <c r="JAY38" s="630"/>
      <c r="JAZ38" s="630"/>
      <c r="JBA38" s="630"/>
      <c r="JBB38" s="630"/>
      <c r="JBC38" s="630"/>
      <c r="JBD38" s="630"/>
      <c r="JBE38" s="630"/>
      <c r="JBF38" s="630"/>
      <c r="JBG38" s="630"/>
      <c r="JBH38" s="630"/>
      <c r="JBI38" s="630"/>
      <c r="JBJ38" s="630"/>
      <c r="JBK38" s="630"/>
      <c r="JBL38" s="630"/>
      <c r="JBM38" s="630"/>
      <c r="JBN38" s="630"/>
      <c r="JBO38" s="630"/>
      <c r="JBP38" s="631"/>
      <c r="JBQ38" s="629"/>
      <c r="JBR38" s="630"/>
      <c r="JBS38" s="630"/>
      <c r="JBT38" s="630"/>
      <c r="JBU38" s="630"/>
      <c r="JBV38" s="630"/>
      <c r="JBW38" s="630"/>
      <c r="JBX38" s="630"/>
      <c r="JBY38" s="630"/>
      <c r="JBZ38" s="630"/>
      <c r="JCA38" s="630"/>
      <c r="JCB38" s="630"/>
      <c r="JCC38" s="630"/>
      <c r="JCD38" s="630"/>
      <c r="JCE38" s="630"/>
      <c r="JCF38" s="630"/>
      <c r="JCG38" s="630"/>
      <c r="JCH38" s="630"/>
      <c r="JCI38" s="630"/>
      <c r="JCJ38" s="630"/>
      <c r="JCK38" s="630"/>
      <c r="JCL38" s="630"/>
      <c r="JCM38" s="630"/>
      <c r="JCN38" s="630"/>
      <c r="JCO38" s="630"/>
      <c r="JCP38" s="631"/>
      <c r="JCQ38" s="629"/>
      <c r="JCR38" s="630"/>
      <c r="JCS38" s="630"/>
      <c r="JCT38" s="630"/>
      <c r="JCU38" s="630"/>
      <c r="JCV38" s="630"/>
      <c r="JCW38" s="630"/>
      <c r="JCX38" s="630"/>
      <c r="JCY38" s="630"/>
      <c r="JCZ38" s="630"/>
      <c r="JDA38" s="630"/>
      <c r="JDB38" s="630"/>
      <c r="JDC38" s="630"/>
      <c r="JDD38" s="630"/>
      <c r="JDE38" s="630"/>
      <c r="JDF38" s="630"/>
      <c r="JDG38" s="630"/>
      <c r="JDH38" s="630"/>
      <c r="JDI38" s="630"/>
      <c r="JDJ38" s="630"/>
      <c r="JDK38" s="630"/>
      <c r="JDL38" s="630"/>
      <c r="JDM38" s="630"/>
      <c r="JDN38" s="630"/>
      <c r="JDO38" s="630"/>
      <c r="JDP38" s="631"/>
      <c r="JDQ38" s="629"/>
      <c r="JDR38" s="630"/>
      <c r="JDS38" s="630"/>
      <c r="JDT38" s="630"/>
      <c r="JDU38" s="630"/>
      <c r="JDV38" s="630"/>
      <c r="JDW38" s="630"/>
      <c r="JDX38" s="630"/>
      <c r="JDY38" s="630"/>
      <c r="JDZ38" s="630"/>
      <c r="JEA38" s="630"/>
      <c r="JEB38" s="630"/>
      <c r="JEC38" s="630"/>
      <c r="JED38" s="630"/>
      <c r="JEE38" s="630"/>
      <c r="JEF38" s="630"/>
      <c r="JEG38" s="630"/>
      <c r="JEH38" s="630"/>
      <c r="JEI38" s="630"/>
      <c r="JEJ38" s="630"/>
      <c r="JEK38" s="630"/>
      <c r="JEL38" s="630"/>
      <c r="JEM38" s="630"/>
      <c r="JEN38" s="630"/>
      <c r="JEO38" s="630"/>
      <c r="JEP38" s="631"/>
      <c r="JEQ38" s="629"/>
      <c r="JER38" s="630"/>
      <c r="JES38" s="630"/>
      <c r="JET38" s="630"/>
      <c r="JEU38" s="630"/>
      <c r="JEV38" s="630"/>
      <c r="JEW38" s="630"/>
      <c r="JEX38" s="630"/>
      <c r="JEY38" s="630"/>
      <c r="JEZ38" s="630"/>
      <c r="JFA38" s="630"/>
      <c r="JFB38" s="630"/>
      <c r="JFC38" s="630"/>
      <c r="JFD38" s="630"/>
      <c r="JFE38" s="630"/>
      <c r="JFF38" s="630"/>
      <c r="JFG38" s="630"/>
      <c r="JFH38" s="630"/>
      <c r="JFI38" s="630"/>
      <c r="JFJ38" s="630"/>
      <c r="JFK38" s="630"/>
      <c r="JFL38" s="630"/>
      <c r="JFM38" s="630"/>
      <c r="JFN38" s="630"/>
      <c r="JFO38" s="630"/>
      <c r="JFP38" s="631"/>
      <c r="JFQ38" s="629"/>
      <c r="JFR38" s="630"/>
      <c r="JFS38" s="630"/>
      <c r="JFT38" s="630"/>
      <c r="JFU38" s="630"/>
      <c r="JFV38" s="630"/>
      <c r="JFW38" s="630"/>
      <c r="JFX38" s="630"/>
      <c r="JFY38" s="630"/>
      <c r="JFZ38" s="630"/>
      <c r="JGA38" s="630"/>
      <c r="JGB38" s="630"/>
      <c r="JGC38" s="630"/>
      <c r="JGD38" s="630"/>
      <c r="JGE38" s="630"/>
      <c r="JGF38" s="630"/>
      <c r="JGG38" s="630"/>
      <c r="JGH38" s="630"/>
      <c r="JGI38" s="630"/>
      <c r="JGJ38" s="630"/>
      <c r="JGK38" s="630"/>
      <c r="JGL38" s="630"/>
      <c r="JGM38" s="630"/>
      <c r="JGN38" s="630"/>
      <c r="JGO38" s="630"/>
      <c r="JGP38" s="631"/>
      <c r="JGQ38" s="629"/>
      <c r="JGR38" s="630"/>
      <c r="JGS38" s="630"/>
      <c r="JGT38" s="630"/>
      <c r="JGU38" s="630"/>
      <c r="JGV38" s="630"/>
      <c r="JGW38" s="630"/>
      <c r="JGX38" s="630"/>
      <c r="JGY38" s="630"/>
      <c r="JGZ38" s="630"/>
      <c r="JHA38" s="630"/>
      <c r="JHB38" s="630"/>
      <c r="JHC38" s="630"/>
      <c r="JHD38" s="630"/>
      <c r="JHE38" s="630"/>
      <c r="JHF38" s="630"/>
      <c r="JHG38" s="630"/>
      <c r="JHH38" s="630"/>
      <c r="JHI38" s="630"/>
      <c r="JHJ38" s="630"/>
      <c r="JHK38" s="630"/>
      <c r="JHL38" s="630"/>
      <c r="JHM38" s="630"/>
      <c r="JHN38" s="630"/>
      <c r="JHO38" s="630"/>
      <c r="JHP38" s="631"/>
      <c r="JHQ38" s="629"/>
      <c r="JHR38" s="630"/>
      <c r="JHS38" s="630"/>
      <c r="JHT38" s="630"/>
      <c r="JHU38" s="630"/>
      <c r="JHV38" s="630"/>
      <c r="JHW38" s="630"/>
      <c r="JHX38" s="630"/>
      <c r="JHY38" s="630"/>
      <c r="JHZ38" s="630"/>
      <c r="JIA38" s="630"/>
      <c r="JIB38" s="630"/>
      <c r="JIC38" s="630"/>
      <c r="JID38" s="630"/>
      <c r="JIE38" s="630"/>
      <c r="JIF38" s="630"/>
      <c r="JIG38" s="630"/>
      <c r="JIH38" s="630"/>
      <c r="JII38" s="630"/>
      <c r="JIJ38" s="630"/>
      <c r="JIK38" s="630"/>
      <c r="JIL38" s="630"/>
      <c r="JIM38" s="630"/>
      <c r="JIN38" s="630"/>
      <c r="JIO38" s="630"/>
      <c r="JIP38" s="631"/>
      <c r="JIQ38" s="629"/>
      <c r="JIR38" s="630"/>
      <c r="JIS38" s="630"/>
      <c r="JIT38" s="630"/>
      <c r="JIU38" s="630"/>
      <c r="JIV38" s="630"/>
      <c r="JIW38" s="630"/>
      <c r="JIX38" s="630"/>
      <c r="JIY38" s="630"/>
      <c r="JIZ38" s="630"/>
      <c r="JJA38" s="630"/>
      <c r="JJB38" s="630"/>
      <c r="JJC38" s="630"/>
      <c r="JJD38" s="630"/>
      <c r="JJE38" s="630"/>
      <c r="JJF38" s="630"/>
      <c r="JJG38" s="630"/>
      <c r="JJH38" s="630"/>
      <c r="JJI38" s="630"/>
      <c r="JJJ38" s="630"/>
      <c r="JJK38" s="630"/>
      <c r="JJL38" s="630"/>
      <c r="JJM38" s="630"/>
      <c r="JJN38" s="630"/>
      <c r="JJO38" s="630"/>
      <c r="JJP38" s="631"/>
      <c r="JJQ38" s="629"/>
      <c r="JJR38" s="630"/>
      <c r="JJS38" s="630"/>
      <c r="JJT38" s="630"/>
      <c r="JJU38" s="630"/>
      <c r="JJV38" s="630"/>
      <c r="JJW38" s="630"/>
      <c r="JJX38" s="630"/>
      <c r="JJY38" s="630"/>
      <c r="JJZ38" s="630"/>
      <c r="JKA38" s="630"/>
      <c r="JKB38" s="630"/>
      <c r="JKC38" s="630"/>
      <c r="JKD38" s="630"/>
      <c r="JKE38" s="630"/>
      <c r="JKF38" s="630"/>
      <c r="JKG38" s="630"/>
      <c r="JKH38" s="630"/>
      <c r="JKI38" s="630"/>
      <c r="JKJ38" s="630"/>
      <c r="JKK38" s="630"/>
      <c r="JKL38" s="630"/>
      <c r="JKM38" s="630"/>
      <c r="JKN38" s="630"/>
      <c r="JKO38" s="630"/>
      <c r="JKP38" s="631"/>
      <c r="JKQ38" s="629"/>
      <c r="JKR38" s="630"/>
      <c r="JKS38" s="630"/>
      <c r="JKT38" s="630"/>
      <c r="JKU38" s="630"/>
      <c r="JKV38" s="630"/>
      <c r="JKW38" s="630"/>
      <c r="JKX38" s="630"/>
      <c r="JKY38" s="630"/>
      <c r="JKZ38" s="630"/>
      <c r="JLA38" s="630"/>
      <c r="JLB38" s="630"/>
      <c r="JLC38" s="630"/>
      <c r="JLD38" s="630"/>
      <c r="JLE38" s="630"/>
      <c r="JLF38" s="630"/>
      <c r="JLG38" s="630"/>
      <c r="JLH38" s="630"/>
      <c r="JLI38" s="630"/>
      <c r="JLJ38" s="630"/>
      <c r="JLK38" s="630"/>
      <c r="JLL38" s="630"/>
      <c r="JLM38" s="630"/>
      <c r="JLN38" s="630"/>
      <c r="JLO38" s="630"/>
      <c r="JLP38" s="631"/>
      <c r="JLQ38" s="629"/>
      <c r="JLR38" s="630"/>
      <c r="JLS38" s="630"/>
      <c r="JLT38" s="630"/>
      <c r="JLU38" s="630"/>
      <c r="JLV38" s="630"/>
      <c r="JLW38" s="630"/>
      <c r="JLX38" s="630"/>
      <c r="JLY38" s="630"/>
      <c r="JLZ38" s="630"/>
      <c r="JMA38" s="630"/>
      <c r="JMB38" s="630"/>
      <c r="JMC38" s="630"/>
      <c r="JMD38" s="630"/>
      <c r="JME38" s="630"/>
      <c r="JMF38" s="630"/>
      <c r="JMG38" s="630"/>
      <c r="JMH38" s="630"/>
      <c r="JMI38" s="630"/>
      <c r="JMJ38" s="630"/>
      <c r="JMK38" s="630"/>
      <c r="JML38" s="630"/>
      <c r="JMM38" s="630"/>
      <c r="JMN38" s="630"/>
      <c r="JMO38" s="630"/>
      <c r="JMP38" s="631"/>
      <c r="JMQ38" s="629"/>
      <c r="JMR38" s="630"/>
      <c r="JMS38" s="630"/>
      <c r="JMT38" s="630"/>
      <c r="JMU38" s="630"/>
      <c r="JMV38" s="630"/>
      <c r="JMW38" s="630"/>
      <c r="JMX38" s="630"/>
      <c r="JMY38" s="630"/>
      <c r="JMZ38" s="630"/>
      <c r="JNA38" s="630"/>
      <c r="JNB38" s="630"/>
      <c r="JNC38" s="630"/>
      <c r="JND38" s="630"/>
      <c r="JNE38" s="630"/>
      <c r="JNF38" s="630"/>
      <c r="JNG38" s="630"/>
      <c r="JNH38" s="630"/>
      <c r="JNI38" s="630"/>
      <c r="JNJ38" s="630"/>
      <c r="JNK38" s="630"/>
      <c r="JNL38" s="630"/>
      <c r="JNM38" s="630"/>
      <c r="JNN38" s="630"/>
      <c r="JNO38" s="630"/>
      <c r="JNP38" s="631"/>
      <c r="JNQ38" s="629"/>
      <c r="JNR38" s="630"/>
      <c r="JNS38" s="630"/>
      <c r="JNT38" s="630"/>
      <c r="JNU38" s="630"/>
      <c r="JNV38" s="630"/>
      <c r="JNW38" s="630"/>
      <c r="JNX38" s="630"/>
      <c r="JNY38" s="630"/>
      <c r="JNZ38" s="630"/>
      <c r="JOA38" s="630"/>
      <c r="JOB38" s="630"/>
      <c r="JOC38" s="630"/>
      <c r="JOD38" s="630"/>
      <c r="JOE38" s="630"/>
      <c r="JOF38" s="630"/>
      <c r="JOG38" s="630"/>
      <c r="JOH38" s="630"/>
      <c r="JOI38" s="630"/>
      <c r="JOJ38" s="630"/>
      <c r="JOK38" s="630"/>
      <c r="JOL38" s="630"/>
      <c r="JOM38" s="630"/>
      <c r="JON38" s="630"/>
      <c r="JOO38" s="630"/>
      <c r="JOP38" s="631"/>
      <c r="JOQ38" s="629"/>
      <c r="JOR38" s="630"/>
      <c r="JOS38" s="630"/>
      <c r="JOT38" s="630"/>
      <c r="JOU38" s="630"/>
      <c r="JOV38" s="630"/>
      <c r="JOW38" s="630"/>
      <c r="JOX38" s="630"/>
      <c r="JOY38" s="630"/>
      <c r="JOZ38" s="630"/>
      <c r="JPA38" s="630"/>
      <c r="JPB38" s="630"/>
      <c r="JPC38" s="630"/>
      <c r="JPD38" s="630"/>
      <c r="JPE38" s="630"/>
      <c r="JPF38" s="630"/>
      <c r="JPG38" s="630"/>
      <c r="JPH38" s="630"/>
      <c r="JPI38" s="630"/>
      <c r="JPJ38" s="630"/>
      <c r="JPK38" s="630"/>
      <c r="JPL38" s="630"/>
      <c r="JPM38" s="630"/>
      <c r="JPN38" s="630"/>
      <c r="JPO38" s="630"/>
      <c r="JPP38" s="631"/>
      <c r="JPQ38" s="629"/>
      <c r="JPR38" s="630"/>
      <c r="JPS38" s="630"/>
      <c r="JPT38" s="630"/>
      <c r="JPU38" s="630"/>
      <c r="JPV38" s="630"/>
      <c r="JPW38" s="630"/>
      <c r="JPX38" s="630"/>
      <c r="JPY38" s="630"/>
      <c r="JPZ38" s="630"/>
      <c r="JQA38" s="630"/>
      <c r="JQB38" s="630"/>
      <c r="JQC38" s="630"/>
      <c r="JQD38" s="630"/>
      <c r="JQE38" s="630"/>
      <c r="JQF38" s="630"/>
      <c r="JQG38" s="630"/>
      <c r="JQH38" s="630"/>
      <c r="JQI38" s="630"/>
      <c r="JQJ38" s="630"/>
      <c r="JQK38" s="630"/>
      <c r="JQL38" s="630"/>
      <c r="JQM38" s="630"/>
      <c r="JQN38" s="630"/>
      <c r="JQO38" s="630"/>
      <c r="JQP38" s="631"/>
      <c r="JQQ38" s="629"/>
      <c r="JQR38" s="630"/>
      <c r="JQS38" s="630"/>
      <c r="JQT38" s="630"/>
      <c r="JQU38" s="630"/>
      <c r="JQV38" s="630"/>
      <c r="JQW38" s="630"/>
      <c r="JQX38" s="630"/>
      <c r="JQY38" s="630"/>
      <c r="JQZ38" s="630"/>
      <c r="JRA38" s="630"/>
      <c r="JRB38" s="630"/>
      <c r="JRC38" s="630"/>
      <c r="JRD38" s="630"/>
      <c r="JRE38" s="630"/>
      <c r="JRF38" s="630"/>
      <c r="JRG38" s="630"/>
      <c r="JRH38" s="630"/>
      <c r="JRI38" s="630"/>
      <c r="JRJ38" s="630"/>
      <c r="JRK38" s="630"/>
      <c r="JRL38" s="630"/>
      <c r="JRM38" s="630"/>
      <c r="JRN38" s="630"/>
      <c r="JRO38" s="630"/>
      <c r="JRP38" s="631"/>
      <c r="JRQ38" s="629"/>
      <c r="JRR38" s="630"/>
      <c r="JRS38" s="630"/>
      <c r="JRT38" s="630"/>
      <c r="JRU38" s="630"/>
      <c r="JRV38" s="630"/>
      <c r="JRW38" s="630"/>
      <c r="JRX38" s="630"/>
      <c r="JRY38" s="630"/>
      <c r="JRZ38" s="630"/>
      <c r="JSA38" s="630"/>
      <c r="JSB38" s="630"/>
      <c r="JSC38" s="630"/>
      <c r="JSD38" s="630"/>
      <c r="JSE38" s="630"/>
      <c r="JSF38" s="630"/>
      <c r="JSG38" s="630"/>
      <c r="JSH38" s="630"/>
      <c r="JSI38" s="630"/>
      <c r="JSJ38" s="630"/>
      <c r="JSK38" s="630"/>
      <c r="JSL38" s="630"/>
      <c r="JSM38" s="630"/>
      <c r="JSN38" s="630"/>
      <c r="JSO38" s="630"/>
      <c r="JSP38" s="631"/>
      <c r="JSQ38" s="629"/>
      <c r="JSR38" s="630"/>
      <c r="JSS38" s="630"/>
      <c r="JST38" s="630"/>
      <c r="JSU38" s="630"/>
      <c r="JSV38" s="630"/>
      <c r="JSW38" s="630"/>
      <c r="JSX38" s="630"/>
      <c r="JSY38" s="630"/>
      <c r="JSZ38" s="630"/>
      <c r="JTA38" s="630"/>
      <c r="JTB38" s="630"/>
      <c r="JTC38" s="630"/>
      <c r="JTD38" s="630"/>
      <c r="JTE38" s="630"/>
      <c r="JTF38" s="630"/>
      <c r="JTG38" s="630"/>
      <c r="JTH38" s="630"/>
      <c r="JTI38" s="630"/>
      <c r="JTJ38" s="630"/>
      <c r="JTK38" s="630"/>
      <c r="JTL38" s="630"/>
      <c r="JTM38" s="630"/>
      <c r="JTN38" s="630"/>
      <c r="JTO38" s="630"/>
      <c r="JTP38" s="631"/>
      <c r="JTQ38" s="629"/>
      <c r="JTR38" s="630"/>
      <c r="JTS38" s="630"/>
      <c r="JTT38" s="630"/>
      <c r="JTU38" s="630"/>
      <c r="JTV38" s="630"/>
      <c r="JTW38" s="630"/>
      <c r="JTX38" s="630"/>
      <c r="JTY38" s="630"/>
      <c r="JTZ38" s="630"/>
      <c r="JUA38" s="630"/>
      <c r="JUB38" s="630"/>
      <c r="JUC38" s="630"/>
      <c r="JUD38" s="630"/>
      <c r="JUE38" s="630"/>
      <c r="JUF38" s="630"/>
      <c r="JUG38" s="630"/>
      <c r="JUH38" s="630"/>
      <c r="JUI38" s="630"/>
      <c r="JUJ38" s="630"/>
      <c r="JUK38" s="630"/>
      <c r="JUL38" s="630"/>
      <c r="JUM38" s="630"/>
      <c r="JUN38" s="630"/>
      <c r="JUO38" s="630"/>
      <c r="JUP38" s="631"/>
      <c r="JUQ38" s="629"/>
      <c r="JUR38" s="630"/>
      <c r="JUS38" s="630"/>
      <c r="JUT38" s="630"/>
      <c r="JUU38" s="630"/>
      <c r="JUV38" s="630"/>
      <c r="JUW38" s="630"/>
      <c r="JUX38" s="630"/>
      <c r="JUY38" s="630"/>
      <c r="JUZ38" s="630"/>
      <c r="JVA38" s="630"/>
      <c r="JVB38" s="630"/>
      <c r="JVC38" s="630"/>
      <c r="JVD38" s="630"/>
      <c r="JVE38" s="630"/>
      <c r="JVF38" s="630"/>
      <c r="JVG38" s="630"/>
      <c r="JVH38" s="630"/>
      <c r="JVI38" s="630"/>
      <c r="JVJ38" s="630"/>
      <c r="JVK38" s="630"/>
      <c r="JVL38" s="630"/>
      <c r="JVM38" s="630"/>
      <c r="JVN38" s="630"/>
      <c r="JVO38" s="630"/>
      <c r="JVP38" s="631"/>
      <c r="JVQ38" s="629"/>
      <c r="JVR38" s="630"/>
      <c r="JVS38" s="630"/>
      <c r="JVT38" s="630"/>
      <c r="JVU38" s="630"/>
      <c r="JVV38" s="630"/>
      <c r="JVW38" s="630"/>
      <c r="JVX38" s="630"/>
      <c r="JVY38" s="630"/>
      <c r="JVZ38" s="630"/>
      <c r="JWA38" s="630"/>
      <c r="JWB38" s="630"/>
      <c r="JWC38" s="630"/>
      <c r="JWD38" s="630"/>
      <c r="JWE38" s="630"/>
      <c r="JWF38" s="630"/>
      <c r="JWG38" s="630"/>
      <c r="JWH38" s="630"/>
      <c r="JWI38" s="630"/>
      <c r="JWJ38" s="630"/>
      <c r="JWK38" s="630"/>
      <c r="JWL38" s="630"/>
      <c r="JWM38" s="630"/>
      <c r="JWN38" s="630"/>
      <c r="JWO38" s="630"/>
      <c r="JWP38" s="631"/>
      <c r="JWQ38" s="629"/>
      <c r="JWR38" s="630"/>
      <c r="JWS38" s="630"/>
      <c r="JWT38" s="630"/>
      <c r="JWU38" s="630"/>
      <c r="JWV38" s="630"/>
      <c r="JWW38" s="630"/>
      <c r="JWX38" s="630"/>
      <c r="JWY38" s="630"/>
      <c r="JWZ38" s="630"/>
      <c r="JXA38" s="630"/>
      <c r="JXB38" s="630"/>
      <c r="JXC38" s="630"/>
      <c r="JXD38" s="630"/>
      <c r="JXE38" s="630"/>
      <c r="JXF38" s="630"/>
      <c r="JXG38" s="630"/>
      <c r="JXH38" s="630"/>
      <c r="JXI38" s="630"/>
      <c r="JXJ38" s="630"/>
      <c r="JXK38" s="630"/>
      <c r="JXL38" s="630"/>
      <c r="JXM38" s="630"/>
      <c r="JXN38" s="630"/>
      <c r="JXO38" s="630"/>
      <c r="JXP38" s="631"/>
      <c r="JXQ38" s="629"/>
      <c r="JXR38" s="630"/>
      <c r="JXS38" s="630"/>
      <c r="JXT38" s="630"/>
      <c r="JXU38" s="630"/>
      <c r="JXV38" s="630"/>
      <c r="JXW38" s="630"/>
      <c r="JXX38" s="630"/>
      <c r="JXY38" s="630"/>
      <c r="JXZ38" s="630"/>
      <c r="JYA38" s="630"/>
      <c r="JYB38" s="630"/>
      <c r="JYC38" s="630"/>
      <c r="JYD38" s="630"/>
      <c r="JYE38" s="630"/>
      <c r="JYF38" s="630"/>
      <c r="JYG38" s="630"/>
      <c r="JYH38" s="630"/>
      <c r="JYI38" s="630"/>
      <c r="JYJ38" s="630"/>
      <c r="JYK38" s="630"/>
      <c r="JYL38" s="630"/>
      <c r="JYM38" s="630"/>
      <c r="JYN38" s="630"/>
      <c r="JYO38" s="630"/>
      <c r="JYP38" s="631"/>
      <c r="JYQ38" s="629"/>
      <c r="JYR38" s="630"/>
      <c r="JYS38" s="630"/>
      <c r="JYT38" s="630"/>
      <c r="JYU38" s="630"/>
      <c r="JYV38" s="630"/>
      <c r="JYW38" s="630"/>
      <c r="JYX38" s="630"/>
      <c r="JYY38" s="630"/>
      <c r="JYZ38" s="630"/>
      <c r="JZA38" s="630"/>
      <c r="JZB38" s="630"/>
      <c r="JZC38" s="630"/>
      <c r="JZD38" s="630"/>
      <c r="JZE38" s="630"/>
      <c r="JZF38" s="630"/>
      <c r="JZG38" s="630"/>
      <c r="JZH38" s="630"/>
      <c r="JZI38" s="630"/>
      <c r="JZJ38" s="630"/>
      <c r="JZK38" s="630"/>
      <c r="JZL38" s="630"/>
      <c r="JZM38" s="630"/>
      <c r="JZN38" s="630"/>
      <c r="JZO38" s="630"/>
      <c r="JZP38" s="631"/>
      <c r="JZQ38" s="629"/>
      <c r="JZR38" s="630"/>
      <c r="JZS38" s="630"/>
      <c r="JZT38" s="630"/>
      <c r="JZU38" s="630"/>
      <c r="JZV38" s="630"/>
      <c r="JZW38" s="630"/>
      <c r="JZX38" s="630"/>
      <c r="JZY38" s="630"/>
      <c r="JZZ38" s="630"/>
      <c r="KAA38" s="630"/>
      <c r="KAB38" s="630"/>
      <c r="KAC38" s="630"/>
      <c r="KAD38" s="630"/>
      <c r="KAE38" s="630"/>
      <c r="KAF38" s="630"/>
      <c r="KAG38" s="630"/>
      <c r="KAH38" s="630"/>
      <c r="KAI38" s="630"/>
      <c r="KAJ38" s="630"/>
      <c r="KAK38" s="630"/>
      <c r="KAL38" s="630"/>
      <c r="KAM38" s="630"/>
      <c r="KAN38" s="630"/>
      <c r="KAO38" s="630"/>
      <c r="KAP38" s="631"/>
      <c r="KAQ38" s="629"/>
      <c r="KAR38" s="630"/>
      <c r="KAS38" s="630"/>
      <c r="KAT38" s="630"/>
      <c r="KAU38" s="630"/>
      <c r="KAV38" s="630"/>
      <c r="KAW38" s="630"/>
      <c r="KAX38" s="630"/>
      <c r="KAY38" s="630"/>
      <c r="KAZ38" s="630"/>
      <c r="KBA38" s="630"/>
      <c r="KBB38" s="630"/>
      <c r="KBC38" s="630"/>
      <c r="KBD38" s="630"/>
      <c r="KBE38" s="630"/>
      <c r="KBF38" s="630"/>
      <c r="KBG38" s="630"/>
      <c r="KBH38" s="630"/>
      <c r="KBI38" s="630"/>
      <c r="KBJ38" s="630"/>
      <c r="KBK38" s="630"/>
      <c r="KBL38" s="630"/>
      <c r="KBM38" s="630"/>
      <c r="KBN38" s="630"/>
      <c r="KBO38" s="630"/>
      <c r="KBP38" s="631"/>
      <c r="KBQ38" s="629"/>
      <c r="KBR38" s="630"/>
      <c r="KBS38" s="630"/>
      <c r="KBT38" s="630"/>
      <c r="KBU38" s="630"/>
      <c r="KBV38" s="630"/>
      <c r="KBW38" s="630"/>
      <c r="KBX38" s="630"/>
      <c r="KBY38" s="630"/>
      <c r="KBZ38" s="630"/>
      <c r="KCA38" s="630"/>
      <c r="KCB38" s="630"/>
      <c r="KCC38" s="630"/>
      <c r="KCD38" s="630"/>
      <c r="KCE38" s="630"/>
      <c r="KCF38" s="630"/>
      <c r="KCG38" s="630"/>
      <c r="KCH38" s="630"/>
      <c r="KCI38" s="630"/>
      <c r="KCJ38" s="630"/>
      <c r="KCK38" s="630"/>
      <c r="KCL38" s="630"/>
      <c r="KCM38" s="630"/>
      <c r="KCN38" s="630"/>
      <c r="KCO38" s="630"/>
      <c r="KCP38" s="631"/>
      <c r="KCQ38" s="629"/>
      <c r="KCR38" s="630"/>
      <c r="KCS38" s="630"/>
      <c r="KCT38" s="630"/>
      <c r="KCU38" s="630"/>
      <c r="KCV38" s="630"/>
      <c r="KCW38" s="630"/>
      <c r="KCX38" s="630"/>
      <c r="KCY38" s="630"/>
      <c r="KCZ38" s="630"/>
      <c r="KDA38" s="630"/>
      <c r="KDB38" s="630"/>
      <c r="KDC38" s="630"/>
      <c r="KDD38" s="630"/>
      <c r="KDE38" s="630"/>
      <c r="KDF38" s="630"/>
      <c r="KDG38" s="630"/>
      <c r="KDH38" s="630"/>
      <c r="KDI38" s="630"/>
      <c r="KDJ38" s="630"/>
      <c r="KDK38" s="630"/>
      <c r="KDL38" s="630"/>
      <c r="KDM38" s="630"/>
      <c r="KDN38" s="630"/>
      <c r="KDO38" s="630"/>
      <c r="KDP38" s="631"/>
      <c r="KDQ38" s="629"/>
      <c r="KDR38" s="630"/>
      <c r="KDS38" s="630"/>
      <c r="KDT38" s="630"/>
      <c r="KDU38" s="630"/>
      <c r="KDV38" s="630"/>
      <c r="KDW38" s="630"/>
      <c r="KDX38" s="630"/>
      <c r="KDY38" s="630"/>
      <c r="KDZ38" s="630"/>
      <c r="KEA38" s="630"/>
      <c r="KEB38" s="630"/>
      <c r="KEC38" s="630"/>
      <c r="KED38" s="630"/>
      <c r="KEE38" s="630"/>
      <c r="KEF38" s="630"/>
      <c r="KEG38" s="630"/>
      <c r="KEH38" s="630"/>
      <c r="KEI38" s="630"/>
      <c r="KEJ38" s="630"/>
      <c r="KEK38" s="630"/>
      <c r="KEL38" s="630"/>
      <c r="KEM38" s="630"/>
      <c r="KEN38" s="630"/>
      <c r="KEO38" s="630"/>
      <c r="KEP38" s="631"/>
      <c r="KEQ38" s="629"/>
      <c r="KER38" s="630"/>
      <c r="KES38" s="630"/>
      <c r="KET38" s="630"/>
      <c r="KEU38" s="630"/>
      <c r="KEV38" s="630"/>
      <c r="KEW38" s="630"/>
      <c r="KEX38" s="630"/>
      <c r="KEY38" s="630"/>
      <c r="KEZ38" s="630"/>
      <c r="KFA38" s="630"/>
      <c r="KFB38" s="630"/>
      <c r="KFC38" s="630"/>
      <c r="KFD38" s="630"/>
      <c r="KFE38" s="630"/>
      <c r="KFF38" s="630"/>
      <c r="KFG38" s="630"/>
      <c r="KFH38" s="630"/>
      <c r="KFI38" s="630"/>
      <c r="KFJ38" s="630"/>
      <c r="KFK38" s="630"/>
      <c r="KFL38" s="630"/>
      <c r="KFM38" s="630"/>
      <c r="KFN38" s="630"/>
      <c r="KFO38" s="630"/>
      <c r="KFP38" s="631"/>
      <c r="KFQ38" s="629"/>
      <c r="KFR38" s="630"/>
      <c r="KFS38" s="630"/>
      <c r="KFT38" s="630"/>
      <c r="KFU38" s="630"/>
      <c r="KFV38" s="630"/>
      <c r="KFW38" s="630"/>
      <c r="KFX38" s="630"/>
      <c r="KFY38" s="630"/>
      <c r="KFZ38" s="630"/>
      <c r="KGA38" s="630"/>
      <c r="KGB38" s="630"/>
      <c r="KGC38" s="630"/>
      <c r="KGD38" s="630"/>
      <c r="KGE38" s="630"/>
      <c r="KGF38" s="630"/>
      <c r="KGG38" s="630"/>
      <c r="KGH38" s="630"/>
      <c r="KGI38" s="630"/>
      <c r="KGJ38" s="630"/>
      <c r="KGK38" s="630"/>
      <c r="KGL38" s="630"/>
      <c r="KGM38" s="630"/>
      <c r="KGN38" s="630"/>
      <c r="KGO38" s="630"/>
      <c r="KGP38" s="631"/>
      <c r="KGQ38" s="629"/>
      <c r="KGR38" s="630"/>
      <c r="KGS38" s="630"/>
      <c r="KGT38" s="630"/>
      <c r="KGU38" s="630"/>
      <c r="KGV38" s="630"/>
      <c r="KGW38" s="630"/>
      <c r="KGX38" s="630"/>
      <c r="KGY38" s="630"/>
      <c r="KGZ38" s="630"/>
      <c r="KHA38" s="630"/>
      <c r="KHB38" s="630"/>
      <c r="KHC38" s="630"/>
      <c r="KHD38" s="630"/>
      <c r="KHE38" s="630"/>
      <c r="KHF38" s="630"/>
      <c r="KHG38" s="630"/>
      <c r="KHH38" s="630"/>
      <c r="KHI38" s="630"/>
      <c r="KHJ38" s="630"/>
      <c r="KHK38" s="630"/>
      <c r="KHL38" s="630"/>
      <c r="KHM38" s="630"/>
      <c r="KHN38" s="630"/>
      <c r="KHO38" s="630"/>
      <c r="KHP38" s="631"/>
      <c r="KHQ38" s="629"/>
      <c r="KHR38" s="630"/>
      <c r="KHS38" s="630"/>
      <c r="KHT38" s="630"/>
      <c r="KHU38" s="630"/>
      <c r="KHV38" s="630"/>
      <c r="KHW38" s="630"/>
      <c r="KHX38" s="630"/>
      <c r="KHY38" s="630"/>
      <c r="KHZ38" s="630"/>
      <c r="KIA38" s="630"/>
      <c r="KIB38" s="630"/>
      <c r="KIC38" s="630"/>
      <c r="KID38" s="630"/>
      <c r="KIE38" s="630"/>
      <c r="KIF38" s="630"/>
      <c r="KIG38" s="630"/>
      <c r="KIH38" s="630"/>
      <c r="KII38" s="630"/>
      <c r="KIJ38" s="630"/>
      <c r="KIK38" s="630"/>
      <c r="KIL38" s="630"/>
      <c r="KIM38" s="630"/>
      <c r="KIN38" s="630"/>
      <c r="KIO38" s="630"/>
      <c r="KIP38" s="631"/>
      <c r="KIQ38" s="629"/>
      <c r="KIR38" s="630"/>
      <c r="KIS38" s="630"/>
      <c r="KIT38" s="630"/>
      <c r="KIU38" s="630"/>
      <c r="KIV38" s="630"/>
      <c r="KIW38" s="630"/>
      <c r="KIX38" s="630"/>
      <c r="KIY38" s="630"/>
      <c r="KIZ38" s="630"/>
      <c r="KJA38" s="630"/>
      <c r="KJB38" s="630"/>
      <c r="KJC38" s="630"/>
      <c r="KJD38" s="630"/>
      <c r="KJE38" s="630"/>
      <c r="KJF38" s="630"/>
      <c r="KJG38" s="630"/>
      <c r="KJH38" s="630"/>
      <c r="KJI38" s="630"/>
      <c r="KJJ38" s="630"/>
      <c r="KJK38" s="630"/>
      <c r="KJL38" s="630"/>
      <c r="KJM38" s="630"/>
      <c r="KJN38" s="630"/>
      <c r="KJO38" s="630"/>
      <c r="KJP38" s="631"/>
      <c r="KJQ38" s="629"/>
      <c r="KJR38" s="630"/>
      <c r="KJS38" s="630"/>
      <c r="KJT38" s="630"/>
      <c r="KJU38" s="630"/>
      <c r="KJV38" s="630"/>
      <c r="KJW38" s="630"/>
      <c r="KJX38" s="630"/>
      <c r="KJY38" s="630"/>
      <c r="KJZ38" s="630"/>
      <c r="KKA38" s="630"/>
      <c r="KKB38" s="630"/>
      <c r="KKC38" s="630"/>
      <c r="KKD38" s="630"/>
      <c r="KKE38" s="630"/>
      <c r="KKF38" s="630"/>
      <c r="KKG38" s="630"/>
      <c r="KKH38" s="630"/>
      <c r="KKI38" s="630"/>
      <c r="KKJ38" s="630"/>
      <c r="KKK38" s="630"/>
      <c r="KKL38" s="630"/>
      <c r="KKM38" s="630"/>
      <c r="KKN38" s="630"/>
      <c r="KKO38" s="630"/>
      <c r="KKP38" s="631"/>
      <c r="KKQ38" s="629"/>
      <c r="KKR38" s="630"/>
      <c r="KKS38" s="630"/>
      <c r="KKT38" s="630"/>
      <c r="KKU38" s="630"/>
      <c r="KKV38" s="630"/>
      <c r="KKW38" s="630"/>
      <c r="KKX38" s="630"/>
      <c r="KKY38" s="630"/>
      <c r="KKZ38" s="630"/>
      <c r="KLA38" s="630"/>
      <c r="KLB38" s="630"/>
      <c r="KLC38" s="630"/>
      <c r="KLD38" s="630"/>
      <c r="KLE38" s="630"/>
      <c r="KLF38" s="630"/>
      <c r="KLG38" s="630"/>
      <c r="KLH38" s="630"/>
      <c r="KLI38" s="630"/>
      <c r="KLJ38" s="630"/>
      <c r="KLK38" s="630"/>
      <c r="KLL38" s="630"/>
      <c r="KLM38" s="630"/>
      <c r="KLN38" s="630"/>
      <c r="KLO38" s="630"/>
      <c r="KLP38" s="631"/>
      <c r="KLQ38" s="629"/>
      <c r="KLR38" s="630"/>
      <c r="KLS38" s="630"/>
      <c r="KLT38" s="630"/>
      <c r="KLU38" s="630"/>
      <c r="KLV38" s="630"/>
      <c r="KLW38" s="630"/>
      <c r="KLX38" s="630"/>
      <c r="KLY38" s="630"/>
      <c r="KLZ38" s="630"/>
      <c r="KMA38" s="630"/>
      <c r="KMB38" s="630"/>
      <c r="KMC38" s="630"/>
      <c r="KMD38" s="630"/>
      <c r="KME38" s="630"/>
      <c r="KMF38" s="630"/>
      <c r="KMG38" s="630"/>
      <c r="KMH38" s="630"/>
      <c r="KMI38" s="630"/>
      <c r="KMJ38" s="630"/>
      <c r="KMK38" s="630"/>
      <c r="KML38" s="630"/>
      <c r="KMM38" s="630"/>
      <c r="KMN38" s="630"/>
      <c r="KMO38" s="630"/>
      <c r="KMP38" s="631"/>
      <c r="KMQ38" s="629"/>
      <c r="KMR38" s="630"/>
      <c r="KMS38" s="630"/>
      <c r="KMT38" s="630"/>
      <c r="KMU38" s="630"/>
      <c r="KMV38" s="630"/>
      <c r="KMW38" s="630"/>
      <c r="KMX38" s="630"/>
      <c r="KMY38" s="630"/>
      <c r="KMZ38" s="630"/>
      <c r="KNA38" s="630"/>
      <c r="KNB38" s="630"/>
      <c r="KNC38" s="630"/>
      <c r="KND38" s="630"/>
      <c r="KNE38" s="630"/>
      <c r="KNF38" s="630"/>
      <c r="KNG38" s="630"/>
      <c r="KNH38" s="630"/>
      <c r="KNI38" s="630"/>
      <c r="KNJ38" s="630"/>
      <c r="KNK38" s="630"/>
      <c r="KNL38" s="630"/>
      <c r="KNM38" s="630"/>
      <c r="KNN38" s="630"/>
      <c r="KNO38" s="630"/>
      <c r="KNP38" s="631"/>
      <c r="KNQ38" s="629"/>
      <c r="KNR38" s="630"/>
      <c r="KNS38" s="630"/>
      <c r="KNT38" s="630"/>
      <c r="KNU38" s="630"/>
      <c r="KNV38" s="630"/>
      <c r="KNW38" s="630"/>
      <c r="KNX38" s="630"/>
      <c r="KNY38" s="630"/>
      <c r="KNZ38" s="630"/>
      <c r="KOA38" s="630"/>
      <c r="KOB38" s="630"/>
      <c r="KOC38" s="630"/>
      <c r="KOD38" s="630"/>
      <c r="KOE38" s="630"/>
      <c r="KOF38" s="630"/>
      <c r="KOG38" s="630"/>
      <c r="KOH38" s="630"/>
      <c r="KOI38" s="630"/>
      <c r="KOJ38" s="630"/>
      <c r="KOK38" s="630"/>
      <c r="KOL38" s="630"/>
      <c r="KOM38" s="630"/>
      <c r="KON38" s="630"/>
      <c r="KOO38" s="630"/>
      <c r="KOP38" s="631"/>
      <c r="KOQ38" s="629"/>
      <c r="KOR38" s="630"/>
      <c r="KOS38" s="630"/>
      <c r="KOT38" s="630"/>
      <c r="KOU38" s="630"/>
      <c r="KOV38" s="630"/>
      <c r="KOW38" s="630"/>
      <c r="KOX38" s="630"/>
      <c r="KOY38" s="630"/>
      <c r="KOZ38" s="630"/>
      <c r="KPA38" s="630"/>
      <c r="KPB38" s="630"/>
      <c r="KPC38" s="630"/>
      <c r="KPD38" s="630"/>
      <c r="KPE38" s="630"/>
      <c r="KPF38" s="630"/>
      <c r="KPG38" s="630"/>
      <c r="KPH38" s="630"/>
      <c r="KPI38" s="630"/>
      <c r="KPJ38" s="630"/>
      <c r="KPK38" s="630"/>
      <c r="KPL38" s="630"/>
      <c r="KPM38" s="630"/>
      <c r="KPN38" s="630"/>
      <c r="KPO38" s="630"/>
      <c r="KPP38" s="631"/>
      <c r="KPQ38" s="629"/>
      <c r="KPR38" s="630"/>
      <c r="KPS38" s="630"/>
      <c r="KPT38" s="630"/>
      <c r="KPU38" s="630"/>
      <c r="KPV38" s="630"/>
      <c r="KPW38" s="630"/>
      <c r="KPX38" s="630"/>
      <c r="KPY38" s="630"/>
      <c r="KPZ38" s="630"/>
      <c r="KQA38" s="630"/>
      <c r="KQB38" s="630"/>
      <c r="KQC38" s="630"/>
      <c r="KQD38" s="630"/>
      <c r="KQE38" s="630"/>
      <c r="KQF38" s="630"/>
      <c r="KQG38" s="630"/>
      <c r="KQH38" s="630"/>
      <c r="KQI38" s="630"/>
      <c r="KQJ38" s="630"/>
      <c r="KQK38" s="630"/>
      <c r="KQL38" s="630"/>
      <c r="KQM38" s="630"/>
      <c r="KQN38" s="630"/>
      <c r="KQO38" s="630"/>
      <c r="KQP38" s="631"/>
      <c r="KQQ38" s="629"/>
      <c r="KQR38" s="630"/>
      <c r="KQS38" s="630"/>
      <c r="KQT38" s="630"/>
      <c r="KQU38" s="630"/>
      <c r="KQV38" s="630"/>
      <c r="KQW38" s="630"/>
      <c r="KQX38" s="630"/>
      <c r="KQY38" s="630"/>
      <c r="KQZ38" s="630"/>
      <c r="KRA38" s="630"/>
      <c r="KRB38" s="630"/>
      <c r="KRC38" s="630"/>
      <c r="KRD38" s="630"/>
      <c r="KRE38" s="630"/>
      <c r="KRF38" s="630"/>
      <c r="KRG38" s="630"/>
      <c r="KRH38" s="630"/>
      <c r="KRI38" s="630"/>
      <c r="KRJ38" s="630"/>
      <c r="KRK38" s="630"/>
      <c r="KRL38" s="630"/>
      <c r="KRM38" s="630"/>
      <c r="KRN38" s="630"/>
      <c r="KRO38" s="630"/>
      <c r="KRP38" s="631"/>
      <c r="KRQ38" s="629"/>
      <c r="KRR38" s="630"/>
      <c r="KRS38" s="630"/>
      <c r="KRT38" s="630"/>
      <c r="KRU38" s="630"/>
      <c r="KRV38" s="630"/>
      <c r="KRW38" s="630"/>
      <c r="KRX38" s="630"/>
      <c r="KRY38" s="630"/>
      <c r="KRZ38" s="630"/>
      <c r="KSA38" s="630"/>
      <c r="KSB38" s="630"/>
      <c r="KSC38" s="630"/>
      <c r="KSD38" s="630"/>
      <c r="KSE38" s="630"/>
      <c r="KSF38" s="630"/>
      <c r="KSG38" s="630"/>
      <c r="KSH38" s="630"/>
      <c r="KSI38" s="630"/>
      <c r="KSJ38" s="630"/>
      <c r="KSK38" s="630"/>
      <c r="KSL38" s="630"/>
      <c r="KSM38" s="630"/>
      <c r="KSN38" s="630"/>
      <c r="KSO38" s="630"/>
      <c r="KSP38" s="631"/>
      <c r="KSQ38" s="629"/>
      <c r="KSR38" s="630"/>
      <c r="KSS38" s="630"/>
      <c r="KST38" s="630"/>
      <c r="KSU38" s="630"/>
      <c r="KSV38" s="630"/>
      <c r="KSW38" s="630"/>
      <c r="KSX38" s="630"/>
      <c r="KSY38" s="630"/>
      <c r="KSZ38" s="630"/>
      <c r="KTA38" s="630"/>
      <c r="KTB38" s="630"/>
      <c r="KTC38" s="630"/>
      <c r="KTD38" s="630"/>
      <c r="KTE38" s="630"/>
      <c r="KTF38" s="630"/>
      <c r="KTG38" s="630"/>
      <c r="KTH38" s="630"/>
      <c r="KTI38" s="630"/>
      <c r="KTJ38" s="630"/>
      <c r="KTK38" s="630"/>
      <c r="KTL38" s="630"/>
      <c r="KTM38" s="630"/>
      <c r="KTN38" s="630"/>
      <c r="KTO38" s="630"/>
      <c r="KTP38" s="631"/>
      <c r="KTQ38" s="629"/>
      <c r="KTR38" s="630"/>
      <c r="KTS38" s="630"/>
      <c r="KTT38" s="630"/>
      <c r="KTU38" s="630"/>
      <c r="KTV38" s="630"/>
      <c r="KTW38" s="630"/>
      <c r="KTX38" s="630"/>
      <c r="KTY38" s="630"/>
      <c r="KTZ38" s="630"/>
      <c r="KUA38" s="630"/>
      <c r="KUB38" s="630"/>
      <c r="KUC38" s="630"/>
      <c r="KUD38" s="630"/>
      <c r="KUE38" s="630"/>
      <c r="KUF38" s="630"/>
      <c r="KUG38" s="630"/>
      <c r="KUH38" s="630"/>
      <c r="KUI38" s="630"/>
      <c r="KUJ38" s="630"/>
      <c r="KUK38" s="630"/>
      <c r="KUL38" s="630"/>
      <c r="KUM38" s="630"/>
      <c r="KUN38" s="630"/>
      <c r="KUO38" s="630"/>
      <c r="KUP38" s="631"/>
      <c r="KUQ38" s="629"/>
      <c r="KUR38" s="630"/>
      <c r="KUS38" s="630"/>
      <c r="KUT38" s="630"/>
      <c r="KUU38" s="630"/>
      <c r="KUV38" s="630"/>
      <c r="KUW38" s="630"/>
      <c r="KUX38" s="630"/>
      <c r="KUY38" s="630"/>
      <c r="KUZ38" s="630"/>
      <c r="KVA38" s="630"/>
      <c r="KVB38" s="630"/>
      <c r="KVC38" s="630"/>
      <c r="KVD38" s="630"/>
      <c r="KVE38" s="630"/>
      <c r="KVF38" s="630"/>
      <c r="KVG38" s="630"/>
      <c r="KVH38" s="630"/>
      <c r="KVI38" s="630"/>
      <c r="KVJ38" s="630"/>
      <c r="KVK38" s="630"/>
      <c r="KVL38" s="630"/>
      <c r="KVM38" s="630"/>
      <c r="KVN38" s="630"/>
      <c r="KVO38" s="630"/>
      <c r="KVP38" s="631"/>
      <c r="KVQ38" s="629"/>
      <c r="KVR38" s="630"/>
      <c r="KVS38" s="630"/>
      <c r="KVT38" s="630"/>
      <c r="KVU38" s="630"/>
      <c r="KVV38" s="630"/>
      <c r="KVW38" s="630"/>
      <c r="KVX38" s="630"/>
      <c r="KVY38" s="630"/>
      <c r="KVZ38" s="630"/>
      <c r="KWA38" s="630"/>
      <c r="KWB38" s="630"/>
      <c r="KWC38" s="630"/>
      <c r="KWD38" s="630"/>
      <c r="KWE38" s="630"/>
      <c r="KWF38" s="630"/>
      <c r="KWG38" s="630"/>
      <c r="KWH38" s="630"/>
      <c r="KWI38" s="630"/>
      <c r="KWJ38" s="630"/>
      <c r="KWK38" s="630"/>
      <c r="KWL38" s="630"/>
      <c r="KWM38" s="630"/>
      <c r="KWN38" s="630"/>
      <c r="KWO38" s="630"/>
      <c r="KWP38" s="631"/>
      <c r="KWQ38" s="629"/>
      <c r="KWR38" s="630"/>
      <c r="KWS38" s="630"/>
      <c r="KWT38" s="630"/>
      <c r="KWU38" s="630"/>
      <c r="KWV38" s="630"/>
      <c r="KWW38" s="630"/>
      <c r="KWX38" s="630"/>
      <c r="KWY38" s="630"/>
      <c r="KWZ38" s="630"/>
      <c r="KXA38" s="630"/>
      <c r="KXB38" s="630"/>
      <c r="KXC38" s="630"/>
      <c r="KXD38" s="630"/>
      <c r="KXE38" s="630"/>
      <c r="KXF38" s="630"/>
      <c r="KXG38" s="630"/>
      <c r="KXH38" s="630"/>
      <c r="KXI38" s="630"/>
      <c r="KXJ38" s="630"/>
      <c r="KXK38" s="630"/>
      <c r="KXL38" s="630"/>
      <c r="KXM38" s="630"/>
      <c r="KXN38" s="630"/>
      <c r="KXO38" s="630"/>
      <c r="KXP38" s="631"/>
      <c r="KXQ38" s="629"/>
      <c r="KXR38" s="630"/>
      <c r="KXS38" s="630"/>
      <c r="KXT38" s="630"/>
      <c r="KXU38" s="630"/>
      <c r="KXV38" s="630"/>
      <c r="KXW38" s="630"/>
      <c r="KXX38" s="630"/>
      <c r="KXY38" s="630"/>
      <c r="KXZ38" s="630"/>
      <c r="KYA38" s="630"/>
      <c r="KYB38" s="630"/>
      <c r="KYC38" s="630"/>
      <c r="KYD38" s="630"/>
      <c r="KYE38" s="630"/>
      <c r="KYF38" s="630"/>
      <c r="KYG38" s="630"/>
      <c r="KYH38" s="630"/>
      <c r="KYI38" s="630"/>
      <c r="KYJ38" s="630"/>
      <c r="KYK38" s="630"/>
      <c r="KYL38" s="630"/>
      <c r="KYM38" s="630"/>
      <c r="KYN38" s="630"/>
      <c r="KYO38" s="630"/>
      <c r="KYP38" s="631"/>
      <c r="KYQ38" s="629"/>
      <c r="KYR38" s="630"/>
      <c r="KYS38" s="630"/>
      <c r="KYT38" s="630"/>
      <c r="KYU38" s="630"/>
      <c r="KYV38" s="630"/>
      <c r="KYW38" s="630"/>
      <c r="KYX38" s="630"/>
      <c r="KYY38" s="630"/>
      <c r="KYZ38" s="630"/>
      <c r="KZA38" s="630"/>
      <c r="KZB38" s="630"/>
      <c r="KZC38" s="630"/>
      <c r="KZD38" s="630"/>
      <c r="KZE38" s="630"/>
      <c r="KZF38" s="630"/>
      <c r="KZG38" s="630"/>
      <c r="KZH38" s="630"/>
      <c r="KZI38" s="630"/>
      <c r="KZJ38" s="630"/>
      <c r="KZK38" s="630"/>
      <c r="KZL38" s="630"/>
      <c r="KZM38" s="630"/>
      <c r="KZN38" s="630"/>
      <c r="KZO38" s="630"/>
      <c r="KZP38" s="631"/>
      <c r="KZQ38" s="629"/>
      <c r="KZR38" s="630"/>
      <c r="KZS38" s="630"/>
      <c r="KZT38" s="630"/>
      <c r="KZU38" s="630"/>
      <c r="KZV38" s="630"/>
      <c r="KZW38" s="630"/>
      <c r="KZX38" s="630"/>
      <c r="KZY38" s="630"/>
      <c r="KZZ38" s="630"/>
      <c r="LAA38" s="630"/>
      <c r="LAB38" s="630"/>
      <c r="LAC38" s="630"/>
      <c r="LAD38" s="630"/>
      <c r="LAE38" s="630"/>
      <c r="LAF38" s="630"/>
      <c r="LAG38" s="630"/>
      <c r="LAH38" s="630"/>
      <c r="LAI38" s="630"/>
      <c r="LAJ38" s="630"/>
      <c r="LAK38" s="630"/>
      <c r="LAL38" s="630"/>
      <c r="LAM38" s="630"/>
      <c r="LAN38" s="630"/>
      <c r="LAO38" s="630"/>
      <c r="LAP38" s="631"/>
      <c r="LAQ38" s="629"/>
      <c r="LAR38" s="630"/>
      <c r="LAS38" s="630"/>
      <c r="LAT38" s="630"/>
      <c r="LAU38" s="630"/>
      <c r="LAV38" s="630"/>
      <c r="LAW38" s="630"/>
      <c r="LAX38" s="630"/>
      <c r="LAY38" s="630"/>
      <c r="LAZ38" s="630"/>
      <c r="LBA38" s="630"/>
      <c r="LBB38" s="630"/>
      <c r="LBC38" s="630"/>
      <c r="LBD38" s="630"/>
      <c r="LBE38" s="630"/>
      <c r="LBF38" s="630"/>
      <c r="LBG38" s="630"/>
      <c r="LBH38" s="630"/>
      <c r="LBI38" s="630"/>
      <c r="LBJ38" s="630"/>
      <c r="LBK38" s="630"/>
      <c r="LBL38" s="630"/>
      <c r="LBM38" s="630"/>
      <c r="LBN38" s="630"/>
      <c r="LBO38" s="630"/>
      <c r="LBP38" s="631"/>
      <c r="LBQ38" s="629"/>
      <c r="LBR38" s="630"/>
      <c r="LBS38" s="630"/>
      <c r="LBT38" s="630"/>
      <c r="LBU38" s="630"/>
      <c r="LBV38" s="630"/>
      <c r="LBW38" s="630"/>
      <c r="LBX38" s="630"/>
      <c r="LBY38" s="630"/>
      <c r="LBZ38" s="630"/>
      <c r="LCA38" s="630"/>
      <c r="LCB38" s="630"/>
      <c r="LCC38" s="630"/>
      <c r="LCD38" s="630"/>
      <c r="LCE38" s="630"/>
      <c r="LCF38" s="630"/>
      <c r="LCG38" s="630"/>
      <c r="LCH38" s="630"/>
      <c r="LCI38" s="630"/>
      <c r="LCJ38" s="630"/>
      <c r="LCK38" s="630"/>
      <c r="LCL38" s="630"/>
      <c r="LCM38" s="630"/>
      <c r="LCN38" s="630"/>
      <c r="LCO38" s="630"/>
      <c r="LCP38" s="631"/>
      <c r="LCQ38" s="629"/>
      <c r="LCR38" s="630"/>
      <c r="LCS38" s="630"/>
      <c r="LCT38" s="630"/>
      <c r="LCU38" s="630"/>
      <c r="LCV38" s="630"/>
      <c r="LCW38" s="630"/>
      <c r="LCX38" s="630"/>
      <c r="LCY38" s="630"/>
      <c r="LCZ38" s="630"/>
      <c r="LDA38" s="630"/>
      <c r="LDB38" s="630"/>
      <c r="LDC38" s="630"/>
      <c r="LDD38" s="630"/>
      <c r="LDE38" s="630"/>
      <c r="LDF38" s="630"/>
      <c r="LDG38" s="630"/>
      <c r="LDH38" s="630"/>
      <c r="LDI38" s="630"/>
      <c r="LDJ38" s="630"/>
      <c r="LDK38" s="630"/>
      <c r="LDL38" s="630"/>
      <c r="LDM38" s="630"/>
      <c r="LDN38" s="630"/>
      <c r="LDO38" s="630"/>
      <c r="LDP38" s="631"/>
      <c r="LDQ38" s="629"/>
      <c r="LDR38" s="630"/>
      <c r="LDS38" s="630"/>
      <c r="LDT38" s="630"/>
      <c r="LDU38" s="630"/>
      <c r="LDV38" s="630"/>
      <c r="LDW38" s="630"/>
      <c r="LDX38" s="630"/>
      <c r="LDY38" s="630"/>
      <c r="LDZ38" s="630"/>
      <c r="LEA38" s="630"/>
      <c r="LEB38" s="630"/>
      <c r="LEC38" s="630"/>
      <c r="LED38" s="630"/>
      <c r="LEE38" s="630"/>
      <c r="LEF38" s="630"/>
      <c r="LEG38" s="630"/>
      <c r="LEH38" s="630"/>
      <c r="LEI38" s="630"/>
      <c r="LEJ38" s="630"/>
      <c r="LEK38" s="630"/>
      <c r="LEL38" s="630"/>
      <c r="LEM38" s="630"/>
      <c r="LEN38" s="630"/>
      <c r="LEO38" s="630"/>
      <c r="LEP38" s="631"/>
      <c r="LEQ38" s="629"/>
      <c r="LER38" s="630"/>
      <c r="LES38" s="630"/>
      <c r="LET38" s="630"/>
      <c r="LEU38" s="630"/>
      <c r="LEV38" s="630"/>
      <c r="LEW38" s="630"/>
      <c r="LEX38" s="630"/>
      <c r="LEY38" s="630"/>
      <c r="LEZ38" s="630"/>
      <c r="LFA38" s="630"/>
      <c r="LFB38" s="630"/>
      <c r="LFC38" s="630"/>
      <c r="LFD38" s="630"/>
      <c r="LFE38" s="630"/>
      <c r="LFF38" s="630"/>
      <c r="LFG38" s="630"/>
      <c r="LFH38" s="630"/>
      <c r="LFI38" s="630"/>
      <c r="LFJ38" s="630"/>
      <c r="LFK38" s="630"/>
      <c r="LFL38" s="630"/>
      <c r="LFM38" s="630"/>
      <c r="LFN38" s="630"/>
      <c r="LFO38" s="630"/>
      <c r="LFP38" s="631"/>
      <c r="LFQ38" s="629"/>
      <c r="LFR38" s="630"/>
      <c r="LFS38" s="630"/>
      <c r="LFT38" s="630"/>
      <c r="LFU38" s="630"/>
      <c r="LFV38" s="630"/>
      <c r="LFW38" s="630"/>
      <c r="LFX38" s="630"/>
      <c r="LFY38" s="630"/>
      <c r="LFZ38" s="630"/>
      <c r="LGA38" s="630"/>
      <c r="LGB38" s="630"/>
      <c r="LGC38" s="630"/>
      <c r="LGD38" s="630"/>
      <c r="LGE38" s="630"/>
      <c r="LGF38" s="630"/>
      <c r="LGG38" s="630"/>
      <c r="LGH38" s="630"/>
      <c r="LGI38" s="630"/>
      <c r="LGJ38" s="630"/>
      <c r="LGK38" s="630"/>
      <c r="LGL38" s="630"/>
      <c r="LGM38" s="630"/>
      <c r="LGN38" s="630"/>
      <c r="LGO38" s="630"/>
      <c r="LGP38" s="631"/>
      <c r="LGQ38" s="629"/>
      <c r="LGR38" s="630"/>
      <c r="LGS38" s="630"/>
      <c r="LGT38" s="630"/>
      <c r="LGU38" s="630"/>
      <c r="LGV38" s="630"/>
      <c r="LGW38" s="630"/>
      <c r="LGX38" s="630"/>
      <c r="LGY38" s="630"/>
      <c r="LGZ38" s="630"/>
      <c r="LHA38" s="630"/>
      <c r="LHB38" s="630"/>
      <c r="LHC38" s="630"/>
      <c r="LHD38" s="630"/>
      <c r="LHE38" s="630"/>
      <c r="LHF38" s="630"/>
      <c r="LHG38" s="630"/>
      <c r="LHH38" s="630"/>
      <c r="LHI38" s="630"/>
      <c r="LHJ38" s="630"/>
      <c r="LHK38" s="630"/>
      <c r="LHL38" s="630"/>
      <c r="LHM38" s="630"/>
      <c r="LHN38" s="630"/>
      <c r="LHO38" s="630"/>
      <c r="LHP38" s="631"/>
      <c r="LHQ38" s="629"/>
      <c r="LHR38" s="630"/>
      <c r="LHS38" s="630"/>
      <c r="LHT38" s="630"/>
      <c r="LHU38" s="630"/>
      <c r="LHV38" s="630"/>
      <c r="LHW38" s="630"/>
      <c r="LHX38" s="630"/>
      <c r="LHY38" s="630"/>
      <c r="LHZ38" s="630"/>
      <c r="LIA38" s="630"/>
      <c r="LIB38" s="630"/>
      <c r="LIC38" s="630"/>
      <c r="LID38" s="630"/>
      <c r="LIE38" s="630"/>
      <c r="LIF38" s="630"/>
      <c r="LIG38" s="630"/>
      <c r="LIH38" s="630"/>
      <c r="LII38" s="630"/>
      <c r="LIJ38" s="630"/>
      <c r="LIK38" s="630"/>
      <c r="LIL38" s="630"/>
      <c r="LIM38" s="630"/>
      <c r="LIN38" s="630"/>
      <c r="LIO38" s="630"/>
      <c r="LIP38" s="631"/>
      <c r="LIQ38" s="629"/>
      <c r="LIR38" s="630"/>
      <c r="LIS38" s="630"/>
      <c r="LIT38" s="630"/>
      <c r="LIU38" s="630"/>
      <c r="LIV38" s="630"/>
      <c r="LIW38" s="630"/>
      <c r="LIX38" s="630"/>
      <c r="LIY38" s="630"/>
      <c r="LIZ38" s="630"/>
      <c r="LJA38" s="630"/>
      <c r="LJB38" s="630"/>
      <c r="LJC38" s="630"/>
      <c r="LJD38" s="630"/>
      <c r="LJE38" s="630"/>
      <c r="LJF38" s="630"/>
      <c r="LJG38" s="630"/>
      <c r="LJH38" s="630"/>
      <c r="LJI38" s="630"/>
      <c r="LJJ38" s="630"/>
      <c r="LJK38" s="630"/>
      <c r="LJL38" s="630"/>
      <c r="LJM38" s="630"/>
      <c r="LJN38" s="630"/>
      <c r="LJO38" s="630"/>
      <c r="LJP38" s="631"/>
      <c r="LJQ38" s="629"/>
      <c r="LJR38" s="630"/>
      <c r="LJS38" s="630"/>
      <c r="LJT38" s="630"/>
      <c r="LJU38" s="630"/>
      <c r="LJV38" s="630"/>
      <c r="LJW38" s="630"/>
      <c r="LJX38" s="630"/>
      <c r="LJY38" s="630"/>
      <c r="LJZ38" s="630"/>
      <c r="LKA38" s="630"/>
      <c r="LKB38" s="630"/>
      <c r="LKC38" s="630"/>
      <c r="LKD38" s="630"/>
      <c r="LKE38" s="630"/>
      <c r="LKF38" s="630"/>
      <c r="LKG38" s="630"/>
      <c r="LKH38" s="630"/>
      <c r="LKI38" s="630"/>
      <c r="LKJ38" s="630"/>
      <c r="LKK38" s="630"/>
      <c r="LKL38" s="630"/>
      <c r="LKM38" s="630"/>
      <c r="LKN38" s="630"/>
      <c r="LKO38" s="630"/>
      <c r="LKP38" s="631"/>
      <c r="LKQ38" s="629"/>
      <c r="LKR38" s="630"/>
      <c r="LKS38" s="630"/>
      <c r="LKT38" s="630"/>
      <c r="LKU38" s="630"/>
      <c r="LKV38" s="630"/>
      <c r="LKW38" s="630"/>
      <c r="LKX38" s="630"/>
      <c r="LKY38" s="630"/>
      <c r="LKZ38" s="630"/>
      <c r="LLA38" s="630"/>
      <c r="LLB38" s="630"/>
      <c r="LLC38" s="630"/>
      <c r="LLD38" s="630"/>
      <c r="LLE38" s="630"/>
      <c r="LLF38" s="630"/>
      <c r="LLG38" s="630"/>
      <c r="LLH38" s="630"/>
      <c r="LLI38" s="630"/>
      <c r="LLJ38" s="630"/>
      <c r="LLK38" s="630"/>
      <c r="LLL38" s="630"/>
      <c r="LLM38" s="630"/>
      <c r="LLN38" s="630"/>
      <c r="LLO38" s="630"/>
      <c r="LLP38" s="631"/>
      <c r="LLQ38" s="629"/>
      <c r="LLR38" s="630"/>
      <c r="LLS38" s="630"/>
      <c r="LLT38" s="630"/>
      <c r="LLU38" s="630"/>
      <c r="LLV38" s="630"/>
      <c r="LLW38" s="630"/>
      <c r="LLX38" s="630"/>
      <c r="LLY38" s="630"/>
      <c r="LLZ38" s="630"/>
      <c r="LMA38" s="630"/>
      <c r="LMB38" s="630"/>
      <c r="LMC38" s="630"/>
      <c r="LMD38" s="630"/>
      <c r="LME38" s="630"/>
      <c r="LMF38" s="630"/>
      <c r="LMG38" s="630"/>
      <c r="LMH38" s="630"/>
      <c r="LMI38" s="630"/>
      <c r="LMJ38" s="630"/>
      <c r="LMK38" s="630"/>
      <c r="LML38" s="630"/>
      <c r="LMM38" s="630"/>
      <c r="LMN38" s="630"/>
      <c r="LMO38" s="630"/>
      <c r="LMP38" s="631"/>
      <c r="LMQ38" s="629"/>
      <c r="LMR38" s="630"/>
      <c r="LMS38" s="630"/>
      <c r="LMT38" s="630"/>
      <c r="LMU38" s="630"/>
      <c r="LMV38" s="630"/>
      <c r="LMW38" s="630"/>
      <c r="LMX38" s="630"/>
      <c r="LMY38" s="630"/>
      <c r="LMZ38" s="630"/>
      <c r="LNA38" s="630"/>
      <c r="LNB38" s="630"/>
      <c r="LNC38" s="630"/>
      <c r="LND38" s="630"/>
      <c r="LNE38" s="630"/>
      <c r="LNF38" s="630"/>
      <c r="LNG38" s="630"/>
      <c r="LNH38" s="630"/>
      <c r="LNI38" s="630"/>
      <c r="LNJ38" s="630"/>
      <c r="LNK38" s="630"/>
      <c r="LNL38" s="630"/>
      <c r="LNM38" s="630"/>
      <c r="LNN38" s="630"/>
      <c r="LNO38" s="630"/>
      <c r="LNP38" s="631"/>
      <c r="LNQ38" s="629"/>
      <c r="LNR38" s="630"/>
      <c r="LNS38" s="630"/>
      <c r="LNT38" s="630"/>
      <c r="LNU38" s="630"/>
      <c r="LNV38" s="630"/>
      <c r="LNW38" s="630"/>
      <c r="LNX38" s="630"/>
      <c r="LNY38" s="630"/>
      <c r="LNZ38" s="630"/>
      <c r="LOA38" s="630"/>
      <c r="LOB38" s="630"/>
      <c r="LOC38" s="630"/>
      <c r="LOD38" s="630"/>
      <c r="LOE38" s="630"/>
      <c r="LOF38" s="630"/>
      <c r="LOG38" s="630"/>
      <c r="LOH38" s="630"/>
      <c r="LOI38" s="630"/>
      <c r="LOJ38" s="630"/>
      <c r="LOK38" s="630"/>
      <c r="LOL38" s="630"/>
      <c r="LOM38" s="630"/>
      <c r="LON38" s="630"/>
      <c r="LOO38" s="630"/>
      <c r="LOP38" s="631"/>
      <c r="LOQ38" s="629"/>
      <c r="LOR38" s="630"/>
      <c r="LOS38" s="630"/>
      <c r="LOT38" s="630"/>
      <c r="LOU38" s="630"/>
      <c r="LOV38" s="630"/>
      <c r="LOW38" s="630"/>
      <c r="LOX38" s="630"/>
      <c r="LOY38" s="630"/>
      <c r="LOZ38" s="630"/>
      <c r="LPA38" s="630"/>
      <c r="LPB38" s="630"/>
      <c r="LPC38" s="630"/>
      <c r="LPD38" s="630"/>
      <c r="LPE38" s="630"/>
      <c r="LPF38" s="630"/>
      <c r="LPG38" s="630"/>
      <c r="LPH38" s="630"/>
      <c r="LPI38" s="630"/>
      <c r="LPJ38" s="630"/>
      <c r="LPK38" s="630"/>
      <c r="LPL38" s="630"/>
      <c r="LPM38" s="630"/>
      <c r="LPN38" s="630"/>
      <c r="LPO38" s="630"/>
      <c r="LPP38" s="631"/>
      <c r="LPQ38" s="629"/>
      <c r="LPR38" s="630"/>
      <c r="LPS38" s="630"/>
      <c r="LPT38" s="630"/>
      <c r="LPU38" s="630"/>
      <c r="LPV38" s="630"/>
      <c r="LPW38" s="630"/>
      <c r="LPX38" s="630"/>
      <c r="LPY38" s="630"/>
      <c r="LPZ38" s="630"/>
      <c r="LQA38" s="630"/>
      <c r="LQB38" s="630"/>
      <c r="LQC38" s="630"/>
      <c r="LQD38" s="630"/>
      <c r="LQE38" s="630"/>
      <c r="LQF38" s="630"/>
      <c r="LQG38" s="630"/>
      <c r="LQH38" s="630"/>
      <c r="LQI38" s="630"/>
      <c r="LQJ38" s="630"/>
      <c r="LQK38" s="630"/>
      <c r="LQL38" s="630"/>
      <c r="LQM38" s="630"/>
      <c r="LQN38" s="630"/>
      <c r="LQO38" s="630"/>
      <c r="LQP38" s="631"/>
      <c r="LQQ38" s="629"/>
      <c r="LQR38" s="630"/>
      <c r="LQS38" s="630"/>
      <c r="LQT38" s="630"/>
      <c r="LQU38" s="630"/>
      <c r="LQV38" s="630"/>
      <c r="LQW38" s="630"/>
      <c r="LQX38" s="630"/>
      <c r="LQY38" s="630"/>
      <c r="LQZ38" s="630"/>
      <c r="LRA38" s="630"/>
      <c r="LRB38" s="630"/>
      <c r="LRC38" s="630"/>
      <c r="LRD38" s="630"/>
      <c r="LRE38" s="630"/>
      <c r="LRF38" s="630"/>
      <c r="LRG38" s="630"/>
      <c r="LRH38" s="630"/>
      <c r="LRI38" s="630"/>
      <c r="LRJ38" s="630"/>
      <c r="LRK38" s="630"/>
      <c r="LRL38" s="630"/>
      <c r="LRM38" s="630"/>
      <c r="LRN38" s="630"/>
      <c r="LRO38" s="630"/>
      <c r="LRP38" s="631"/>
      <c r="LRQ38" s="629"/>
      <c r="LRR38" s="630"/>
      <c r="LRS38" s="630"/>
      <c r="LRT38" s="630"/>
      <c r="LRU38" s="630"/>
      <c r="LRV38" s="630"/>
      <c r="LRW38" s="630"/>
      <c r="LRX38" s="630"/>
      <c r="LRY38" s="630"/>
      <c r="LRZ38" s="630"/>
      <c r="LSA38" s="630"/>
      <c r="LSB38" s="630"/>
      <c r="LSC38" s="630"/>
      <c r="LSD38" s="630"/>
      <c r="LSE38" s="630"/>
      <c r="LSF38" s="630"/>
      <c r="LSG38" s="630"/>
      <c r="LSH38" s="630"/>
      <c r="LSI38" s="630"/>
      <c r="LSJ38" s="630"/>
      <c r="LSK38" s="630"/>
      <c r="LSL38" s="630"/>
      <c r="LSM38" s="630"/>
      <c r="LSN38" s="630"/>
      <c r="LSO38" s="630"/>
      <c r="LSP38" s="631"/>
      <c r="LSQ38" s="629"/>
      <c r="LSR38" s="630"/>
      <c r="LSS38" s="630"/>
      <c r="LST38" s="630"/>
      <c r="LSU38" s="630"/>
      <c r="LSV38" s="630"/>
      <c r="LSW38" s="630"/>
      <c r="LSX38" s="630"/>
      <c r="LSY38" s="630"/>
      <c r="LSZ38" s="630"/>
      <c r="LTA38" s="630"/>
      <c r="LTB38" s="630"/>
      <c r="LTC38" s="630"/>
      <c r="LTD38" s="630"/>
      <c r="LTE38" s="630"/>
      <c r="LTF38" s="630"/>
      <c r="LTG38" s="630"/>
      <c r="LTH38" s="630"/>
      <c r="LTI38" s="630"/>
      <c r="LTJ38" s="630"/>
      <c r="LTK38" s="630"/>
      <c r="LTL38" s="630"/>
      <c r="LTM38" s="630"/>
      <c r="LTN38" s="630"/>
      <c r="LTO38" s="630"/>
      <c r="LTP38" s="631"/>
      <c r="LTQ38" s="629"/>
      <c r="LTR38" s="630"/>
      <c r="LTS38" s="630"/>
      <c r="LTT38" s="630"/>
      <c r="LTU38" s="630"/>
      <c r="LTV38" s="630"/>
      <c r="LTW38" s="630"/>
      <c r="LTX38" s="630"/>
      <c r="LTY38" s="630"/>
      <c r="LTZ38" s="630"/>
      <c r="LUA38" s="630"/>
      <c r="LUB38" s="630"/>
      <c r="LUC38" s="630"/>
      <c r="LUD38" s="630"/>
      <c r="LUE38" s="630"/>
      <c r="LUF38" s="630"/>
      <c r="LUG38" s="630"/>
      <c r="LUH38" s="630"/>
      <c r="LUI38" s="630"/>
      <c r="LUJ38" s="630"/>
      <c r="LUK38" s="630"/>
      <c r="LUL38" s="630"/>
      <c r="LUM38" s="630"/>
      <c r="LUN38" s="630"/>
      <c r="LUO38" s="630"/>
      <c r="LUP38" s="631"/>
      <c r="LUQ38" s="629"/>
      <c r="LUR38" s="630"/>
      <c r="LUS38" s="630"/>
      <c r="LUT38" s="630"/>
      <c r="LUU38" s="630"/>
      <c r="LUV38" s="630"/>
      <c r="LUW38" s="630"/>
      <c r="LUX38" s="630"/>
      <c r="LUY38" s="630"/>
      <c r="LUZ38" s="630"/>
      <c r="LVA38" s="630"/>
      <c r="LVB38" s="630"/>
      <c r="LVC38" s="630"/>
      <c r="LVD38" s="630"/>
      <c r="LVE38" s="630"/>
      <c r="LVF38" s="630"/>
      <c r="LVG38" s="630"/>
      <c r="LVH38" s="630"/>
      <c r="LVI38" s="630"/>
      <c r="LVJ38" s="630"/>
      <c r="LVK38" s="630"/>
      <c r="LVL38" s="630"/>
      <c r="LVM38" s="630"/>
      <c r="LVN38" s="630"/>
      <c r="LVO38" s="630"/>
      <c r="LVP38" s="631"/>
      <c r="LVQ38" s="629"/>
      <c r="LVR38" s="630"/>
      <c r="LVS38" s="630"/>
      <c r="LVT38" s="630"/>
      <c r="LVU38" s="630"/>
      <c r="LVV38" s="630"/>
      <c r="LVW38" s="630"/>
      <c r="LVX38" s="630"/>
      <c r="LVY38" s="630"/>
      <c r="LVZ38" s="630"/>
      <c r="LWA38" s="630"/>
      <c r="LWB38" s="630"/>
      <c r="LWC38" s="630"/>
      <c r="LWD38" s="630"/>
      <c r="LWE38" s="630"/>
      <c r="LWF38" s="630"/>
      <c r="LWG38" s="630"/>
      <c r="LWH38" s="630"/>
      <c r="LWI38" s="630"/>
      <c r="LWJ38" s="630"/>
      <c r="LWK38" s="630"/>
      <c r="LWL38" s="630"/>
      <c r="LWM38" s="630"/>
      <c r="LWN38" s="630"/>
      <c r="LWO38" s="630"/>
      <c r="LWP38" s="631"/>
      <c r="LWQ38" s="629"/>
      <c r="LWR38" s="630"/>
      <c r="LWS38" s="630"/>
      <c r="LWT38" s="630"/>
      <c r="LWU38" s="630"/>
      <c r="LWV38" s="630"/>
      <c r="LWW38" s="630"/>
      <c r="LWX38" s="630"/>
      <c r="LWY38" s="630"/>
      <c r="LWZ38" s="630"/>
      <c r="LXA38" s="630"/>
      <c r="LXB38" s="630"/>
      <c r="LXC38" s="630"/>
      <c r="LXD38" s="630"/>
      <c r="LXE38" s="630"/>
      <c r="LXF38" s="630"/>
      <c r="LXG38" s="630"/>
      <c r="LXH38" s="630"/>
      <c r="LXI38" s="630"/>
      <c r="LXJ38" s="630"/>
      <c r="LXK38" s="630"/>
      <c r="LXL38" s="630"/>
      <c r="LXM38" s="630"/>
      <c r="LXN38" s="630"/>
      <c r="LXO38" s="630"/>
      <c r="LXP38" s="631"/>
      <c r="LXQ38" s="629"/>
      <c r="LXR38" s="630"/>
      <c r="LXS38" s="630"/>
      <c r="LXT38" s="630"/>
      <c r="LXU38" s="630"/>
      <c r="LXV38" s="630"/>
      <c r="LXW38" s="630"/>
      <c r="LXX38" s="630"/>
      <c r="LXY38" s="630"/>
      <c r="LXZ38" s="630"/>
      <c r="LYA38" s="630"/>
      <c r="LYB38" s="630"/>
      <c r="LYC38" s="630"/>
      <c r="LYD38" s="630"/>
      <c r="LYE38" s="630"/>
      <c r="LYF38" s="630"/>
      <c r="LYG38" s="630"/>
      <c r="LYH38" s="630"/>
      <c r="LYI38" s="630"/>
      <c r="LYJ38" s="630"/>
      <c r="LYK38" s="630"/>
      <c r="LYL38" s="630"/>
      <c r="LYM38" s="630"/>
      <c r="LYN38" s="630"/>
      <c r="LYO38" s="630"/>
      <c r="LYP38" s="631"/>
      <c r="LYQ38" s="629"/>
      <c r="LYR38" s="630"/>
      <c r="LYS38" s="630"/>
      <c r="LYT38" s="630"/>
      <c r="LYU38" s="630"/>
      <c r="LYV38" s="630"/>
      <c r="LYW38" s="630"/>
      <c r="LYX38" s="630"/>
      <c r="LYY38" s="630"/>
      <c r="LYZ38" s="630"/>
      <c r="LZA38" s="630"/>
      <c r="LZB38" s="630"/>
      <c r="LZC38" s="630"/>
      <c r="LZD38" s="630"/>
      <c r="LZE38" s="630"/>
      <c r="LZF38" s="630"/>
      <c r="LZG38" s="630"/>
      <c r="LZH38" s="630"/>
      <c r="LZI38" s="630"/>
      <c r="LZJ38" s="630"/>
      <c r="LZK38" s="630"/>
      <c r="LZL38" s="630"/>
      <c r="LZM38" s="630"/>
      <c r="LZN38" s="630"/>
      <c r="LZO38" s="630"/>
      <c r="LZP38" s="631"/>
      <c r="LZQ38" s="629"/>
      <c r="LZR38" s="630"/>
      <c r="LZS38" s="630"/>
      <c r="LZT38" s="630"/>
      <c r="LZU38" s="630"/>
      <c r="LZV38" s="630"/>
      <c r="LZW38" s="630"/>
      <c r="LZX38" s="630"/>
      <c r="LZY38" s="630"/>
      <c r="LZZ38" s="630"/>
      <c r="MAA38" s="630"/>
      <c r="MAB38" s="630"/>
      <c r="MAC38" s="630"/>
      <c r="MAD38" s="630"/>
      <c r="MAE38" s="630"/>
      <c r="MAF38" s="630"/>
      <c r="MAG38" s="630"/>
      <c r="MAH38" s="630"/>
      <c r="MAI38" s="630"/>
      <c r="MAJ38" s="630"/>
      <c r="MAK38" s="630"/>
      <c r="MAL38" s="630"/>
      <c r="MAM38" s="630"/>
      <c r="MAN38" s="630"/>
      <c r="MAO38" s="630"/>
      <c r="MAP38" s="631"/>
      <c r="MAQ38" s="629"/>
      <c r="MAR38" s="630"/>
      <c r="MAS38" s="630"/>
      <c r="MAT38" s="630"/>
      <c r="MAU38" s="630"/>
      <c r="MAV38" s="630"/>
      <c r="MAW38" s="630"/>
      <c r="MAX38" s="630"/>
      <c r="MAY38" s="630"/>
      <c r="MAZ38" s="630"/>
      <c r="MBA38" s="630"/>
      <c r="MBB38" s="630"/>
      <c r="MBC38" s="630"/>
      <c r="MBD38" s="630"/>
      <c r="MBE38" s="630"/>
      <c r="MBF38" s="630"/>
      <c r="MBG38" s="630"/>
      <c r="MBH38" s="630"/>
      <c r="MBI38" s="630"/>
      <c r="MBJ38" s="630"/>
      <c r="MBK38" s="630"/>
      <c r="MBL38" s="630"/>
      <c r="MBM38" s="630"/>
      <c r="MBN38" s="630"/>
      <c r="MBO38" s="630"/>
      <c r="MBP38" s="631"/>
      <c r="MBQ38" s="629"/>
      <c r="MBR38" s="630"/>
      <c r="MBS38" s="630"/>
      <c r="MBT38" s="630"/>
      <c r="MBU38" s="630"/>
      <c r="MBV38" s="630"/>
      <c r="MBW38" s="630"/>
      <c r="MBX38" s="630"/>
      <c r="MBY38" s="630"/>
      <c r="MBZ38" s="630"/>
      <c r="MCA38" s="630"/>
      <c r="MCB38" s="630"/>
      <c r="MCC38" s="630"/>
      <c r="MCD38" s="630"/>
      <c r="MCE38" s="630"/>
      <c r="MCF38" s="630"/>
      <c r="MCG38" s="630"/>
      <c r="MCH38" s="630"/>
      <c r="MCI38" s="630"/>
      <c r="MCJ38" s="630"/>
      <c r="MCK38" s="630"/>
      <c r="MCL38" s="630"/>
      <c r="MCM38" s="630"/>
      <c r="MCN38" s="630"/>
      <c r="MCO38" s="630"/>
      <c r="MCP38" s="631"/>
      <c r="MCQ38" s="629"/>
      <c r="MCR38" s="630"/>
      <c r="MCS38" s="630"/>
      <c r="MCT38" s="630"/>
      <c r="MCU38" s="630"/>
      <c r="MCV38" s="630"/>
      <c r="MCW38" s="630"/>
      <c r="MCX38" s="630"/>
      <c r="MCY38" s="630"/>
      <c r="MCZ38" s="630"/>
      <c r="MDA38" s="630"/>
      <c r="MDB38" s="630"/>
      <c r="MDC38" s="630"/>
      <c r="MDD38" s="630"/>
      <c r="MDE38" s="630"/>
      <c r="MDF38" s="630"/>
      <c r="MDG38" s="630"/>
      <c r="MDH38" s="630"/>
      <c r="MDI38" s="630"/>
      <c r="MDJ38" s="630"/>
      <c r="MDK38" s="630"/>
      <c r="MDL38" s="630"/>
      <c r="MDM38" s="630"/>
      <c r="MDN38" s="630"/>
      <c r="MDO38" s="630"/>
      <c r="MDP38" s="631"/>
      <c r="MDQ38" s="629"/>
      <c r="MDR38" s="630"/>
      <c r="MDS38" s="630"/>
      <c r="MDT38" s="630"/>
      <c r="MDU38" s="630"/>
      <c r="MDV38" s="630"/>
      <c r="MDW38" s="630"/>
      <c r="MDX38" s="630"/>
      <c r="MDY38" s="630"/>
      <c r="MDZ38" s="630"/>
      <c r="MEA38" s="630"/>
      <c r="MEB38" s="630"/>
      <c r="MEC38" s="630"/>
      <c r="MED38" s="630"/>
      <c r="MEE38" s="630"/>
      <c r="MEF38" s="630"/>
      <c r="MEG38" s="630"/>
      <c r="MEH38" s="630"/>
      <c r="MEI38" s="630"/>
      <c r="MEJ38" s="630"/>
      <c r="MEK38" s="630"/>
      <c r="MEL38" s="630"/>
      <c r="MEM38" s="630"/>
      <c r="MEN38" s="630"/>
      <c r="MEO38" s="630"/>
      <c r="MEP38" s="631"/>
      <c r="MEQ38" s="629"/>
      <c r="MER38" s="630"/>
      <c r="MES38" s="630"/>
      <c r="MET38" s="630"/>
      <c r="MEU38" s="630"/>
      <c r="MEV38" s="630"/>
      <c r="MEW38" s="630"/>
      <c r="MEX38" s="630"/>
      <c r="MEY38" s="630"/>
      <c r="MEZ38" s="630"/>
      <c r="MFA38" s="630"/>
      <c r="MFB38" s="630"/>
      <c r="MFC38" s="630"/>
      <c r="MFD38" s="630"/>
      <c r="MFE38" s="630"/>
      <c r="MFF38" s="630"/>
      <c r="MFG38" s="630"/>
      <c r="MFH38" s="630"/>
      <c r="MFI38" s="630"/>
      <c r="MFJ38" s="630"/>
      <c r="MFK38" s="630"/>
      <c r="MFL38" s="630"/>
      <c r="MFM38" s="630"/>
      <c r="MFN38" s="630"/>
      <c r="MFO38" s="630"/>
      <c r="MFP38" s="631"/>
      <c r="MFQ38" s="629"/>
      <c r="MFR38" s="630"/>
      <c r="MFS38" s="630"/>
      <c r="MFT38" s="630"/>
      <c r="MFU38" s="630"/>
      <c r="MFV38" s="630"/>
      <c r="MFW38" s="630"/>
      <c r="MFX38" s="630"/>
      <c r="MFY38" s="630"/>
      <c r="MFZ38" s="630"/>
      <c r="MGA38" s="630"/>
      <c r="MGB38" s="630"/>
      <c r="MGC38" s="630"/>
      <c r="MGD38" s="630"/>
      <c r="MGE38" s="630"/>
      <c r="MGF38" s="630"/>
      <c r="MGG38" s="630"/>
      <c r="MGH38" s="630"/>
      <c r="MGI38" s="630"/>
      <c r="MGJ38" s="630"/>
      <c r="MGK38" s="630"/>
      <c r="MGL38" s="630"/>
      <c r="MGM38" s="630"/>
      <c r="MGN38" s="630"/>
      <c r="MGO38" s="630"/>
      <c r="MGP38" s="631"/>
      <c r="MGQ38" s="629"/>
      <c r="MGR38" s="630"/>
      <c r="MGS38" s="630"/>
      <c r="MGT38" s="630"/>
      <c r="MGU38" s="630"/>
      <c r="MGV38" s="630"/>
      <c r="MGW38" s="630"/>
      <c r="MGX38" s="630"/>
      <c r="MGY38" s="630"/>
      <c r="MGZ38" s="630"/>
      <c r="MHA38" s="630"/>
      <c r="MHB38" s="630"/>
      <c r="MHC38" s="630"/>
      <c r="MHD38" s="630"/>
      <c r="MHE38" s="630"/>
      <c r="MHF38" s="630"/>
      <c r="MHG38" s="630"/>
      <c r="MHH38" s="630"/>
      <c r="MHI38" s="630"/>
      <c r="MHJ38" s="630"/>
      <c r="MHK38" s="630"/>
      <c r="MHL38" s="630"/>
      <c r="MHM38" s="630"/>
      <c r="MHN38" s="630"/>
      <c r="MHO38" s="630"/>
      <c r="MHP38" s="631"/>
      <c r="MHQ38" s="629"/>
      <c r="MHR38" s="630"/>
      <c r="MHS38" s="630"/>
      <c r="MHT38" s="630"/>
      <c r="MHU38" s="630"/>
      <c r="MHV38" s="630"/>
      <c r="MHW38" s="630"/>
      <c r="MHX38" s="630"/>
      <c r="MHY38" s="630"/>
      <c r="MHZ38" s="630"/>
      <c r="MIA38" s="630"/>
      <c r="MIB38" s="630"/>
      <c r="MIC38" s="630"/>
      <c r="MID38" s="630"/>
      <c r="MIE38" s="630"/>
      <c r="MIF38" s="630"/>
      <c r="MIG38" s="630"/>
      <c r="MIH38" s="630"/>
      <c r="MII38" s="630"/>
      <c r="MIJ38" s="630"/>
      <c r="MIK38" s="630"/>
      <c r="MIL38" s="630"/>
      <c r="MIM38" s="630"/>
      <c r="MIN38" s="630"/>
      <c r="MIO38" s="630"/>
      <c r="MIP38" s="631"/>
      <c r="MIQ38" s="629"/>
      <c r="MIR38" s="630"/>
      <c r="MIS38" s="630"/>
      <c r="MIT38" s="630"/>
      <c r="MIU38" s="630"/>
      <c r="MIV38" s="630"/>
      <c r="MIW38" s="630"/>
      <c r="MIX38" s="630"/>
      <c r="MIY38" s="630"/>
      <c r="MIZ38" s="630"/>
      <c r="MJA38" s="630"/>
      <c r="MJB38" s="630"/>
      <c r="MJC38" s="630"/>
      <c r="MJD38" s="630"/>
      <c r="MJE38" s="630"/>
      <c r="MJF38" s="630"/>
      <c r="MJG38" s="630"/>
      <c r="MJH38" s="630"/>
      <c r="MJI38" s="630"/>
      <c r="MJJ38" s="630"/>
      <c r="MJK38" s="630"/>
      <c r="MJL38" s="630"/>
      <c r="MJM38" s="630"/>
      <c r="MJN38" s="630"/>
      <c r="MJO38" s="630"/>
      <c r="MJP38" s="631"/>
      <c r="MJQ38" s="629"/>
      <c r="MJR38" s="630"/>
      <c r="MJS38" s="630"/>
      <c r="MJT38" s="630"/>
      <c r="MJU38" s="630"/>
      <c r="MJV38" s="630"/>
      <c r="MJW38" s="630"/>
      <c r="MJX38" s="630"/>
      <c r="MJY38" s="630"/>
      <c r="MJZ38" s="630"/>
      <c r="MKA38" s="630"/>
      <c r="MKB38" s="630"/>
      <c r="MKC38" s="630"/>
      <c r="MKD38" s="630"/>
      <c r="MKE38" s="630"/>
      <c r="MKF38" s="630"/>
      <c r="MKG38" s="630"/>
      <c r="MKH38" s="630"/>
      <c r="MKI38" s="630"/>
      <c r="MKJ38" s="630"/>
      <c r="MKK38" s="630"/>
      <c r="MKL38" s="630"/>
      <c r="MKM38" s="630"/>
      <c r="MKN38" s="630"/>
      <c r="MKO38" s="630"/>
      <c r="MKP38" s="631"/>
      <c r="MKQ38" s="629"/>
      <c r="MKR38" s="630"/>
      <c r="MKS38" s="630"/>
      <c r="MKT38" s="630"/>
      <c r="MKU38" s="630"/>
      <c r="MKV38" s="630"/>
      <c r="MKW38" s="630"/>
      <c r="MKX38" s="630"/>
      <c r="MKY38" s="630"/>
      <c r="MKZ38" s="630"/>
      <c r="MLA38" s="630"/>
      <c r="MLB38" s="630"/>
      <c r="MLC38" s="630"/>
      <c r="MLD38" s="630"/>
      <c r="MLE38" s="630"/>
      <c r="MLF38" s="630"/>
      <c r="MLG38" s="630"/>
      <c r="MLH38" s="630"/>
      <c r="MLI38" s="630"/>
      <c r="MLJ38" s="630"/>
      <c r="MLK38" s="630"/>
      <c r="MLL38" s="630"/>
      <c r="MLM38" s="630"/>
      <c r="MLN38" s="630"/>
      <c r="MLO38" s="630"/>
      <c r="MLP38" s="631"/>
      <c r="MLQ38" s="629"/>
      <c r="MLR38" s="630"/>
      <c r="MLS38" s="630"/>
      <c r="MLT38" s="630"/>
      <c r="MLU38" s="630"/>
      <c r="MLV38" s="630"/>
      <c r="MLW38" s="630"/>
      <c r="MLX38" s="630"/>
      <c r="MLY38" s="630"/>
      <c r="MLZ38" s="630"/>
      <c r="MMA38" s="630"/>
      <c r="MMB38" s="630"/>
      <c r="MMC38" s="630"/>
      <c r="MMD38" s="630"/>
      <c r="MME38" s="630"/>
      <c r="MMF38" s="630"/>
      <c r="MMG38" s="630"/>
      <c r="MMH38" s="630"/>
      <c r="MMI38" s="630"/>
      <c r="MMJ38" s="630"/>
      <c r="MMK38" s="630"/>
      <c r="MML38" s="630"/>
      <c r="MMM38" s="630"/>
      <c r="MMN38" s="630"/>
      <c r="MMO38" s="630"/>
      <c r="MMP38" s="631"/>
      <c r="MMQ38" s="629"/>
      <c r="MMR38" s="630"/>
      <c r="MMS38" s="630"/>
      <c r="MMT38" s="630"/>
      <c r="MMU38" s="630"/>
      <c r="MMV38" s="630"/>
      <c r="MMW38" s="630"/>
      <c r="MMX38" s="630"/>
      <c r="MMY38" s="630"/>
      <c r="MMZ38" s="630"/>
      <c r="MNA38" s="630"/>
      <c r="MNB38" s="630"/>
      <c r="MNC38" s="630"/>
      <c r="MND38" s="630"/>
      <c r="MNE38" s="630"/>
      <c r="MNF38" s="630"/>
      <c r="MNG38" s="630"/>
      <c r="MNH38" s="630"/>
      <c r="MNI38" s="630"/>
      <c r="MNJ38" s="630"/>
      <c r="MNK38" s="630"/>
      <c r="MNL38" s="630"/>
      <c r="MNM38" s="630"/>
      <c r="MNN38" s="630"/>
      <c r="MNO38" s="630"/>
      <c r="MNP38" s="631"/>
      <c r="MNQ38" s="629"/>
      <c r="MNR38" s="630"/>
      <c r="MNS38" s="630"/>
      <c r="MNT38" s="630"/>
      <c r="MNU38" s="630"/>
      <c r="MNV38" s="630"/>
      <c r="MNW38" s="630"/>
      <c r="MNX38" s="630"/>
      <c r="MNY38" s="630"/>
      <c r="MNZ38" s="630"/>
      <c r="MOA38" s="630"/>
      <c r="MOB38" s="630"/>
      <c r="MOC38" s="630"/>
      <c r="MOD38" s="630"/>
      <c r="MOE38" s="630"/>
      <c r="MOF38" s="630"/>
      <c r="MOG38" s="630"/>
      <c r="MOH38" s="630"/>
      <c r="MOI38" s="630"/>
      <c r="MOJ38" s="630"/>
      <c r="MOK38" s="630"/>
      <c r="MOL38" s="630"/>
      <c r="MOM38" s="630"/>
      <c r="MON38" s="630"/>
      <c r="MOO38" s="630"/>
      <c r="MOP38" s="631"/>
      <c r="MOQ38" s="629"/>
      <c r="MOR38" s="630"/>
      <c r="MOS38" s="630"/>
      <c r="MOT38" s="630"/>
      <c r="MOU38" s="630"/>
      <c r="MOV38" s="630"/>
      <c r="MOW38" s="630"/>
      <c r="MOX38" s="630"/>
      <c r="MOY38" s="630"/>
      <c r="MOZ38" s="630"/>
      <c r="MPA38" s="630"/>
      <c r="MPB38" s="630"/>
      <c r="MPC38" s="630"/>
      <c r="MPD38" s="630"/>
      <c r="MPE38" s="630"/>
      <c r="MPF38" s="630"/>
      <c r="MPG38" s="630"/>
      <c r="MPH38" s="630"/>
      <c r="MPI38" s="630"/>
      <c r="MPJ38" s="630"/>
      <c r="MPK38" s="630"/>
      <c r="MPL38" s="630"/>
      <c r="MPM38" s="630"/>
      <c r="MPN38" s="630"/>
      <c r="MPO38" s="630"/>
      <c r="MPP38" s="631"/>
      <c r="MPQ38" s="629"/>
      <c r="MPR38" s="630"/>
      <c r="MPS38" s="630"/>
      <c r="MPT38" s="630"/>
      <c r="MPU38" s="630"/>
      <c r="MPV38" s="630"/>
      <c r="MPW38" s="630"/>
      <c r="MPX38" s="630"/>
      <c r="MPY38" s="630"/>
      <c r="MPZ38" s="630"/>
      <c r="MQA38" s="630"/>
      <c r="MQB38" s="630"/>
      <c r="MQC38" s="630"/>
      <c r="MQD38" s="630"/>
      <c r="MQE38" s="630"/>
      <c r="MQF38" s="630"/>
      <c r="MQG38" s="630"/>
      <c r="MQH38" s="630"/>
      <c r="MQI38" s="630"/>
      <c r="MQJ38" s="630"/>
      <c r="MQK38" s="630"/>
      <c r="MQL38" s="630"/>
      <c r="MQM38" s="630"/>
      <c r="MQN38" s="630"/>
      <c r="MQO38" s="630"/>
      <c r="MQP38" s="631"/>
      <c r="MQQ38" s="629"/>
      <c r="MQR38" s="630"/>
      <c r="MQS38" s="630"/>
      <c r="MQT38" s="630"/>
      <c r="MQU38" s="630"/>
      <c r="MQV38" s="630"/>
      <c r="MQW38" s="630"/>
      <c r="MQX38" s="630"/>
      <c r="MQY38" s="630"/>
      <c r="MQZ38" s="630"/>
      <c r="MRA38" s="630"/>
      <c r="MRB38" s="630"/>
      <c r="MRC38" s="630"/>
      <c r="MRD38" s="630"/>
      <c r="MRE38" s="630"/>
      <c r="MRF38" s="630"/>
      <c r="MRG38" s="630"/>
      <c r="MRH38" s="630"/>
      <c r="MRI38" s="630"/>
      <c r="MRJ38" s="630"/>
      <c r="MRK38" s="630"/>
      <c r="MRL38" s="630"/>
      <c r="MRM38" s="630"/>
      <c r="MRN38" s="630"/>
      <c r="MRO38" s="630"/>
      <c r="MRP38" s="631"/>
      <c r="MRQ38" s="629"/>
      <c r="MRR38" s="630"/>
      <c r="MRS38" s="630"/>
      <c r="MRT38" s="630"/>
      <c r="MRU38" s="630"/>
      <c r="MRV38" s="630"/>
      <c r="MRW38" s="630"/>
      <c r="MRX38" s="630"/>
      <c r="MRY38" s="630"/>
      <c r="MRZ38" s="630"/>
      <c r="MSA38" s="630"/>
      <c r="MSB38" s="630"/>
      <c r="MSC38" s="630"/>
      <c r="MSD38" s="630"/>
      <c r="MSE38" s="630"/>
      <c r="MSF38" s="630"/>
      <c r="MSG38" s="630"/>
      <c r="MSH38" s="630"/>
      <c r="MSI38" s="630"/>
      <c r="MSJ38" s="630"/>
      <c r="MSK38" s="630"/>
      <c r="MSL38" s="630"/>
      <c r="MSM38" s="630"/>
      <c r="MSN38" s="630"/>
      <c r="MSO38" s="630"/>
      <c r="MSP38" s="631"/>
      <c r="MSQ38" s="629"/>
      <c r="MSR38" s="630"/>
      <c r="MSS38" s="630"/>
      <c r="MST38" s="630"/>
      <c r="MSU38" s="630"/>
      <c r="MSV38" s="630"/>
      <c r="MSW38" s="630"/>
      <c r="MSX38" s="630"/>
      <c r="MSY38" s="630"/>
      <c r="MSZ38" s="630"/>
      <c r="MTA38" s="630"/>
      <c r="MTB38" s="630"/>
      <c r="MTC38" s="630"/>
      <c r="MTD38" s="630"/>
      <c r="MTE38" s="630"/>
      <c r="MTF38" s="630"/>
      <c r="MTG38" s="630"/>
      <c r="MTH38" s="630"/>
      <c r="MTI38" s="630"/>
      <c r="MTJ38" s="630"/>
      <c r="MTK38" s="630"/>
      <c r="MTL38" s="630"/>
      <c r="MTM38" s="630"/>
      <c r="MTN38" s="630"/>
      <c r="MTO38" s="630"/>
      <c r="MTP38" s="631"/>
      <c r="MTQ38" s="629"/>
      <c r="MTR38" s="630"/>
      <c r="MTS38" s="630"/>
      <c r="MTT38" s="630"/>
      <c r="MTU38" s="630"/>
      <c r="MTV38" s="630"/>
      <c r="MTW38" s="630"/>
      <c r="MTX38" s="630"/>
      <c r="MTY38" s="630"/>
      <c r="MTZ38" s="630"/>
      <c r="MUA38" s="630"/>
      <c r="MUB38" s="630"/>
      <c r="MUC38" s="630"/>
      <c r="MUD38" s="630"/>
      <c r="MUE38" s="630"/>
      <c r="MUF38" s="630"/>
      <c r="MUG38" s="630"/>
      <c r="MUH38" s="630"/>
      <c r="MUI38" s="630"/>
      <c r="MUJ38" s="630"/>
      <c r="MUK38" s="630"/>
      <c r="MUL38" s="630"/>
      <c r="MUM38" s="630"/>
      <c r="MUN38" s="630"/>
      <c r="MUO38" s="630"/>
      <c r="MUP38" s="631"/>
      <c r="MUQ38" s="629"/>
      <c r="MUR38" s="630"/>
      <c r="MUS38" s="630"/>
      <c r="MUT38" s="630"/>
      <c r="MUU38" s="630"/>
      <c r="MUV38" s="630"/>
      <c r="MUW38" s="630"/>
      <c r="MUX38" s="630"/>
      <c r="MUY38" s="630"/>
      <c r="MUZ38" s="630"/>
      <c r="MVA38" s="630"/>
      <c r="MVB38" s="630"/>
      <c r="MVC38" s="630"/>
      <c r="MVD38" s="630"/>
      <c r="MVE38" s="630"/>
      <c r="MVF38" s="630"/>
      <c r="MVG38" s="630"/>
      <c r="MVH38" s="630"/>
      <c r="MVI38" s="630"/>
      <c r="MVJ38" s="630"/>
      <c r="MVK38" s="630"/>
      <c r="MVL38" s="630"/>
      <c r="MVM38" s="630"/>
      <c r="MVN38" s="630"/>
      <c r="MVO38" s="630"/>
      <c r="MVP38" s="631"/>
      <c r="MVQ38" s="629"/>
      <c r="MVR38" s="630"/>
      <c r="MVS38" s="630"/>
      <c r="MVT38" s="630"/>
      <c r="MVU38" s="630"/>
      <c r="MVV38" s="630"/>
      <c r="MVW38" s="630"/>
      <c r="MVX38" s="630"/>
      <c r="MVY38" s="630"/>
      <c r="MVZ38" s="630"/>
      <c r="MWA38" s="630"/>
      <c r="MWB38" s="630"/>
      <c r="MWC38" s="630"/>
      <c r="MWD38" s="630"/>
      <c r="MWE38" s="630"/>
      <c r="MWF38" s="630"/>
      <c r="MWG38" s="630"/>
      <c r="MWH38" s="630"/>
      <c r="MWI38" s="630"/>
      <c r="MWJ38" s="630"/>
      <c r="MWK38" s="630"/>
      <c r="MWL38" s="630"/>
      <c r="MWM38" s="630"/>
      <c r="MWN38" s="630"/>
      <c r="MWO38" s="630"/>
      <c r="MWP38" s="631"/>
      <c r="MWQ38" s="629"/>
      <c r="MWR38" s="630"/>
      <c r="MWS38" s="630"/>
      <c r="MWT38" s="630"/>
      <c r="MWU38" s="630"/>
      <c r="MWV38" s="630"/>
      <c r="MWW38" s="630"/>
      <c r="MWX38" s="630"/>
      <c r="MWY38" s="630"/>
      <c r="MWZ38" s="630"/>
      <c r="MXA38" s="630"/>
      <c r="MXB38" s="630"/>
      <c r="MXC38" s="630"/>
      <c r="MXD38" s="630"/>
      <c r="MXE38" s="630"/>
      <c r="MXF38" s="630"/>
      <c r="MXG38" s="630"/>
      <c r="MXH38" s="630"/>
      <c r="MXI38" s="630"/>
      <c r="MXJ38" s="630"/>
      <c r="MXK38" s="630"/>
      <c r="MXL38" s="630"/>
      <c r="MXM38" s="630"/>
      <c r="MXN38" s="630"/>
      <c r="MXO38" s="630"/>
      <c r="MXP38" s="631"/>
      <c r="MXQ38" s="629"/>
      <c r="MXR38" s="630"/>
      <c r="MXS38" s="630"/>
      <c r="MXT38" s="630"/>
      <c r="MXU38" s="630"/>
      <c r="MXV38" s="630"/>
      <c r="MXW38" s="630"/>
      <c r="MXX38" s="630"/>
      <c r="MXY38" s="630"/>
      <c r="MXZ38" s="630"/>
      <c r="MYA38" s="630"/>
      <c r="MYB38" s="630"/>
      <c r="MYC38" s="630"/>
      <c r="MYD38" s="630"/>
      <c r="MYE38" s="630"/>
      <c r="MYF38" s="630"/>
      <c r="MYG38" s="630"/>
      <c r="MYH38" s="630"/>
      <c r="MYI38" s="630"/>
      <c r="MYJ38" s="630"/>
      <c r="MYK38" s="630"/>
      <c r="MYL38" s="630"/>
      <c r="MYM38" s="630"/>
      <c r="MYN38" s="630"/>
      <c r="MYO38" s="630"/>
      <c r="MYP38" s="631"/>
      <c r="MYQ38" s="629"/>
      <c r="MYR38" s="630"/>
      <c r="MYS38" s="630"/>
      <c r="MYT38" s="630"/>
      <c r="MYU38" s="630"/>
      <c r="MYV38" s="630"/>
      <c r="MYW38" s="630"/>
      <c r="MYX38" s="630"/>
      <c r="MYY38" s="630"/>
      <c r="MYZ38" s="630"/>
      <c r="MZA38" s="630"/>
      <c r="MZB38" s="630"/>
      <c r="MZC38" s="630"/>
      <c r="MZD38" s="630"/>
      <c r="MZE38" s="630"/>
      <c r="MZF38" s="630"/>
      <c r="MZG38" s="630"/>
      <c r="MZH38" s="630"/>
      <c r="MZI38" s="630"/>
      <c r="MZJ38" s="630"/>
      <c r="MZK38" s="630"/>
      <c r="MZL38" s="630"/>
      <c r="MZM38" s="630"/>
      <c r="MZN38" s="630"/>
      <c r="MZO38" s="630"/>
      <c r="MZP38" s="631"/>
      <c r="MZQ38" s="629"/>
      <c r="MZR38" s="630"/>
      <c r="MZS38" s="630"/>
      <c r="MZT38" s="630"/>
      <c r="MZU38" s="630"/>
      <c r="MZV38" s="630"/>
      <c r="MZW38" s="630"/>
      <c r="MZX38" s="630"/>
      <c r="MZY38" s="630"/>
      <c r="MZZ38" s="630"/>
      <c r="NAA38" s="630"/>
      <c r="NAB38" s="630"/>
      <c r="NAC38" s="630"/>
      <c r="NAD38" s="630"/>
      <c r="NAE38" s="630"/>
      <c r="NAF38" s="630"/>
      <c r="NAG38" s="630"/>
      <c r="NAH38" s="630"/>
      <c r="NAI38" s="630"/>
      <c r="NAJ38" s="630"/>
      <c r="NAK38" s="630"/>
      <c r="NAL38" s="630"/>
      <c r="NAM38" s="630"/>
      <c r="NAN38" s="630"/>
      <c r="NAO38" s="630"/>
      <c r="NAP38" s="631"/>
      <c r="NAQ38" s="629"/>
      <c r="NAR38" s="630"/>
      <c r="NAS38" s="630"/>
      <c r="NAT38" s="630"/>
      <c r="NAU38" s="630"/>
      <c r="NAV38" s="630"/>
      <c r="NAW38" s="630"/>
      <c r="NAX38" s="630"/>
      <c r="NAY38" s="630"/>
      <c r="NAZ38" s="630"/>
      <c r="NBA38" s="630"/>
      <c r="NBB38" s="630"/>
      <c r="NBC38" s="630"/>
      <c r="NBD38" s="630"/>
      <c r="NBE38" s="630"/>
      <c r="NBF38" s="630"/>
      <c r="NBG38" s="630"/>
      <c r="NBH38" s="630"/>
      <c r="NBI38" s="630"/>
      <c r="NBJ38" s="630"/>
      <c r="NBK38" s="630"/>
      <c r="NBL38" s="630"/>
      <c r="NBM38" s="630"/>
      <c r="NBN38" s="630"/>
      <c r="NBO38" s="630"/>
      <c r="NBP38" s="631"/>
      <c r="NBQ38" s="629"/>
      <c r="NBR38" s="630"/>
      <c r="NBS38" s="630"/>
      <c r="NBT38" s="630"/>
      <c r="NBU38" s="630"/>
      <c r="NBV38" s="630"/>
      <c r="NBW38" s="630"/>
      <c r="NBX38" s="630"/>
      <c r="NBY38" s="630"/>
      <c r="NBZ38" s="630"/>
      <c r="NCA38" s="630"/>
      <c r="NCB38" s="630"/>
      <c r="NCC38" s="630"/>
      <c r="NCD38" s="630"/>
      <c r="NCE38" s="630"/>
      <c r="NCF38" s="630"/>
      <c r="NCG38" s="630"/>
      <c r="NCH38" s="630"/>
      <c r="NCI38" s="630"/>
      <c r="NCJ38" s="630"/>
      <c r="NCK38" s="630"/>
      <c r="NCL38" s="630"/>
      <c r="NCM38" s="630"/>
      <c r="NCN38" s="630"/>
      <c r="NCO38" s="630"/>
      <c r="NCP38" s="631"/>
      <c r="NCQ38" s="629"/>
      <c r="NCR38" s="630"/>
      <c r="NCS38" s="630"/>
      <c r="NCT38" s="630"/>
      <c r="NCU38" s="630"/>
      <c r="NCV38" s="630"/>
      <c r="NCW38" s="630"/>
      <c r="NCX38" s="630"/>
      <c r="NCY38" s="630"/>
      <c r="NCZ38" s="630"/>
      <c r="NDA38" s="630"/>
      <c r="NDB38" s="630"/>
      <c r="NDC38" s="630"/>
      <c r="NDD38" s="630"/>
      <c r="NDE38" s="630"/>
      <c r="NDF38" s="630"/>
      <c r="NDG38" s="630"/>
      <c r="NDH38" s="630"/>
      <c r="NDI38" s="630"/>
      <c r="NDJ38" s="630"/>
      <c r="NDK38" s="630"/>
      <c r="NDL38" s="630"/>
      <c r="NDM38" s="630"/>
      <c r="NDN38" s="630"/>
      <c r="NDO38" s="630"/>
      <c r="NDP38" s="631"/>
      <c r="NDQ38" s="629"/>
      <c r="NDR38" s="630"/>
      <c r="NDS38" s="630"/>
      <c r="NDT38" s="630"/>
      <c r="NDU38" s="630"/>
      <c r="NDV38" s="630"/>
      <c r="NDW38" s="630"/>
      <c r="NDX38" s="630"/>
      <c r="NDY38" s="630"/>
      <c r="NDZ38" s="630"/>
      <c r="NEA38" s="630"/>
      <c r="NEB38" s="630"/>
      <c r="NEC38" s="630"/>
      <c r="NED38" s="630"/>
      <c r="NEE38" s="630"/>
      <c r="NEF38" s="630"/>
      <c r="NEG38" s="630"/>
      <c r="NEH38" s="630"/>
      <c r="NEI38" s="630"/>
      <c r="NEJ38" s="630"/>
      <c r="NEK38" s="630"/>
      <c r="NEL38" s="630"/>
      <c r="NEM38" s="630"/>
      <c r="NEN38" s="630"/>
      <c r="NEO38" s="630"/>
      <c r="NEP38" s="631"/>
      <c r="NEQ38" s="629"/>
      <c r="NER38" s="630"/>
      <c r="NES38" s="630"/>
      <c r="NET38" s="630"/>
      <c r="NEU38" s="630"/>
      <c r="NEV38" s="630"/>
      <c r="NEW38" s="630"/>
      <c r="NEX38" s="630"/>
      <c r="NEY38" s="630"/>
      <c r="NEZ38" s="630"/>
      <c r="NFA38" s="630"/>
      <c r="NFB38" s="630"/>
      <c r="NFC38" s="630"/>
      <c r="NFD38" s="630"/>
      <c r="NFE38" s="630"/>
      <c r="NFF38" s="630"/>
      <c r="NFG38" s="630"/>
      <c r="NFH38" s="630"/>
      <c r="NFI38" s="630"/>
      <c r="NFJ38" s="630"/>
      <c r="NFK38" s="630"/>
      <c r="NFL38" s="630"/>
      <c r="NFM38" s="630"/>
      <c r="NFN38" s="630"/>
      <c r="NFO38" s="630"/>
      <c r="NFP38" s="631"/>
      <c r="NFQ38" s="629"/>
      <c r="NFR38" s="630"/>
      <c r="NFS38" s="630"/>
      <c r="NFT38" s="630"/>
      <c r="NFU38" s="630"/>
      <c r="NFV38" s="630"/>
      <c r="NFW38" s="630"/>
      <c r="NFX38" s="630"/>
      <c r="NFY38" s="630"/>
      <c r="NFZ38" s="630"/>
      <c r="NGA38" s="630"/>
      <c r="NGB38" s="630"/>
      <c r="NGC38" s="630"/>
      <c r="NGD38" s="630"/>
      <c r="NGE38" s="630"/>
      <c r="NGF38" s="630"/>
      <c r="NGG38" s="630"/>
      <c r="NGH38" s="630"/>
      <c r="NGI38" s="630"/>
      <c r="NGJ38" s="630"/>
      <c r="NGK38" s="630"/>
      <c r="NGL38" s="630"/>
      <c r="NGM38" s="630"/>
      <c r="NGN38" s="630"/>
      <c r="NGO38" s="630"/>
      <c r="NGP38" s="631"/>
      <c r="NGQ38" s="629"/>
      <c r="NGR38" s="630"/>
      <c r="NGS38" s="630"/>
      <c r="NGT38" s="630"/>
      <c r="NGU38" s="630"/>
      <c r="NGV38" s="630"/>
      <c r="NGW38" s="630"/>
      <c r="NGX38" s="630"/>
      <c r="NGY38" s="630"/>
      <c r="NGZ38" s="630"/>
      <c r="NHA38" s="630"/>
      <c r="NHB38" s="630"/>
      <c r="NHC38" s="630"/>
      <c r="NHD38" s="630"/>
      <c r="NHE38" s="630"/>
      <c r="NHF38" s="630"/>
      <c r="NHG38" s="630"/>
      <c r="NHH38" s="630"/>
      <c r="NHI38" s="630"/>
      <c r="NHJ38" s="630"/>
      <c r="NHK38" s="630"/>
      <c r="NHL38" s="630"/>
      <c r="NHM38" s="630"/>
      <c r="NHN38" s="630"/>
      <c r="NHO38" s="630"/>
      <c r="NHP38" s="631"/>
      <c r="NHQ38" s="629"/>
      <c r="NHR38" s="630"/>
      <c r="NHS38" s="630"/>
      <c r="NHT38" s="630"/>
      <c r="NHU38" s="630"/>
      <c r="NHV38" s="630"/>
      <c r="NHW38" s="630"/>
      <c r="NHX38" s="630"/>
      <c r="NHY38" s="630"/>
      <c r="NHZ38" s="630"/>
      <c r="NIA38" s="630"/>
      <c r="NIB38" s="630"/>
      <c r="NIC38" s="630"/>
      <c r="NID38" s="630"/>
      <c r="NIE38" s="630"/>
      <c r="NIF38" s="630"/>
      <c r="NIG38" s="630"/>
      <c r="NIH38" s="630"/>
      <c r="NII38" s="630"/>
      <c r="NIJ38" s="630"/>
      <c r="NIK38" s="630"/>
      <c r="NIL38" s="630"/>
      <c r="NIM38" s="630"/>
      <c r="NIN38" s="630"/>
      <c r="NIO38" s="630"/>
      <c r="NIP38" s="631"/>
      <c r="NIQ38" s="629"/>
      <c r="NIR38" s="630"/>
      <c r="NIS38" s="630"/>
      <c r="NIT38" s="630"/>
      <c r="NIU38" s="630"/>
      <c r="NIV38" s="630"/>
      <c r="NIW38" s="630"/>
      <c r="NIX38" s="630"/>
      <c r="NIY38" s="630"/>
      <c r="NIZ38" s="630"/>
      <c r="NJA38" s="630"/>
      <c r="NJB38" s="630"/>
      <c r="NJC38" s="630"/>
      <c r="NJD38" s="630"/>
      <c r="NJE38" s="630"/>
      <c r="NJF38" s="630"/>
      <c r="NJG38" s="630"/>
      <c r="NJH38" s="630"/>
      <c r="NJI38" s="630"/>
      <c r="NJJ38" s="630"/>
      <c r="NJK38" s="630"/>
      <c r="NJL38" s="630"/>
      <c r="NJM38" s="630"/>
      <c r="NJN38" s="630"/>
      <c r="NJO38" s="630"/>
      <c r="NJP38" s="631"/>
      <c r="NJQ38" s="629"/>
      <c r="NJR38" s="630"/>
      <c r="NJS38" s="630"/>
      <c r="NJT38" s="630"/>
      <c r="NJU38" s="630"/>
      <c r="NJV38" s="630"/>
      <c r="NJW38" s="630"/>
      <c r="NJX38" s="630"/>
      <c r="NJY38" s="630"/>
      <c r="NJZ38" s="630"/>
      <c r="NKA38" s="630"/>
      <c r="NKB38" s="630"/>
      <c r="NKC38" s="630"/>
      <c r="NKD38" s="630"/>
      <c r="NKE38" s="630"/>
      <c r="NKF38" s="630"/>
      <c r="NKG38" s="630"/>
      <c r="NKH38" s="630"/>
      <c r="NKI38" s="630"/>
      <c r="NKJ38" s="630"/>
      <c r="NKK38" s="630"/>
      <c r="NKL38" s="630"/>
      <c r="NKM38" s="630"/>
      <c r="NKN38" s="630"/>
      <c r="NKO38" s="630"/>
      <c r="NKP38" s="631"/>
      <c r="NKQ38" s="629"/>
      <c r="NKR38" s="630"/>
      <c r="NKS38" s="630"/>
      <c r="NKT38" s="630"/>
      <c r="NKU38" s="630"/>
      <c r="NKV38" s="630"/>
      <c r="NKW38" s="630"/>
      <c r="NKX38" s="630"/>
      <c r="NKY38" s="630"/>
      <c r="NKZ38" s="630"/>
      <c r="NLA38" s="630"/>
      <c r="NLB38" s="630"/>
      <c r="NLC38" s="630"/>
      <c r="NLD38" s="630"/>
      <c r="NLE38" s="630"/>
      <c r="NLF38" s="630"/>
      <c r="NLG38" s="630"/>
      <c r="NLH38" s="630"/>
      <c r="NLI38" s="630"/>
      <c r="NLJ38" s="630"/>
      <c r="NLK38" s="630"/>
      <c r="NLL38" s="630"/>
      <c r="NLM38" s="630"/>
      <c r="NLN38" s="630"/>
      <c r="NLO38" s="630"/>
      <c r="NLP38" s="631"/>
      <c r="NLQ38" s="629"/>
      <c r="NLR38" s="630"/>
      <c r="NLS38" s="630"/>
      <c r="NLT38" s="630"/>
      <c r="NLU38" s="630"/>
      <c r="NLV38" s="630"/>
      <c r="NLW38" s="630"/>
      <c r="NLX38" s="630"/>
      <c r="NLY38" s="630"/>
      <c r="NLZ38" s="630"/>
      <c r="NMA38" s="630"/>
      <c r="NMB38" s="630"/>
      <c r="NMC38" s="630"/>
      <c r="NMD38" s="630"/>
      <c r="NME38" s="630"/>
      <c r="NMF38" s="630"/>
      <c r="NMG38" s="630"/>
      <c r="NMH38" s="630"/>
      <c r="NMI38" s="630"/>
      <c r="NMJ38" s="630"/>
      <c r="NMK38" s="630"/>
      <c r="NML38" s="630"/>
      <c r="NMM38" s="630"/>
      <c r="NMN38" s="630"/>
      <c r="NMO38" s="630"/>
      <c r="NMP38" s="631"/>
      <c r="NMQ38" s="629"/>
      <c r="NMR38" s="630"/>
      <c r="NMS38" s="630"/>
      <c r="NMT38" s="630"/>
      <c r="NMU38" s="630"/>
      <c r="NMV38" s="630"/>
      <c r="NMW38" s="630"/>
      <c r="NMX38" s="630"/>
      <c r="NMY38" s="630"/>
      <c r="NMZ38" s="630"/>
      <c r="NNA38" s="630"/>
      <c r="NNB38" s="630"/>
      <c r="NNC38" s="630"/>
      <c r="NND38" s="630"/>
      <c r="NNE38" s="630"/>
      <c r="NNF38" s="630"/>
      <c r="NNG38" s="630"/>
      <c r="NNH38" s="630"/>
      <c r="NNI38" s="630"/>
      <c r="NNJ38" s="630"/>
      <c r="NNK38" s="630"/>
      <c r="NNL38" s="630"/>
      <c r="NNM38" s="630"/>
      <c r="NNN38" s="630"/>
      <c r="NNO38" s="630"/>
      <c r="NNP38" s="631"/>
      <c r="NNQ38" s="629"/>
      <c r="NNR38" s="630"/>
      <c r="NNS38" s="630"/>
      <c r="NNT38" s="630"/>
      <c r="NNU38" s="630"/>
      <c r="NNV38" s="630"/>
      <c r="NNW38" s="630"/>
      <c r="NNX38" s="630"/>
      <c r="NNY38" s="630"/>
      <c r="NNZ38" s="630"/>
      <c r="NOA38" s="630"/>
      <c r="NOB38" s="630"/>
      <c r="NOC38" s="630"/>
      <c r="NOD38" s="630"/>
      <c r="NOE38" s="630"/>
      <c r="NOF38" s="630"/>
      <c r="NOG38" s="630"/>
      <c r="NOH38" s="630"/>
      <c r="NOI38" s="630"/>
      <c r="NOJ38" s="630"/>
      <c r="NOK38" s="630"/>
      <c r="NOL38" s="630"/>
      <c r="NOM38" s="630"/>
      <c r="NON38" s="630"/>
      <c r="NOO38" s="630"/>
      <c r="NOP38" s="631"/>
      <c r="NOQ38" s="629"/>
      <c r="NOR38" s="630"/>
      <c r="NOS38" s="630"/>
      <c r="NOT38" s="630"/>
      <c r="NOU38" s="630"/>
      <c r="NOV38" s="630"/>
      <c r="NOW38" s="630"/>
      <c r="NOX38" s="630"/>
      <c r="NOY38" s="630"/>
      <c r="NOZ38" s="630"/>
      <c r="NPA38" s="630"/>
      <c r="NPB38" s="630"/>
      <c r="NPC38" s="630"/>
      <c r="NPD38" s="630"/>
      <c r="NPE38" s="630"/>
      <c r="NPF38" s="630"/>
      <c r="NPG38" s="630"/>
      <c r="NPH38" s="630"/>
      <c r="NPI38" s="630"/>
      <c r="NPJ38" s="630"/>
      <c r="NPK38" s="630"/>
      <c r="NPL38" s="630"/>
      <c r="NPM38" s="630"/>
      <c r="NPN38" s="630"/>
      <c r="NPO38" s="630"/>
      <c r="NPP38" s="631"/>
      <c r="NPQ38" s="629"/>
      <c r="NPR38" s="630"/>
      <c r="NPS38" s="630"/>
      <c r="NPT38" s="630"/>
      <c r="NPU38" s="630"/>
      <c r="NPV38" s="630"/>
      <c r="NPW38" s="630"/>
      <c r="NPX38" s="630"/>
      <c r="NPY38" s="630"/>
      <c r="NPZ38" s="630"/>
      <c r="NQA38" s="630"/>
      <c r="NQB38" s="630"/>
      <c r="NQC38" s="630"/>
      <c r="NQD38" s="630"/>
      <c r="NQE38" s="630"/>
      <c r="NQF38" s="630"/>
      <c r="NQG38" s="630"/>
      <c r="NQH38" s="630"/>
      <c r="NQI38" s="630"/>
      <c r="NQJ38" s="630"/>
      <c r="NQK38" s="630"/>
      <c r="NQL38" s="630"/>
      <c r="NQM38" s="630"/>
      <c r="NQN38" s="630"/>
      <c r="NQO38" s="630"/>
      <c r="NQP38" s="631"/>
      <c r="NQQ38" s="629"/>
      <c r="NQR38" s="630"/>
      <c r="NQS38" s="630"/>
      <c r="NQT38" s="630"/>
      <c r="NQU38" s="630"/>
      <c r="NQV38" s="630"/>
      <c r="NQW38" s="630"/>
      <c r="NQX38" s="630"/>
      <c r="NQY38" s="630"/>
      <c r="NQZ38" s="630"/>
      <c r="NRA38" s="630"/>
      <c r="NRB38" s="630"/>
      <c r="NRC38" s="630"/>
      <c r="NRD38" s="630"/>
      <c r="NRE38" s="630"/>
      <c r="NRF38" s="630"/>
      <c r="NRG38" s="630"/>
      <c r="NRH38" s="630"/>
      <c r="NRI38" s="630"/>
      <c r="NRJ38" s="630"/>
      <c r="NRK38" s="630"/>
      <c r="NRL38" s="630"/>
      <c r="NRM38" s="630"/>
      <c r="NRN38" s="630"/>
      <c r="NRO38" s="630"/>
      <c r="NRP38" s="631"/>
      <c r="NRQ38" s="629"/>
      <c r="NRR38" s="630"/>
      <c r="NRS38" s="630"/>
      <c r="NRT38" s="630"/>
      <c r="NRU38" s="630"/>
      <c r="NRV38" s="630"/>
      <c r="NRW38" s="630"/>
      <c r="NRX38" s="630"/>
      <c r="NRY38" s="630"/>
      <c r="NRZ38" s="630"/>
      <c r="NSA38" s="630"/>
      <c r="NSB38" s="630"/>
      <c r="NSC38" s="630"/>
      <c r="NSD38" s="630"/>
      <c r="NSE38" s="630"/>
      <c r="NSF38" s="630"/>
      <c r="NSG38" s="630"/>
      <c r="NSH38" s="630"/>
      <c r="NSI38" s="630"/>
      <c r="NSJ38" s="630"/>
      <c r="NSK38" s="630"/>
      <c r="NSL38" s="630"/>
      <c r="NSM38" s="630"/>
      <c r="NSN38" s="630"/>
      <c r="NSO38" s="630"/>
      <c r="NSP38" s="631"/>
      <c r="NSQ38" s="629"/>
      <c r="NSR38" s="630"/>
      <c r="NSS38" s="630"/>
      <c r="NST38" s="630"/>
      <c r="NSU38" s="630"/>
      <c r="NSV38" s="630"/>
      <c r="NSW38" s="630"/>
      <c r="NSX38" s="630"/>
      <c r="NSY38" s="630"/>
      <c r="NSZ38" s="630"/>
      <c r="NTA38" s="630"/>
      <c r="NTB38" s="630"/>
      <c r="NTC38" s="630"/>
      <c r="NTD38" s="630"/>
      <c r="NTE38" s="630"/>
      <c r="NTF38" s="630"/>
      <c r="NTG38" s="630"/>
      <c r="NTH38" s="630"/>
      <c r="NTI38" s="630"/>
      <c r="NTJ38" s="630"/>
      <c r="NTK38" s="630"/>
      <c r="NTL38" s="630"/>
      <c r="NTM38" s="630"/>
      <c r="NTN38" s="630"/>
      <c r="NTO38" s="630"/>
      <c r="NTP38" s="631"/>
      <c r="NTQ38" s="629"/>
      <c r="NTR38" s="630"/>
      <c r="NTS38" s="630"/>
      <c r="NTT38" s="630"/>
      <c r="NTU38" s="630"/>
      <c r="NTV38" s="630"/>
      <c r="NTW38" s="630"/>
      <c r="NTX38" s="630"/>
      <c r="NTY38" s="630"/>
      <c r="NTZ38" s="630"/>
      <c r="NUA38" s="630"/>
      <c r="NUB38" s="630"/>
      <c r="NUC38" s="630"/>
      <c r="NUD38" s="630"/>
      <c r="NUE38" s="630"/>
      <c r="NUF38" s="630"/>
      <c r="NUG38" s="630"/>
      <c r="NUH38" s="630"/>
      <c r="NUI38" s="630"/>
      <c r="NUJ38" s="630"/>
      <c r="NUK38" s="630"/>
      <c r="NUL38" s="630"/>
      <c r="NUM38" s="630"/>
      <c r="NUN38" s="630"/>
      <c r="NUO38" s="630"/>
      <c r="NUP38" s="631"/>
      <c r="NUQ38" s="629"/>
      <c r="NUR38" s="630"/>
      <c r="NUS38" s="630"/>
      <c r="NUT38" s="630"/>
      <c r="NUU38" s="630"/>
      <c r="NUV38" s="630"/>
      <c r="NUW38" s="630"/>
      <c r="NUX38" s="630"/>
      <c r="NUY38" s="630"/>
      <c r="NUZ38" s="630"/>
      <c r="NVA38" s="630"/>
      <c r="NVB38" s="630"/>
      <c r="NVC38" s="630"/>
      <c r="NVD38" s="630"/>
      <c r="NVE38" s="630"/>
      <c r="NVF38" s="630"/>
      <c r="NVG38" s="630"/>
      <c r="NVH38" s="630"/>
      <c r="NVI38" s="630"/>
      <c r="NVJ38" s="630"/>
      <c r="NVK38" s="630"/>
      <c r="NVL38" s="630"/>
      <c r="NVM38" s="630"/>
      <c r="NVN38" s="630"/>
      <c r="NVO38" s="630"/>
      <c r="NVP38" s="631"/>
      <c r="NVQ38" s="629"/>
      <c r="NVR38" s="630"/>
      <c r="NVS38" s="630"/>
      <c r="NVT38" s="630"/>
      <c r="NVU38" s="630"/>
      <c r="NVV38" s="630"/>
      <c r="NVW38" s="630"/>
      <c r="NVX38" s="630"/>
      <c r="NVY38" s="630"/>
      <c r="NVZ38" s="630"/>
      <c r="NWA38" s="630"/>
      <c r="NWB38" s="630"/>
      <c r="NWC38" s="630"/>
      <c r="NWD38" s="630"/>
      <c r="NWE38" s="630"/>
      <c r="NWF38" s="630"/>
      <c r="NWG38" s="630"/>
      <c r="NWH38" s="630"/>
      <c r="NWI38" s="630"/>
      <c r="NWJ38" s="630"/>
      <c r="NWK38" s="630"/>
      <c r="NWL38" s="630"/>
      <c r="NWM38" s="630"/>
      <c r="NWN38" s="630"/>
      <c r="NWO38" s="630"/>
      <c r="NWP38" s="631"/>
      <c r="NWQ38" s="629"/>
      <c r="NWR38" s="630"/>
      <c r="NWS38" s="630"/>
      <c r="NWT38" s="630"/>
      <c r="NWU38" s="630"/>
      <c r="NWV38" s="630"/>
      <c r="NWW38" s="630"/>
      <c r="NWX38" s="630"/>
      <c r="NWY38" s="630"/>
      <c r="NWZ38" s="630"/>
      <c r="NXA38" s="630"/>
      <c r="NXB38" s="630"/>
      <c r="NXC38" s="630"/>
      <c r="NXD38" s="630"/>
      <c r="NXE38" s="630"/>
      <c r="NXF38" s="630"/>
      <c r="NXG38" s="630"/>
      <c r="NXH38" s="630"/>
      <c r="NXI38" s="630"/>
      <c r="NXJ38" s="630"/>
      <c r="NXK38" s="630"/>
      <c r="NXL38" s="630"/>
      <c r="NXM38" s="630"/>
      <c r="NXN38" s="630"/>
      <c r="NXO38" s="630"/>
      <c r="NXP38" s="631"/>
      <c r="NXQ38" s="629"/>
      <c r="NXR38" s="630"/>
      <c r="NXS38" s="630"/>
      <c r="NXT38" s="630"/>
      <c r="NXU38" s="630"/>
      <c r="NXV38" s="630"/>
      <c r="NXW38" s="630"/>
      <c r="NXX38" s="630"/>
      <c r="NXY38" s="630"/>
      <c r="NXZ38" s="630"/>
      <c r="NYA38" s="630"/>
      <c r="NYB38" s="630"/>
      <c r="NYC38" s="630"/>
      <c r="NYD38" s="630"/>
      <c r="NYE38" s="630"/>
      <c r="NYF38" s="630"/>
      <c r="NYG38" s="630"/>
      <c r="NYH38" s="630"/>
      <c r="NYI38" s="630"/>
      <c r="NYJ38" s="630"/>
      <c r="NYK38" s="630"/>
      <c r="NYL38" s="630"/>
      <c r="NYM38" s="630"/>
      <c r="NYN38" s="630"/>
      <c r="NYO38" s="630"/>
      <c r="NYP38" s="631"/>
      <c r="NYQ38" s="629"/>
      <c r="NYR38" s="630"/>
      <c r="NYS38" s="630"/>
      <c r="NYT38" s="630"/>
      <c r="NYU38" s="630"/>
      <c r="NYV38" s="630"/>
      <c r="NYW38" s="630"/>
      <c r="NYX38" s="630"/>
      <c r="NYY38" s="630"/>
      <c r="NYZ38" s="630"/>
      <c r="NZA38" s="630"/>
      <c r="NZB38" s="630"/>
      <c r="NZC38" s="630"/>
      <c r="NZD38" s="630"/>
      <c r="NZE38" s="630"/>
      <c r="NZF38" s="630"/>
      <c r="NZG38" s="630"/>
      <c r="NZH38" s="630"/>
      <c r="NZI38" s="630"/>
      <c r="NZJ38" s="630"/>
      <c r="NZK38" s="630"/>
      <c r="NZL38" s="630"/>
      <c r="NZM38" s="630"/>
      <c r="NZN38" s="630"/>
      <c r="NZO38" s="630"/>
      <c r="NZP38" s="631"/>
      <c r="NZQ38" s="629"/>
      <c r="NZR38" s="630"/>
      <c r="NZS38" s="630"/>
      <c r="NZT38" s="630"/>
      <c r="NZU38" s="630"/>
      <c r="NZV38" s="630"/>
      <c r="NZW38" s="630"/>
      <c r="NZX38" s="630"/>
      <c r="NZY38" s="630"/>
      <c r="NZZ38" s="630"/>
      <c r="OAA38" s="630"/>
      <c r="OAB38" s="630"/>
      <c r="OAC38" s="630"/>
      <c r="OAD38" s="630"/>
      <c r="OAE38" s="630"/>
      <c r="OAF38" s="630"/>
      <c r="OAG38" s="630"/>
      <c r="OAH38" s="630"/>
      <c r="OAI38" s="630"/>
      <c r="OAJ38" s="630"/>
      <c r="OAK38" s="630"/>
      <c r="OAL38" s="630"/>
      <c r="OAM38" s="630"/>
      <c r="OAN38" s="630"/>
      <c r="OAO38" s="630"/>
      <c r="OAP38" s="631"/>
      <c r="OAQ38" s="629"/>
      <c r="OAR38" s="630"/>
      <c r="OAS38" s="630"/>
      <c r="OAT38" s="630"/>
      <c r="OAU38" s="630"/>
      <c r="OAV38" s="630"/>
      <c r="OAW38" s="630"/>
      <c r="OAX38" s="630"/>
      <c r="OAY38" s="630"/>
      <c r="OAZ38" s="630"/>
      <c r="OBA38" s="630"/>
      <c r="OBB38" s="630"/>
      <c r="OBC38" s="630"/>
      <c r="OBD38" s="630"/>
      <c r="OBE38" s="630"/>
      <c r="OBF38" s="630"/>
      <c r="OBG38" s="630"/>
      <c r="OBH38" s="630"/>
      <c r="OBI38" s="630"/>
      <c r="OBJ38" s="630"/>
      <c r="OBK38" s="630"/>
      <c r="OBL38" s="630"/>
      <c r="OBM38" s="630"/>
      <c r="OBN38" s="630"/>
      <c r="OBO38" s="630"/>
      <c r="OBP38" s="631"/>
      <c r="OBQ38" s="629"/>
      <c r="OBR38" s="630"/>
      <c r="OBS38" s="630"/>
      <c r="OBT38" s="630"/>
      <c r="OBU38" s="630"/>
      <c r="OBV38" s="630"/>
      <c r="OBW38" s="630"/>
      <c r="OBX38" s="630"/>
      <c r="OBY38" s="630"/>
      <c r="OBZ38" s="630"/>
      <c r="OCA38" s="630"/>
      <c r="OCB38" s="630"/>
      <c r="OCC38" s="630"/>
      <c r="OCD38" s="630"/>
      <c r="OCE38" s="630"/>
      <c r="OCF38" s="630"/>
      <c r="OCG38" s="630"/>
      <c r="OCH38" s="630"/>
      <c r="OCI38" s="630"/>
      <c r="OCJ38" s="630"/>
      <c r="OCK38" s="630"/>
      <c r="OCL38" s="630"/>
      <c r="OCM38" s="630"/>
      <c r="OCN38" s="630"/>
      <c r="OCO38" s="630"/>
      <c r="OCP38" s="631"/>
      <c r="OCQ38" s="629"/>
      <c r="OCR38" s="630"/>
      <c r="OCS38" s="630"/>
      <c r="OCT38" s="630"/>
      <c r="OCU38" s="630"/>
      <c r="OCV38" s="630"/>
      <c r="OCW38" s="630"/>
      <c r="OCX38" s="630"/>
      <c r="OCY38" s="630"/>
      <c r="OCZ38" s="630"/>
      <c r="ODA38" s="630"/>
      <c r="ODB38" s="630"/>
      <c r="ODC38" s="630"/>
      <c r="ODD38" s="630"/>
      <c r="ODE38" s="630"/>
      <c r="ODF38" s="630"/>
      <c r="ODG38" s="630"/>
      <c r="ODH38" s="630"/>
      <c r="ODI38" s="630"/>
      <c r="ODJ38" s="630"/>
      <c r="ODK38" s="630"/>
      <c r="ODL38" s="630"/>
      <c r="ODM38" s="630"/>
      <c r="ODN38" s="630"/>
      <c r="ODO38" s="630"/>
      <c r="ODP38" s="631"/>
      <c r="ODQ38" s="629"/>
      <c r="ODR38" s="630"/>
      <c r="ODS38" s="630"/>
      <c r="ODT38" s="630"/>
      <c r="ODU38" s="630"/>
      <c r="ODV38" s="630"/>
      <c r="ODW38" s="630"/>
      <c r="ODX38" s="630"/>
      <c r="ODY38" s="630"/>
      <c r="ODZ38" s="630"/>
      <c r="OEA38" s="630"/>
      <c r="OEB38" s="630"/>
      <c r="OEC38" s="630"/>
      <c r="OED38" s="630"/>
      <c r="OEE38" s="630"/>
      <c r="OEF38" s="630"/>
      <c r="OEG38" s="630"/>
      <c r="OEH38" s="630"/>
      <c r="OEI38" s="630"/>
      <c r="OEJ38" s="630"/>
      <c r="OEK38" s="630"/>
      <c r="OEL38" s="630"/>
      <c r="OEM38" s="630"/>
      <c r="OEN38" s="630"/>
      <c r="OEO38" s="630"/>
      <c r="OEP38" s="631"/>
      <c r="OEQ38" s="629"/>
      <c r="OER38" s="630"/>
      <c r="OES38" s="630"/>
      <c r="OET38" s="630"/>
      <c r="OEU38" s="630"/>
      <c r="OEV38" s="630"/>
      <c r="OEW38" s="630"/>
      <c r="OEX38" s="630"/>
      <c r="OEY38" s="630"/>
      <c r="OEZ38" s="630"/>
      <c r="OFA38" s="630"/>
      <c r="OFB38" s="630"/>
      <c r="OFC38" s="630"/>
      <c r="OFD38" s="630"/>
      <c r="OFE38" s="630"/>
      <c r="OFF38" s="630"/>
      <c r="OFG38" s="630"/>
      <c r="OFH38" s="630"/>
      <c r="OFI38" s="630"/>
      <c r="OFJ38" s="630"/>
      <c r="OFK38" s="630"/>
      <c r="OFL38" s="630"/>
      <c r="OFM38" s="630"/>
      <c r="OFN38" s="630"/>
      <c r="OFO38" s="630"/>
      <c r="OFP38" s="631"/>
      <c r="OFQ38" s="629"/>
      <c r="OFR38" s="630"/>
      <c r="OFS38" s="630"/>
      <c r="OFT38" s="630"/>
      <c r="OFU38" s="630"/>
      <c r="OFV38" s="630"/>
      <c r="OFW38" s="630"/>
      <c r="OFX38" s="630"/>
      <c r="OFY38" s="630"/>
      <c r="OFZ38" s="630"/>
      <c r="OGA38" s="630"/>
      <c r="OGB38" s="630"/>
      <c r="OGC38" s="630"/>
      <c r="OGD38" s="630"/>
      <c r="OGE38" s="630"/>
      <c r="OGF38" s="630"/>
      <c r="OGG38" s="630"/>
      <c r="OGH38" s="630"/>
      <c r="OGI38" s="630"/>
      <c r="OGJ38" s="630"/>
      <c r="OGK38" s="630"/>
      <c r="OGL38" s="630"/>
      <c r="OGM38" s="630"/>
      <c r="OGN38" s="630"/>
      <c r="OGO38" s="630"/>
      <c r="OGP38" s="631"/>
      <c r="OGQ38" s="629"/>
      <c r="OGR38" s="630"/>
      <c r="OGS38" s="630"/>
      <c r="OGT38" s="630"/>
      <c r="OGU38" s="630"/>
      <c r="OGV38" s="630"/>
      <c r="OGW38" s="630"/>
      <c r="OGX38" s="630"/>
      <c r="OGY38" s="630"/>
      <c r="OGZ38" s="630"/>
      <c r="OHA38" s="630"/>
      <c r="OHB38" s="630"/>
      <c r="OHC38" s="630"/>
      <c r="OHD38" s="630"/>
      <c r="OHE38" s="630"/>
      <c r="OHF38" s="630"/>
      <c r="OHG38" s="630"/>
      <c r="OHH38" s="630"/>
      <c r="OHI38" s="630"/>
      <c r="OHJ38" s="630"/>
      <c r="OHK38" s="630"/>
      <c r="OHL38" s="630"/>
      <c r="OHM38" s="630"/>
      <c r="OHN38" s="630"/>
      <c r="OHO38" s="630"/>
      <c r="OHP38" s="631"/>
      <c r="OHQ38" s="629"/>
      <c r="OHR38" s="630"/>
      <c r="OHS38" s="630"/>
      <c r="OHT38" s="630"/>
      <c r="OHU38" s="630"/>
      <c r="OHV38" s="630"/>
      <c r="OHW38" s="630"/>
      <c r="OHX38" s="630"/>
      <c r="OHY38" s="630"/>
      <c r="OHZ38" s="630"/>
      <c r="OIA38" s="630"/>
      <c r="OIB38" s="630"/>
      <c r="OIC38" s="630"/>
      <c r="OID38" s="630"/>
      <c r="OIE38" s="630"/>
      <c r="OIF38" s="630"/>
      <c r="OIG38" s="630"/>
      <c r="OIH38" s="630"/>
      <c r="OII38" s="630"/>
      <c r="OIJ38" s="630"/>
      <c r="OIK38" s="630"/>
      <c r="OIL38" s="630"/>
      <c r="OIM38" s="630"/>
      <c r="OIN38" s="630"/>
      <c r="OIO38" s="630"/>
      <c r="OIP38" s="631"/>
      <c r="OIQ38" s="629"/>
      <c r="OIR38" s="630"/>
      <c r="OIS38" s="630"/>
      <c r="OIT38" s="630"/>
      <c r="OIU38" s="630"/>
      <c r="OIV38" s="630"/>
      <c r="OIW38" s="630"/>
      <c r="OIX38" s="630"/>
      <c r="OIY38" s="630"/>
      <c r="OIZ38" s="630"/>
      <c r="OJA38" s="630"/>
      <c r="OJB38" s="630"/>
      <c r="OJC38" s="630"/>
      <c r="OJD38" s="630"/>
      <c r="OJE38" s="630"/>
      <c r="OJF38" s="630"/>
      <c r="OJG38" s="630"/>
      <c r="OJH38" s="630"/>
      <c r="OJI38" s="630"/>
      <c r="OJJ38" s="630"/>
      <c r="OJK38" s="630"/>
      <c r="OJL38" s="630"/>
      <c r="OJM38" s="630"/>
      <c r="OJN38" s="630"/>
      <c r="OJO38" s="630"/>
      <c r="OJP38" s="631"/>
      <c r="OJQ38" s="629"/>
      <c r="OJR38" s="630"/>
      <c r="OJS38" s="630"/>
      <c r="OJT38" s="630"/>
      <c r="OJU38" s="630"/>
      <c r="OJV38" s="630"/>
      <c r="OJW38" s="630"/>
      <c r="OJX38" s="630"/>
      <c r="OJY38" s="630"/>
      <c r="OJZ38" s="630"/>
      <c r="OKA38" s="630"/>
      <c r="OKB38" s="630"/>
      <c r="OKC38" s="630"/>
      <c r="OKD38" s="630"/>
      <c r="OKE38" s="630"/>
      <c r="OKF38" s="630"/>
      <c r="OKG38" s="630"/>
      <c r="OKH38" s="630"/>
      <c r="OKI38" s="630"/>
      <c r="OKJ38" s="630"/>
      <c r="OKK38" s="630"/>
      <c r="OKL38" s="630"/>
      <c r="OKM38" s="630"/>
      <c r="OKN38" s="630"/>
      <c r="OKO38" s="630"/>
      <c r="OKP38" s="631"/>
      <c r="OKQ38" s="629"/>
      <c r="OKR38" s="630"/>
      <c r="OKS38" s="630"/>
      <c r="OKT38" s="630"/>
      <c r="OKU38" s="630"/>
      <c r="OKV38" s="630"/>
      <c r="OKW38" s="630"/>
      <c r="OKX38" s="630"/>
      <c r="OKY38" s="630"/>
      <c r="OKZ38" s="630"/>
      <c r="OLA38" s="630"/>
      <c r="OLB38" s="630"/>
      <c r="OLC38" s="630"/>
      <c r="OLD38" s="630"/>
      <c r="OLE38" s="630"/>
      <c r="OLF38" s="630"/>
      <c r="OLG38" s="630"/>
      <c r="OLH38" s="630"/>
      <c r="OLI38" s="630"/>
      <c r="OLJ38" s="630"/>
      <c r="OLK38" s="630"/>
      <c r="OLL38" s="630"/>
      <c r="OLM38" s="630"/>
      <c r="OLN38" s="630"/>
      <c r="OLO38" s="630"/>
      <c r="OLP38" s="631"/>
      <c r="OLQ38" s="629"/>
      <c r="OLR38" s="630"/>
      <c r="OLS38" s="630"/>
      <c r="OLT38" s="630"/>
      <c r="OLU38" s="630"/>
      <c r="OLV38" s="630"/>
      <c r="OLW38" s="630"/>
      <c r="OLX38" s="630"/>
      <c r="OLY38" s="630"/>
      <c r="OLZ38" s="630"/>
      <c r="OMA38" s="630"/>
      <c r="OMB38" s="630"/>
      <c r="OMC38" s="630"/>
      <c r="OMD38" s="630"/>
      <c r="OME38" s="630"/>
      <c r="OMF38" s="630"/>
      <c r="OMG38" s="630"/>
      <c r="OMH38" s="630"/>
      <c r="OMI38" s="630"/>
      <c r="OMJ38" s="630"/>
      <c r="OMK38" s="630"/>
      <c r="OML38" s="630"/>
      <c r="OMM38" s="630"/>
      <c r="OMN38" s="630"/>
      <c r="OMO38" s="630"/>
      <c r="OMP38" s="631"/>
      <c r="OMQ38" s="629"/>
      <c r="OMR38" s="630"/>
      <c r="OMS38" s="630"/>
      <c r="OMT38" s="630"/>
      <c r="OMU38" s="630"/>
      <c r="OMV38" s="630"/>
      <c r="OMW38" s="630"/>
      <c r="OMX38" s="630"/>
      <c r="OMY38" s="630"/>
      <c r="OMZ38" s="630"/>
      <c r="ONA38" s="630"/>
      <c r="ONB38" s="630"/>
      <c r="ONC38" s="630"/>
      <c r="OND38" s="630"/>
      <c r="ONE38" s="630"/>
      <c r="ONF38" s="630"/>
      <c r="ONG38" s="630"/>
      <c r="ONH38" s="630"/>
      <c r="ONI38" s="630"/>
      <c r="ONJ38" s="630"/>
      <c r="ONK38" s="630"/>
      <c r="ONL38" s="630"/>
      <c r="ONM38" s="630"/>
      <c r="ONN38" s="630"/>
      <c r="ONO38" s="630"/>
      <c r="ONP38" s="631"/>
      <c r="ONQ38" s="629"/>
      <c r="ONR38" s="630"/>
      <c r="ONS38" s="630"/>
      <c r="ONT38" s="630"/>
      <c r="ONU38" s="630"/>
      <c r="ONV38" s="630"/>
      <c r="ONW38" s="630"/>
      <c r="ONX38" s="630"/>
      <c r="ONY38" s="630"/>
      <c r="ONZ38" s="630"/>
      <c r="OOA38" s="630"/>
      <c r="OOB38" s="630"/>
      <c r="OOC38" s="630"/>
      <c r="OOD38" s="630"/>
      <c r="OOE38" s="630"/>
      <c r="OOF38" s="630"/>
      <c r="OOG38" s="630"/>
      <c r="OOH38" s="630"/>
      <c r="OOI38" s="630"/>
      <c r="OOJ38" s="630"/>
      <c r="OOK38" s="630"/>
      <c r="OOL38" s="630"/>
      <c r="OOM38" s="630"/>
      <c r="OON38" s="630"/>
      <c r="OOO38" s="630"/>
      <c r="OOP38" s="631"/>
      <c r="OOQ38" s="629"/>
      <c r="OOR38" s="630"/>
      <c r="OOS38" s="630"/>
      <c r="OOT38" s="630"/>
      <c r="OOU38" s="630"/>
      <c r="OOV38" s="630"/>
      <c r="OOW38" s="630"/>
      <c r="OOX38" s="630"/>
      <c r="OOY38" s="630"/>
      <c r="OOZ38" s="630"/>
      <c r="OPA38" s="630"/>
      <c r="OPB38" s="630"/>
      <c r="OPC38" s="630"/>
      <c r="OPD38" s="630"/>
      <c r="OPE38" s="630"/>
      <c r="OPF38" s="630"/>
      <c r="OPG38" s="630"/>
      <c r="OPH38" s="630"/>
      <c r="OPI38" s="630"/>
      <c r="OPJ38" s="630"/>
      <c r="OPK38" s="630"/>
      <c r="OPL38" s="630"/>
      <c r="OPM38" s="630"/>
      <c r="OPN38" s="630"/>
      <c r="OPO38" s="630"/>
      <c r="OPP38" s="631"/>
      <c r="OPQ38" s="629"/>
      <c r="OPR38" s="630"/>
      <c r="OPS38" s="630"/>
      <c r="OPT38" s="630"/>
      <c r="OPU38" s="630"/>
      <c r="OPV38" s="630"/>
      <c r="OPW38" s="630"/>
      <c r="OPX38" s="630"/>
      <c r="OPY38" s="630"/>
      <c r="OPZ38" s="630"/>
      <c r="OQA38" s="630"/>
      <c r="OQB38" s="630"/>
      <c r="OQC38" s="630"/>
      <c r="OQD38" s="630"/>
      <c r="OQE38" s="630"/>
      <c r="OQF38" s="630"/>
      <c r="OQG38" s="630"/>
      <c r="OQH38" s="630"/>
      <c r="OQI38" s="630"/>
      <c r="OQJ38" s="630"/>
      <c r="OQK38" s="630"/>
      <c r="OQL38" s="630"/>
      <c r="OQM38" s="630"/>
      <c r="OQN38" s="630"/>
      <c r="OQO38" s="630"/>
      <c r="OQP38" s="631"/>
      <c r="OQQ38" s="629"/>
      <c r="OQR38" s="630"/>
      <c r="OQS38" s="630"/>
      <c r="OQT38" s="630"/>
      <c r="OQU38" s="630"/>
      <c r="OQV38" s="630"/>
      <c r="OQW38" s="630"/>
      <c r="OQX38" s="630"/>
      <c r="OQY38" s="630"/>
      <c r="OQZ38" s="630"/>
      <c r="ORA38" s="630"/>
      <c r="ORB38" s="630"/>
      <c r="ORC38" s="630"/>
      <c r="ORD38" s="630"/>
      <c r="ORE38" s="630"/>
      <c r="ORF38" s="630"/>
      <c r="ORG38" s="630"/>
      <c r="ORH38" s="630"/>
      <c r="ORI38" s="630"/>
      <c r="ORJ38" s="630"/>
      <c r="ORK38" s="630"/>
      <c r="ORL38" s="630"/>
      <c r="ORM38" s="630"/>
      <c r="ORN38" s="630"/>
      <c r="ORO38" s="630"/>
      <c r="ORP38" s="631"/>
      <c r="ORQ38" s="629"/>
      <c r="ORR38" s="630"/>
      <c r="ORS38" s="630"/>
      <c r="ORT38" s="630"/>
      <c r="ORU38" s="630"/>
      <c r="ORV38" s="630"/>
      <c r="ORW38" s="630"/>
      <c r="ORX38" s="630"/>
      <c r="ORY38" s="630"/>
      <c r="ORZ38" s="630"/>
      <c r="OSA38" s="630"/>
      <c r="OSB38" s="630"/>
      <c r="OSC38" s="630"/>
      <c r="OSD38" s="630"/>
      <c r="OSE38" s="630"/>
      <c r="OSF38" s="630"/>
      <c r="OSG38" s="630"/>
      <c r="OSH38" s="630"/>
      <c r="OSI38" s="630"/>
      <c r="OSJ38" s="630"/>
      <c r="OSK38" s="630"/>
      <c r="OSL38" s="630"/>
      <c r="OSM38" s="630"/>
      <c r="OSN38" s="630"/>
      <c r="OSO38" s="630"/>
      <c r="OSP38" s="631"/>
      <c r="OSQ38" s="629"/>
      <c r="OSR38" s="630"/>
      <c r="OSS38" s="630"/>
      <c r="OST38" s="630"/>
      <c r="OSU38" s="630"/>
      <c r="OSV38" s="630"/>
      <c r="OSW38" s="630"/>
      <c r="OSX38" s="630"/>
      <c r="OSY38" s="630"/>
      <c r="OSZ38" s="630"/>
      <c r="OTA38" s="630"/>
      <c r="OTB38" s="630"/>
      <c r="OTC38" s="630"/>
      <c r="OTD38" s="630"/>
      <c r="OTE38" s="630"/>
      <c r="OTF38" s="630"/>
      <c r="OTG38" s="630"/>
      <c r="OTH38" s="630"/>
      <c r="OTI38" s="630"/>
      <c r="OTJ38" s="630"/>
      <c r="OTK38" s="630"/>
      <c r="OTL38" s="630"/>
      <c r="OTM38" s="630"/>
      <c r="OTN38" s="630"/>
      <c r="OTO38" s="630"/>
      <c r="OTP38" s="631"/>
      <c r="OTQ38" s="629"/>
      <c r="OTR38" s="630"/>
      <c r="OTS38" s="630"/>
      <c r="OTT38" s="630"/>
      <c r="OTU38" s="630"/>
      <c r="OTV38" s="630"/>
      <c r="OTW38" s="630"/>
      <c r="OTX38" s="630"/>
      <c r="OTY38" s="630"/>
      <c r="OTZ38" s="630"/>
      <c r="OUA38" s="630"/>
      <c r="OUB38" s="630"/>
      <c r="OUC38" s="630"/>
      <c r="OUD38" s="630"/>
      <c r="OUE38" s="630"/>
      <c r="OUF38" s="630"/>
      <c r="OUG38" s="630"/>
      <c r="OUH38" s="630"/>
      <c r="OUI38" s="630"/>
      <c r="OUJ38" s="630"/>
      <c r="OUK38" s="630"/>
      <c r="OUL38" s="630"/>
      <c r="OUM38" s="630"/>
      <c r="OUN38" s="630"/>
      <c r="OUO38" s="630"/>
      <c r="OUP38" s="631"/>
      <c r="OUQ38" s="629"/>
      <c r="OUR38" s="630"/>
      <c r="OUS38" s="630"/>
      <c r="OUT38" s="630"/>
      <c r="OUU38" s="630"/>
      <c r="OUV38" s="630"/>
      <c r="OUW38" s="630"/>
      <c r="OUX38" s="630"/>
      <c r="OUY38" s="630"/>
      <c r="OUZ38" s="630"/>
      <c r="OVA38" s="630"/>
      <c r="OVB38" s="630"/>
      <c r="OVC38" s="630"/>
      <c r="OVD38" s="630"/>
      <c r="OVE38" s="630"/>
      <c r="OVF38" s="630"/>
      <c r="OVG38" s="630"/>
      <c r="OVH38" s="630"/>
      <c r="OVI38" s="630"/>
      <c r="OVJ38" s="630"/>
      <c r="OVK38" s="630"/>
      <c r="OVL38" s="630"/>
      <c r="OVM38" s="630"/>
      <c r="OVN38" s="630"/>
      <c r="OVO38" s="630"/>
      <c r="OVP38" s="631"/>
      <c r="OVQ38" s="629"/>
      <c r="OVR38" s="630"/>
      <c r="OVS38" s="630"/>
      <c r="OVT38" s="630"/>
      <c r="OVU38" s="630"/>
      <c r="OVV38" s="630"/>
      <c r="OVW38" s="630"/>
      <c r="OVX38" s="630"/>
      <c r="OVY38" s="630"/>
      <c r="OVZ38" s="630"/>
      <c r="OWA38" s="630"/>
      <c r="OWB38" s="630"/>
      <c r="OWC38" s="630"/>
      <c r="OWD38" s="630"/>
      <c r="OWE38" s="630"/>
      <c r="OWF38" s="630"/>
      <c r="OWG38" s="630"/>
      <c r="OWH38" s="630"/>
      <c r="OWI38" s="630"/>
      <c r="OWJ38" s="630"/>
      <c r="OWK38" s="630"/>
      <c r="OWL38" s="630"/>
      <c r="OWM38" s="630"/>
      <c r="OWN38" s="630"/>
      <c r="OWO38" s="630"/>
      <c r="OWP38" s="631"/>
      <c r="OWQ38" s="629"/>
      <c r="OWR38" s="630"/>
      <c r="OWS38" s="630"/>
      <c r="OWT38" s="630"/>
      <c r="OWU38" s="630"/>
      <c r="OWV38" s="630"/>
      <c r="OWW38" s="630"/>
      <c r="OWX38" s="630"/>
      <c r="OWY38" s="630"/>
      <c r="OWZ38" s="630"/>
      <c r="OXA38" s="630"/>
      <c r="OXB38" s="630"/>
      <c r="OXC38" s="630"/>
      <c r="OXD38" s="630"/>
      <c r="OXE38" s="630"/>
      <c r="OXF38" s="630"/>
      <c r="OXG38" s="630"/>
      <c r="OXH38" s="630"/>
      <c r="OXI38" s="630"/>
      <c r="OXJ38" s="630"/>
      <c r="OXK38" s="630"/>
      <c r="OXL38" s="630"/>
      <c r="OXM38" s="630"/>
      <c r="OXN38" s="630"/>
      <c r="OXO38" s="630"/>
      <c r="OXP38" s="631"/>
      <c r="OXQ38" s="629"/>
      <c r="OXR38" s="630"/>
      <c r="OXS38" s="630"/>
      <c r="OXT38" s="630"/>
      <c r="OXU38" s="630"/>
      <c r="OXV38" s="630"/>
      <c r="OXW38" s="630"/>
      <c r="OXX38" s="630"/>
      <c r="OXY38" s="630"/>
      <c r="OXZ38" s="630"/>
      <c r="OYA38" s="630"/>
      <c r="OYB38" s="630"/>
      <c r="OYC38" s="630"/>
      <c r="OYD38" s="630"/>
      <c r="OYE38" s="630"/>
      <c r="OYF38" s="630"/>
      <c r="OYG38" s="630"/>
      <c r="OYH38" s="630"/>
      <c r="OYI38" s="630"/>
      <c r="OYJ38" s="630"/>
      <c r="OYK38" s="630"/>
      <c r="OYL38" s="630"/>
      <c r="OYM38" s="630"/>
      <c r="OYN38" s="630"/>
      <c r="OYO38" s="630"/>
      <c r="OYP38" s="631"/>
      <c r="OYQ38" s="629"/>
      <c r="OYR38" s="630"/>
      <c r="OYS38" s="630"/>
      <c r="OYT38" s="630"/>
      <c r="OYU38" s="630"/>
      <c r="OYV38" s="630"/>
      <c r="OYW38" s="630"/>
      <c r="OYX38" s="630"/>
      <c r="OYY38" s="630"/>
      <c r="OYZ38" s="630"/>
      <c r="OZA38" s="630"/>
      <c r="OZB38" s="630"/>
      <c r="OZC38" s="630"/>
      <c r="OZD38" s="630"/>
      <c r="OZE38" s="630"/>
      <c r="OZF38" s="630"/>
      <c r="OZG38" s="630"/>
      <c r="OZH38" s="630"/>
      <c r="OZI38" s="630"/>
      <c r="OZJ38" s="630"/>
      <c r="OZK38" s="630"/>
      <c r="OZL38" s="630"/>
      <c r="OZM38" s="630"/>
      <c r="OZN38" s="630"/>
      <c r="OZO38" s="630"/>
      <c r="OZP38" s="631"/>
      <c r="OZQ38" s="629"/>
      <c r="OZR38" s="630"/>
      <c r="OZS38" s="630"/>
      <c r="OZT38" s="630"/>
      <c r="OZU38" s="630"/>
      <c r="OZV38" s="630"/>
      <c r="OZW38" s="630"/>
      <c r="OZX38" s="630"/>
      <c r="OZY38" s="630"/>
      <c r="OZZ38" s="630"/>
      <c r="PAA38" s="630"/>
      <c r="PAB38" s="630"/>
      <c r="PAC38" s="630"/>
      <c r="PAD38" s="630"/>
      <c r="PAE38" s="630"/>
      <c r="PAF38" s="630"/>
      <c r="PAG38" s="630"/>
      <c r="PAH38" s="630"/>
      <c r="PAI38" s="630"/>
      <c r="PAJ38" s="630"/>
      <c r="PAK38" s="630"/>
      <c r="PAL38" s="630"/>
      <c r="PAM38" s="630"/>
      <c r="PAN38" s="630"/>
      <c r="PAO38" s="630"/>
      <c r="PAP38" s="631"/>
      <c r="PAQ38" s="629"/>
      <c r="PAR38" s="630"/>
      <c r="PAS38" s="630"/>
      <c r="PAT38" s="630"/>
      <c r="PAU38" s="630"/>
      <c r="PAV38" s="630"/>
      <c r="PAW38" s="630"/>
      <c r="PAX38" s="630"/>
      <c r="PAY38" s="630"/>
      <c r="PAZ38" s="630"/>
      <c r="PBA38" s="630"/>
      <c r="PBB38" s="630"/>
      <c r="PBC38" s="630"/>
      <c r="PBD38" s="630"/>
      <c r="PBE38" s="630"/>
      <c r="PBF38" s="630"/>
      <c r="PBG38" s="630"/>
      <c r="PBH38" s="630"/>
      <c r="PBI38" s="630"/>
      <c r="PBJ38" s="630"/>
      <c r="PBK38" s="630"/>
      <c r="PBL38" s="630"/>
      <c r="PBM38" s="630"/>
      <c r="PBN38" s="630"/>
      <c r="PBO38" s="630"/>
      <c r="PBP38" s="631"/>
      <c r="PBQ38" s="629"/>
      <c r="PBR38" s="630"/>
      <c r="PBS38" s="630"/>
      <c r="PBT38" s="630"/>
      <c r="PBU38" s="630"/>
      <c r="PBV38" s="630"/>
      <c r="PBW38" s="630"/>
      <c r="PBX38" s="630"/>
      <c r="PBY38" s="630"/>
      <c r="PBZ38" s="630"/>
      <c r="PCA38" s="630"/>
      <c r="PCB38" s="630"/>
      <c r="PCC38" s="630"/>
      <c r="PCD38" s="630"/>
      <c r="PCE38" s="630"/>
      <c r="PCF38" s="630"/>
      <c r="PCG38" s="630"/>
      <c r="PCH38" s="630"/>
      <c r="PCI38" s="630"/>
      <c r="PCJ38" s="630"/>
      <c r="PCK38" s="630"/>
      <c r="PCL38" s="630"/>
      <c r="PCM38" s="630"/>
      <c r="PCN38" s="630"/>
      <c r="PCO38" s="630"/>
      <c r="PCP38" s="631"/>
      <c r="PCQ38" s="629"/>
      <c r="PCR38" s="630"/>
      <c r="PCS38" s="630"/>
      <c r="PCT38" s="630"/>
      <c r="PCU38" s="630"/>
      <c r="PCV38" s="630"/>
      <c r="PCW38" s="630"/>
      <c r="PCX38" s="630"/>
      <c r="PCY38" s="630"/>
      <c r="PCZ38" s="630"/>
      <c r="PDA38" s="630"/>
      <c r="PDB38" s="630"/>
      <c r="PDC38" s="630"/>
      <c r="PDD38" s="630"/>
      <c r="PDE38" s="630"/>
      <c r="PDF38" s="630"/>
      <c r="PDG38" s="630"/>
      <c r="PDH38" s="630"/>
      <c r="PDI38" s="630"/>
      <c r="PDJ38" s="630"/>
      <c r="PDK38" s="630"/>
      <c r="PDL38" s="630"/>
      <c r="PDM38" s="630"/>
      <c r="PDN38" s="630"/>
      <c r="PDO38" s="630"/>
      <c r="PDP38" s="631"/>
      <c r="PDQ38" s="629"/>
      <c r="PDR38" s="630"/>
      <c r="PDS38" s="630"/>
      <c r="PDT38" s="630"/>
      <c r="PDU38" s="630"/>
      <c r="PDV38" s="630"/>
      <c r="PDW38" s="630"/>
      <c r="PDX38" s="630"/>
      <c r="PDY38" s="630"/>
      <c r="PDZ38" s="630"/>
      <c r="PEA38" s="630"/>
      <c r="PEB38" s="630"/>
      <c r="PEC38" s="630"/>
      <c r="PED38" s="630"/>
      <c r="PEE38" s="630"/>
      <c r="PEF38" s="630"/>
      <c r="PEG38" s="630"/>
      <c r="PEH38" s="630"/>
      <c r="PEI38" s="630"/>
      <c r="PEJ38" s="630"/>
      <c r="PEK38" s="630"/>
      <c r="PEL38" s="630"/>
      <c r="PEM38" s="630"/>
      <c r="PEN38" s="630"/>
      <c r="PEO38" s="630"/>
      <c r="PEP38" s="631"/>
      <c r="PEQ38" s="629"/>
      <c r="PER38" s="630"/>
      <c r="PES38" s="630"/>
      <c r="PET38" s="630"/>
      <c r="PEU38" s="630"/>
      <c r="PEV38" s="630"/>
      <c r="PEW38" s="630"/>
      <c r="PEX38" s="630"/>
      <c r="PEY38" s="630"/>
      <c r="PEZ38" s="630"/>
      <c r="PFA38" s="630"/>
      <c r="PFB38" s="630"/>
      <c r="PFC38" s="630"/>
      <c r="PFD38" s="630"/>
      <c r="PFE38" s="630"/>
      <c r="PFF38" s="630"/>
      <c r="PFG38" s="630"/>
      <c r="PFH38" s="630"/>
      <c r="PFI38" s="630"/>
      <c r="PFJ38" s="630"/>
      <c r="PFK38" s="630"/>
      <c r="PFL38" s="630"/>
      <c r="PFM38" s="630"/>
      <c r="PFN38" s="630"/>
      <c r="PFO38" s="630"/>
      <c r="PFP38" s="631"/>
      <c r="PFQ38" s="629"/>
      <c r="PFR38" s="630"/>
      <c r="PFS38" s="630"/>
      <c r="PFT38" s="630"/>
      <c r="PFU38" s="630"/>
      <c r="PFV38" s="630"/>
      <c r="PFW38" s="630"/>
      <c r="PFX38" s="630"/>
      <c r="PFY38" s="630"/>
      <c r="PFZ38" s="630"/>
      <c r="PGA38" s="630"/>
      <c r="PGB38" s="630"/>
      <c r="PGC38" s="630"/>
      <c r="PGD38" s="630"/>
      <c r="PGE38" s="630"/>
      <c r="PGF38" s="630"/>
      <c r="PGG38" s="630"/>
      <c r="PGH38" s="630"/>
      <c r="PGI38" s="630"/>
      <c r="PGJ38" s="630"/>
      <c r="PGK38" s="630"/>
      <c r="PGL38" s="630"/>
      <c r="PGM38" s="630"/>
      <c r="PGN38" s="630"/>
      <c r="PGO38" s="630"/>
      <c r="PGP38" s="631"/>
      <c r="PGQ38" s="629"/>
      <c r="PGR38" s="630"/>
      <c r="PGS38" s="630"/>
      <c r="PGT38" s="630"/>
      <c r="PGU38" s="630"/>
      <c r="PGV38" s="630"/>
      <c r="PGW38" s="630"/>
      <c r="PGX38" s="630"/>
      <c r="PGY38" s="630"/>
      <c r="PGZ38" s="630"/>
      <c r="PHA38" s="630"/>
      <c r="PHB38" s="630"/>
      <c r="PHC38" s="630"/>
      <c r="PHD38" s="630"/>
      <c r="PHE38" s="630"/>
      <c r="PHF38" s="630"/>
      <c r="PHG38" s="630"/>
      <c r="PHH38" s="630"/>
      <c r="PHI38" s="630"/>
      <c r="PHJ38" s="630"/>
      <c r="PHK38" s="630"/>
      <c r="PHL38" s="630"/>
      <c r="PHM38" s="630"/>
      <c r="PHN38" s="630"/>
      <c r="PHO38" s="630"/>
      <c r="PHP38" s="631"/>
      <c r="PHQ38" s="629"/>
      <c r="PHR38" s="630"/>
      <c r="PHS38" s="630"/>
      <c r="PHT38" s="630"/>
      <c r="PHU38" s="630"/>
      <c r="PHV38" s="630"/>
      <c r="PHW38" s="630"/>
      <c r="PHX38" s="630"/>
      <c r="PHY38" s="630"/>
      <c r="PHZ38" s="630"/>
      <c r="PIA38" s="630"/>
      <c r="PIB38" s="630"/>
      <c r="PIC38" s="630"/>
      <c r="PID38" s="630"/>
      <c r="PIE38" s="630"/>
      <c r="PIF38" s="630"/>
      <c r="PIG38" s="630"/>
      <c r="PIH38" s="630"/>
      <c r="PII38" s="630"/>
      <c r="PIJ38" s="630"/>
      <c r="PIK38" s="630"/>
      <c r="PIL38" s="630"/>
      <c r="PIM38" s="630"/>
      <c r="PIN38" s="630"/>
      <c r="PIO38" s="630"/>
      <c r="PIP38" s="631"/>
      <c r="PIQ38" s="629"/>
      <c r="PIR38" s="630"/>
      <c r="PIS38" s="630"/>
      <c r="PIT38" s="630"/>
      <c r="PIU38" s="630"/>
      <c r="PIV38" s="630"/>
      <c r="PIW38" s="630"/>
      <c r="PIX38" s="630"/>
      <c r="PIY38" s="630"/>
      <c r="PIZ38" s="630"/>
      <c r="PJA38" s="630"/>
      <c r="PJB38" s="630"/>
      <c r="PJC38" s="630"/>
      <c r="PJD38" s="630"/>
      <c r="PJE38" s="630"/>
      <c r="PJF38" s="630"/>
      <c r="PJG38" s="630"/>
      <c r="PJH38" s="630"/>
      <c r="PJI38" s="630"/>
      <c r="PJJ38" s="630"/>
      <c r="PJK38" s="630"/>
      <c r="PJL38" s="630"/>
      <c r="PJM38" s="630"/>
      <c r="PJN38" s="630"/>
      <c r="PJO38" s="630"/>
      <c r="PJP38" s="631"/>
      <c r="PJQ38" s="629"/>
      <c r="PJR38" s="630"/>
      <c r="PJS38" s="630"/>
      <c r="PJT38" s="630"/>
      <c r="PJU38" s="630"/>
      <c r="PJV38" s="630"/>
      <c r="PJW38" s="630"/>
      <c r="PJX38" s="630"/>
      <c r="PJY38" s="630"/>
      <c r="PJZ38" s="630"/>
      <c r="PKA38" s="630"/>
      <c r="PKB38" s="630"/>
      <c r="PKC38" s="630"/>
      <c r="PKD38" s="630"/>
      <c r="PKE38" s="630"/>
      <c r="PKF38" s="630"/>
      <c r="PKG38" s="630"/>
      <c r="PKH38" s="630"/>
      <c r="PKI38" s="630"/>
      <c r="PKJ38" s="630"/>
      <c r="PKK38" s="630"/>
      <c r="PKL38" s="630"/>
      <c r="PKM38" s="630"/>
      <c r="PKN38" s="630"/>
      <c r="PKO38" s="630"/>
      <c r="PKP38" s="631"/>
      <c r="PKQ38" s="629"/>
      <c r="PKR38" s="630"/>
      <c r="PKS38" s="630"/>
      <c r="PKT38" s="630"/>
      <c r="PKU38" s="630"/>
      <c r="PKV38" s="630"/>
      <c r="PKW38" s="630"/>
      <c r="PKX38" s="630"/>
      <c r="PKY38" s="630"/>
      <c r="PKZ38" s="630"/>
      <c r="PLA38" s="630"/>
      <c r="PLB38" s="630"/>
      <c r="PLC38" s="630"/>
      <c r="PLD38" s="630"/>
      <c r="PLE38" s="630"/>
      <c r="PLF38" s="630"/>
      <c r="PLG38" s="630"/>
      <c r="PLH38" s="630"/>
      <c r="PLI38" s="630"/>
      <c r="PLJ38" s="630"/>
      <c r="PLK38" s="630"/>
      <c r="PLL38" s="630"/>
      <c r="PLM38" s="630"/>
      <c r="PLN38" s="630"/>
      <c r="PLO38" s="630"/>
      <c r="PLP38" s="631"/>
      <c r="PLQ38" s="629"/>
      <c r="PLR38" s="630"/>
      <c r="PLS38" s="630"/>
      <c r="PLT38" s="630"/>
      <c r="PLU38" s="630"/>
      <c r="PLV38" s="630"/>
      <c r="PLW38" s="630"/>
      <c r="PLX38" s="630"/>
      <c r="PLY38" s="630"/>
      <c r="PLZ38" s="630"/>
      <c r="PMA38" s="630"/>
      <c r="PMB38" s="630"/>
      <c r="PMC38" s="630"/>
      <c r="PMD38" s="630"/>
      <c r="PME38" s="630"/>
      <c r="PMF38" s="630"/>
      <c r="PMG38" s="630"/>
      <c r="PMH38" s="630"/>
      <c r="PMI38" s="630"/>
      <c r="PMJ38" s="630"/>
      <c r="PMK38" s="630"/>
      <c r="PML38" s="630"/>
      <c r="PMM38" s="630"/>
      <c r="PMN38" s="630"/>
      <c r="PMO38" s="630"/>
      <c r="PMP38" s="631"/>
      <c r="PMQ38" s="629"/>
      <c r="PMR38" s="630"/>
      <c r="PMS38" s="630"/>
      <c r="PMT38" s="630"/>
      <c r="PMU38" s="630"/>
      <c r="PMV38" s="630"/>
      <c r="PMW38" s="630"/>
      <c r="PMX38" s="630"/>
      <c r="PMY38" s="630"/>
      <c r="PMZ38" s="630"/>
      <c r="PNA38" s="630"/>
      <c r="PNB38" s="630"/>
      <c r="PNC38" s="630"/>
      <c r="PND38" s="630"/>
      <c r="PNE38" s="630"/>
      <c r="PNF38" s="630"/>
      <c r="PNG38" s="630"/>
      <c r="PNH38" s="630"/>
      <c r="PNI38" s="630"/>
      <c r="PNJ38" s="630"/>
      <c r="PNK38" s="630"/>
      <c r="PNL38" s="630"/>
      <c r="PNM38" s="630"/>
      <c r="PNN38" s="630"/>
      <c r="PNO38" s="630"/>
      <c r="PNP38" s="631"/>
      <c r="PNQ38" s="629"/>
      <c r="PNR38" s="630"/>
      <c r="PNS38" s="630"/>
      <c r="PNT38" s="630"/>
      <c r="PNU38" s="630"/>
      <c r="PNV38" s="630"/>
      <c r="PNW38" s="630"/>
      <c r="PNX38" s="630"/>
      <c r="PNY38" s="630"/>
      <c r="PNZ38" s="630"/>
      <c r="POA38" s="630"/>
      <c r="POB38" s="630"/>
      <c r="POC38" s="630"/>
      <c r="POD38" s="630"/>
      <c r="POE38" s="630"/>
      <c r="POF38" s="630"/>
      <c r="POG38" s="630"/>
      <c r="POH38" s="630"/>
      <c r="POI38" s="630"/>
      <c r="POJ38" s="630"/>
      <c r="POK38" s="630"/>
      <c r="POL38" s="630"/>
      <c r="POM38" s="630"/>
      <c r="PON38" s="630"/>
      <c r="POO38" s="630"/>
      <c r="POP38" s="631"/>
      <c r="POQ38" s="629"/>
      <c r="POR38" s="630"/>
      <c r="POS38" s="630"/>
      <c r="POT38" s="630"/>
      <c r="POU38" s="630"/>
      <c r="POV38" s="630"/>
      <c r="POW38" s="630"/>
      <c r="POX38" s="630"/>
      <c r="POY38" s="630"/>
      <c r="POZ38" s="630"/>
      <c r="PPA38" s="630"/>
      <c r="PPB38" s="630"/>
      <c r="PPC38" s="630"/>
      <c r="PPD38" s="630"/>
      <c r="PPE38" s="630"/>
      <c r="PPF38" s="630"/>
      <c r="PPG38" s="630"/>
      <c r="PPH38" s="630"/>
      <c r="PPI38" s="630"/>
      <c r="PPJ38" s="630"/>
      <c r="PPK38" s="630"/>
      <c r="PPL38" s="630"/>
      <c r="PPM38" s="630"/>
      <c r="PPN38" s="630"/>
      <c r="PPO38" s="630"/>
      <c r="PPP38" s="631"/>
      <c r="PPQ38" s="629"/>
      <c r="PPR38" s="630"/>
      <c r="PPS38" s="630"/>
      <c r="PPT38" s="630"/>
      <c r="PPU38" s="630"/>
      <c r="PPV38" s="630"/>
      <c r="PPW38" s="630"/>
      <c r="PPX38" s="630"/>
      <c r="PPY38" s="630"/>
      <c r="PPZ38" s="630"/>
      <c r="PQA38" s="630"/>
      <c r="PQB38" s="630"/>
      <c r="PQC38" s="630"/>
      <c r="PQD38" s="630"/>
      <c r="PQE38" s="630"/>
      <c r="PQF38" s="630"/>
      <c r="PQG38" s="630"/>
      <c r="PQH38" s="630"/>
      <c r="PQI38" s="630"/>
      <c r="PQJ38" s="630"/>
      <c r="PQK38" s="630"/>
      <c r="PQL38" s="630"/>
      <c r="PQM38" s="630"/>
      <c r="PQN38" s="630"/>
      <c r="PQO38" s="630"/>
      <c r="PQP38" s="631"/>
      <c r="PQQ38" s="629"/>
      <c r="PQR38" s="630"/>
      <c r="PQS38" s="630"/>
      <c r="PQT38" s="630"/>
      <c r="PQU38" s="630"/>
      <c r="PQV38" s="630"/>
      <c r="PQW38" s="630"/>
      <c r="PQX38" s="630"/>
      <c r="PQY38" s="630"/>
      <c r="PQZ38" s="630"/>
      <c r="PRA38" s="630"/>
      <c r="PRB38" s="630"/>
      <c r="PRC38" s="630"/>
      <c r="PRD38" s="630"/>
      <c r="PRE38" s="630"/>
      <c r="PRF38" s="630"/>
      <c r="PRG38" s="630"/>
      <c r="PRH38" s="630"/>
      <c r="PRI38" s="630"/>
      <c r="PRJ38" s="630"/>
      <c r="PRK38" s="630"/>
      <c r="PRL38" s="630"/>
      <c r="PRM38" s="630"/>
      <c r="PRN38" s="630"/>
      <c r="PRO38" s="630"/>
      <c r="PRP38" s="631"/>
      <c r="PRQ38" s="629"/>
      <c r="PRR38" s="630"/>
      <c r="PRS38" s="630"/>
      <c r="PRT38" s="630"/>
      <c r="PRU38" s="630"/>
      <c r="PRV38" s="630"/>
      <c r="PRW38" s="630"/>
      <c r="PRX38" s="630"/>
      <c r="PRY38" s="630"/>
      <c r="PRZ38" s="630"/>
      <c r="PSA38" s="630"/>
      <c r="PSB38" s="630"/>
      <c r="PSC38" s="630"/>
      <c r="PSD38" s="630"/>
      <c r="PSE38" s="630"/>
      <c r="PSF38" s="630"/>
      <c r="PSG38" s="630"/>
      <c r="PSH38" s="630"/>
      <c r="PSI38" s="630"/>
      <c r="PSJ38" s="630"/>
      <c r="PSK38" s="630"/>
      <c r="PSL38" s="630"/>
      <c r="PSM38" s="630"/>
      <c r="PSN38" s="630"/>
      <c r="PSO38" s="630"/>
      <c r="PSP38" s="631"/>
      <c r="PSQ38" s="629"/>
      <c r="PSR38" s="630"/>
      <c r="PSS38" s="630"/>
      <c r="PST38" s="630"/>
      <c r="PSU38" s="630"/>
      <c r="PSV38" s="630"/>
      <c r="PSW38" s="630"/>
      <c r="PSX38" s="630"/>
      <c r="PSY38" s="630"/>
      <c r="PSZ38" s="630"/>
      <c r="PTA38" s="630"/>
      <c r="PTB38" s="630"/>
      <c r="PTC38" s="630"/>
      <c r="PTD38" s="630"/>
      <c r="PTE38" s="630"/>
      <c r="PTF38" s="630"/>
      <c r="PTG38" s="630"/>
      <c r="PTH38" s="630"/>
      <c r="PTI38" s="630"/>
      <c r="PTJ38" s="630"/>
      <c r="PTK38" s="630"/>
      <c r="PTL38" s="630"/>
      <c r="PTM38" s="630"/>
      <c r="PTN38" s="630"/>
      <c r="PTO38" s="630"/>
      <c r="PTP38" s="631"/>
      <c r="PTQ38" s="629"/>
      <c r="PTR38" s="630"/>
      <c r="PTS38" s="630"/>
      <c r="PTT38" s="630"/>
      <c r="PTU38" s="630"/>
      <c r="PTV38" s="630"/>
      <c r="PTW38" s="630"/>
      <c r="PTX38" s="630"/>
      <c r="PTY38" s="630"/>
      <c r="PTZ38" s="630"/>
      <c r="PUA38" s="630"/>
      <c r="PUB38" s="630"/>
      <c r="PUC38" s="630"/>
      <c r="PUD38" s="630"/>
      <c r="PUE38" s="630"/>
      <c r="PUF38" s="630"/>
      <c r="PUG38" s="630"/>
      <c r="PUH38" s="630"/>
      <c r="PUI38" s="630"/>
      <c r="PUJ38" s="630"/>
      <c r="PUK38" s="630"/>
      <c r="PUL38" s="630"/>
      <c r="PUM38" s="630"/>
      <c r="PUN38" s="630"/>
      <c r="PUO38" s="630"/>
      <c r="PUP38" s="631"/>
      <c r="PUQ38" s="629"/>
      <c r="PUR38" s="630"/>
      <c r="PUS38" s="630"/>
      <c r="PUT38" s="630"/>
      <c r="PUU38" s="630"/>
      <c r="PUV38" s="630"/>
      <c r="PUW38" s="630"/>
      <c r="PUX38" s="630"/>
      <c r="PUY38" s="630"/>
      <c r="PUZ38" s="630"/>
      <c r="PVA38" s="630"/>
      <c r="PVB38" s="630"/>
      <c r="PVC38" s="630"/>
      <c r="PVD38" s="630"/>
      <c r="PVE38" s="630"/>
      <c r="PVF38" s="630"/>
      <c r="PVG38" s="630"/>
      <c r="PVH38" s="630"/>
      <c r="PVI38" s="630"/>
      <c r="PVJ38" s="630"/>
      <c r="PVK38" s="630"/>
      <c r="PVL38" s="630"/>
      <c r="PVM38" s="630"/>
      <c r="PVN38" s="630"/>
      <c r="PVO38" s="630"/>
      <c r="PVP38" s="631"/>
      <c r="PVQ38" s="629"/>
      <c r="PVR38" s="630"/>
      <c r="PVS38" s="630"/>
      <c r="PVT38" s="630"/>
      <c r="PVU38" s="630"/>
      <c r="PVV38" s="630"/>
      <c r="PVW38" s="630"/>
      <c r="PVX38" s="630"/>
      <c r="PVY38" s="630"/>
      <c r="PVZ38" s="630"/>
      <c r="PWA38" s="630"/>
      <c r="PWB38" s="630"/>
      <c r="PWC38" s="630"/>
      <c r="PWD38" s="630"/>
      <c r="PWE38" s="630"/>
      <c r="PWF38" s="630"/>
      <c r="PWG38" s="630"/>
      <c r="PWH38" s="630"/>
      <c r="PWI38" s="630"/>
      <c r="PWJ38" s="630"/>
      <c r="PWK38" s="630"/>
      <c r="PWL38" s="630"/>
      <c r="PWM38" s="630"/>
      <c r="PWN38" s="630"/>
      <c r="PWO38" s="630"/>
      <c r="PWP38" s="631"/>
      <c r="PWQ38" s="629"/>
      <c r="PWR38" s="630"/>
      <c r="PWS38" s="630"/>
      <c r="PWT38" s="630"/>
      <c r="PWU38" s="630"/>
      <c r="PWV38" s="630"/>
      <c r="PWW38" s="630"/>
      <c r="PWX38" s="630"/>
      <c r="PWY38" s="630"/>
      <c r="PWZ38" s="630"/>
      <c r="PXA38" s="630"/>
      <c r="PXB38" s="630"/>
      <c r="PXC38" s="630"/>
      <c r="PXD38" s="630"/>
      <c r="PXE38" s="630"/>
      <c r="PXF38" s="630"/>
      <c r="PXG38" s="630"/>
      <c r="PXH38" s="630"/>
      <c r="PXI38" s="630"/>
      <c r="PXJ38" s="630"/>
      <c r="PXK38" s="630"/>
      <c r="PXL38" s="630"/>
      <c r="PXM38" s="630"/>
      <c r="PXN38" s="630"/>
      <c r="PXO38" s="630"/>
      <c r="PXP38" s="631"/>
      <c r="PXQ38" s="629"/>
      <c r="PXR38" s="630"/>
      <c r="PXS38" s="630"/>
      <c r="PXT38" s="630"/>
      <c r="PXU38" s="630"/>
      <c r="PXV38" s="630"/>
      <c r="PXW38" s="630"/>
      <c r="PXX38" s="630"/>
      <c r="PXY38" s="630"/>
      <c r="PXZ38" s="630"/>
      <c r="PYA38" s="630"/>
      <c r="PYB38" s="630"/>
      <c r="PYC38" s="630"/>
      <c r="PYD38" s="630"/>
      <c r="PYE38" s="630"/>
      <c r="PYF38" s="630"/>
      <c r="PYG38" s="630"/>
      <c r="PYH38" s="630"/>
      <c r="PYI38" s="630"/>
      <c r="PYJ38" s="630"/>
      <c r="PYK38" s="630"/>
      <c r="PYL38" s="630"/>
      <c r="PYM38" s="630"/>
      <c r="PYN38" s="630"/>
      <c r="PYO38" s="630"/>
      <c r="PYP38" s="631"/>
      <c r="PYQ38" s="629"/>
      <c r="PYR38" s="630"/>
      <c r="PYS38" s="630"/>
      <c r="PYT38" s="630"/>
      <c r="PYU38" s="630"/>
      <c r="PYV38" s="630"/>
      <c r="PYW38" s="630"/>
      <c r="PYX38" s="630"/>
      <c r="PYY38" s="630"/>
      <c r="PYZ38" s="630"/>
      <c r="PZA38" s="630"/>
      <c r="PZB38" s="630"/>
      <c r="PZC38" s="630"/>
      <c r="PZD38" s="630"/>
      <c r="PZE38" s="630"/>
      <c r="PZF38" s="630"/>
      <c r="PZG38" s="630"/>
      <c r="PZH38" s="630"/>
      <c r="PZI38" s="630"/>
      <c r="PZJ38" s="630"/>
      <c r="PZK38" s="630"/>
      <c r="PZL38" s="630"/>
      <c r="PZM38" s="630"/>
      <c r="PZN38" s="630"/>
      <c r="PZO38" s="630"/>
      <c r="PZP38" s="631"/>
      <c r="PZQ38" s="629"/>
      <c r="PZR38" s="630"/>
      <c r="PZS38" s="630"/>
      <c r="PZT38" s="630"/>
      <c r="PZU38" s="630"/>
      <c r="PZV38" s="630"/>
      <c r="PZW38" s="630"/>
      <c r="PZX38" s="630"/>
      <c r="PZY38" s="630"/>
      <c r="PZZ38" s="630"/>
      <c r="QAA38" s="630"/>
      <c r="QAB38" s="630"/>
      <c r="QAC38" s="630"/>
      <c r="QAD38" s="630"/>
      <c r="QAE38" s="630"/>
      <c r="QAF38" s="630"/>
      <c r="QAG38" s="630"/>
      <c r="QAH38" s="630"/>
      <c r="QAI38" s="630"/>
      <c r="QAJ38" s="630"/>
      <c r="QAK38" s="630"/>
      <c r="QAL38" s="630"/>
      <c r="QAM38" s="630"/>
      <c r="QAN38" s="630"/>
      <c r="QAO38" s="630"/>
      <c r="QAP38" s="631"/>
      <c r="QAQ38" s="629"/>
      <c r="QAR38" s="630"/>
      <c r="QAS38" s="630"/>
      <c r="QAT38" s="630"/>
      <c r="QAU38" s="630"/>
      <c r="QAV38" s="630"/>
      <c r="QAW38" s="630"/>
      <c r="QAX38" s="630"/>
      <c r="QAY38" s="630"/>
      <c r="QAZ38" s="630"/>
      <c r="QBA38" s="630"/>
      <c r="QBB38" s="630"/>
      <c r="QBC38" s="630"/>
      <c r="QBD38" s="630"/>
      <c r="QBE38" s="630"/>
      <c r="QBF38" s="630"/>
      <c r="QBG38" s="630"/>
      <c r="QBH38" s="630"/>
      <c r="QBI38" s="630"/>
      <c r="QBJ38" s="630"/>
      <c r="QBK38" s="630"/>
      <c r="QBL38" s="630"/>
      <c r="QBM38" s="630"/>
      <c r="QBN38" s="630"/>
      <c r="QBO38" s="630"/>
      <c r="QBP38" s="631"/>
      <c r="QBQ38" s="629"/>
      <c r="QBR38" s="630"/>
      <c r="QBS38" s="630"/>
      <c r="QBT38" s="630"/>
      <c r="QBU38" s="630"/>
      <c r="QBV38" s="630"/>
      <c r="QBW38" s="630"/>
      <c r="QBX38" s="630"/>
      <c r="QBY38" s="630"/>
      <c r="QBZ38" s="630"/>
      <c r="QCA38" s="630"/>
      <c r="QCB38" s="630"/>
      <c r="QCC38" s="630"/>
      <c r="QCD38" s="630"/>
      <c r="QCE38" s="630"/>
      <c r="QCF38" s="630"/>
      <c r="QCG38" s="630"/>
      <c r="QCH38" s="630"/>
      <c r="QCI38" s="630"/>
      <c r="QCJ38" s="630"/>
      <c r="QCK38" s="630"/>
      <c r="QCL38" s="630"/>
      <c r="QCM38" s="630"/>
      <c r="QCN38" s="630"/>
      <c r="QCO38" s="630"/>
      <c r="QCP38" s="631"/>
      <c r="QCQ38" s="629"/>
      <c r="QCR38" s="630"/>
      <c r="QCS38" s="630"/>
      <c r="QCT38" s="630"/>
      <c r="QCU38" s="630"/>
      <c r="QCV38" s="630"/>
      <c r="QCW38" s="630"/>
      <c r="QCX38" s="630"/>
      <c r="QCY38" s="630"/>
      <c r="QCZ38" s="630"/>
      <c r="QDA38" s="630"/>
      <c r="QDB38" s="630"/>
      <c r="QDC38" s="630"/>
      <c r="QDD38" s="630"/>
      <c r="QDE38" s="630"/>
      <c r="QDF38" s="630"/>
      <c r="QDG38" s="630"/>
      <c r="QDH38" s="630"/>
      <c r="QDI38" s="630"/>
      <c r="QDJ38" s="630"/>
      <c r="QDK38" s="630"/>
      <c r="QDL38" s="630"/>
      <c r="QDM38" s="630"/>
      <c r="QDN38" s="630"/>
      <c r="QDO38" s="630"/>
      <c r="QDP38" s="631"/>
      <c r="QDQ38" s="629"/>
      <c r="QDR38" s="630"/>
      <c r="QDS38" s="630"/>
      <c r="QDT38" s="630"/>
      <c r="QDU38" s="630"/>
      <c r="QDV38" s="630"/>
      <c r="QDW38" s="630"/>
      <c r="QDX38" s="630"/>
      <c r="QDY38" s="630"/>
      <c r="QDZ38" s="630"/>
      <c r="QEA38" s="630"/>
      <c r="QEB38" s="630"/>
      <c r="QEC38" s="630"/>
      <c r="QED38" s="630"/>
      <c r="QEE38" s="630"/>
      <c r="QEF38" s="630"/>
      <c r="QEG38" s="630"/>
      <c r="QEH38" s="630"/>
      <c r="QEI38" s="630"/>
      <c r="QEJ38" s="630"/>
      <c r="QEK38" s="630"/>
      <c r="QEL38" s="630"/>
      <c r="QEM38" s="630"/>
      <c r="QEN38" s="630"/>
      <c r="QEO38" s="630"/>
      <c r="QEP38" s="631"/>
      <c r="QEQ38" s="629"/>
      <c r="QER38" s="630"/>
      <c r="QES38" s="630"/>
      <c r="QET38" s="630"/>
      <c r="QEU38" s="630"/>
      <c r="QEV38" s="630"/>
      <c r="QEW38" s="630"/>
      <c r="QEX38" s="630"/>
      <c r="QEY38" s="630"/>
      <c r="QEZ38" s="630"/>
      <c r="QFA38" s="630"/>
      <c r="QFB38" s="630"/>
      <c r="QFC38" s="630"/>
      <c r="QFD38" s="630"/>
      <c r="QFE38" s="630"/>
      <c r="QFF38" s="630"/>
      <c r="QFG38" s="630"/>
      <c r="QFH38" s="630"/>
      <c r="QFI38" s="630"/>
      <c r="QFJ38" s="630"/>
      <c r="QFK38" s="630"/>
      <c r="QFL38" s="630"/>
      <c r="QFM38" s="630"/>
      <c r="QFN38" s="630"/>
      <c r="QFO38" s="630"/>
      <c r="QFP38" s="631"/>
      <c r="QFQ38" s="629"/>
      <c r="QFR38" s="630"/>
      <c r="QFS38" s="630"/>
      <c r="QFT38" s="630"/>
      <c r="QFU38" s="630"/>
      <c r="QFV38" s="630"/>
      <c r="QFW38" s="630"/>
      <c r="QFX38" s="630"/>
      <c r="QFY38" s="630"/>
      <c r="QFZ38" s="630"/>
      <c r="QGA38" s="630"/>
      <c r="QGB38" s="630"/>
      <c r="QGC38" s="630"/>
      <c r="QGD38" s="630"/>
      <c r="QGE38" s="630"/>
      <c r="QGF38" s="630"/>
      <c r="QGG38" s="630"/>
      <c r="QGH38" s="630"/>
      <c r="QGI38" s="630"/>
      <c r="QGJ38" s="630"/>
      <c r="QGK38" s="630"/>
      <c r="QGL38" s="630"/>
      <c r="QGM38" s="630"/>
      <c r="QGN38" s="630"/>
      <c r="QGO38" s="630"/>
      <c r="QGP38" s="631"/>
      <c r="QGQ38" s="629"/>
      <c r="QGR38" s="630"/>
      <c r="QGS38" s="630"/>
      <c r="QGT38" s="630"/>
      <c r="QGU38" s="630"/>
      <c r="QGV38" s="630"/>
      <c r="QGW38" s="630"/>
      <c r="QGX38" s="630"/>
      <c r="QGY38" s="630"/>
      <c r="QGZ38" s="630"/>
      <c r="QHA38" s="630"/>
      <c r="QHB38" s="630"/>
      <c r="QHC38" s="630"/>
      <c r="QHD38" s="630"/>
      <c r="QHE38" s="630"/>
      <c r="QHF38" s="630"/>
      <c r="QHG38" s="630"/>
      <c r="QHH38" s="630"/>
      <c r="QHI38" s="630"/>
      <c r="QHJ38" s="630"/>
      <c r="QHK38" s="630"/>
      <c r="QHL38" s="630"/>
      <c r="QHM38" s="630"/>
      <c r="QHN38" s="630"/>
      <c r="QHO38" s="630"/>
      <c r="QHP38" s="631"/>
      <c r="QHQ38" s="629"/>
      <c r="QHR38" s="630"/>
      <c r="QHS38" s="630"/>
      <c r="QHT38" s="630"/>
      <c r="QHU38" s="630"/>
      <c r="QHV38" s="630"/>
      <c r="QHW38" s="630"/>
      <c r="QHX38" s="630"/>
      <c r="QHY38" s="630"/>
      <c r="QHZ38" s="630"/>
      <c r="QIA38" s="630"/>
      <c r="QIB38" s="630"/>
      <c r="QIC38" s="630"/>
      <c r="QID38" s="630"/>
      <c r="QIE38" s="630"/>
      <c r="QIF38" s="630"/>
      <c r="QIG38" s="630"/>
      <c r="QIH38" s="630"/>
      <c r="QII38" s="630"/>
      <c r="QIJ38" s="630"/>
      <c r="QIK38" s="630"/>
      <c r="QIL38" s="630"/>
      <c r="QIM38" s="630"/>
      <c r="QIN38" s="630"/>
      <c r="QIO38" s="630"/>
      <c r="QIP38" s="631"/>
      <c r="QIQ38" s="629"/>
      <c r="QIR38" s="630"/>
      <c r="QIS38" s="630"/>
      <c r="QIT38" s="630"/>
      <c r="QIU38" s="630"/>
      <c r="QIV38" s="630"/>
      <c r="QIW38" s="630"/>
      <c r="QIX38" s="630"/>
      <c r="QIY38" s="630"/>
      <c r="QIZ38" s="630"/>
      <c r="QJA38" s="630"/>
      <c r="QJB38" s="630"/>
      <c r="QJC38" s="630"/>
      <c r="QJD38" s="630"/>
      <c r="QJE38" s="630"/>
      <c r="QJF38" s="630"/>
      <c r="QJG38" s="630"/>
      <c r="QJH38" s="630"/>
      <c r="QJI38" s="630"/>
      <c r="QJJ38" s="630"/>
      <c r="QJK38" s="630"/>
      <c r="QJL38" s="630"/>
      <c r="QJM38" s="630"/>
      <c r="QJN38" s="630"/>
      <c r="QJO38" s="630"/>
      <c r="QJP38" s="631"/>
      <c r="QJQ38" s="629"/>
      <c r="QJR38" s="630"/>
      <c r="QJS38" s="630"/>
      <c r="QJT38" s="630"/>
      <c r="QJU38" s="630"/>
      <c r="QJV38" s="630"/>
      <c r="QJW38" s="630"/>
      <c r="QJX38" s="630"/>
      <c r="QJY38" s="630"/>
      <c r="QJZ38" s="630"/>
      <c r="QKA38" s="630"/>
      <c r="QKB38" s="630"/>
      <c r="QKC38" s="630"/>
      <c r="QKD38" s="630"/>
      <c r="QKE38" s="630"/>
      <c r="QKF38" s="630"/>
      <c r="QKG38" s="630"/>
      <c r="QKH38" s="630"/>
      <c r="QKI38" s="630"/>
      <c r="QKJ38" s="630"/>
      <c r="QKK38" s="630"/>
      <c r="QKL38" s="630"/>
      <c r="QKM38" s="630"/>
      <c r="QKN38" s="630"/>
      <c r="QKO38" s="630"/>
      <c r="QKP38" s="631"/>
      <c r="QKQ38" s="629"/>
      <c r="QKR38" s="630"/>
      <c r="QKS38" s="630"/>
      <c r="QKT38" s="630"/>
      <c r="QKU38" s="630"/>
      <c r="QKV38" s="630"/>
      <c r="QKW38" s="630"/>
      <c r="QKX38" s="630"/>
      <c r="QKY38" s="630"/>
      <c r="QKZ38" s="630"/>
      <c r="QLA38" s="630"/>
      <c r="QLB38" s="630"/>
      <c r="QLC38" s="630"/>
      <c r="QLD38" s="630"/>
      <c r="QLE38" s="630"/>
      <c r="QLF38" s="630"/>
      <c r="QLG38" s="630"/>
      <c r="QLH38" s="630"/>
      <c r="QLI38" s="630"/>
      <c r="QLJ38" s="630"/>
      <c r="QLK38" s="630"/>
      <c r="QLL38" s="630"/>
      <c r="QLM38" s="630"/>
      <c r="QLN38" s="630"/>
      <c r="QLO38" s="630"/>
      <c r="QLP38" s="631"/>
      <c r="QLQ38" s="629"/>
      <c r="QLR38" s="630"/>
      <c r="QLS38" s="630"/>
      <c r="QLT38" s="630"/>
      <c r="QLU38" s="630"/>
      <c r="QLV38" s="630"/>
      <c r="QLW38" s="630"/>
      <c r="QLX38" s="630"/>
      <c r="QLY38" s="630"/>
      <c r="QLZ38" s="630"/>
      <c r="QMA38" s="630"/>
      <c r="QMB38" s="630"/>
      <c r="QMC38" s="630"/>
      <c r="QMD38" s="630"/>
      <c r="QME38" s="630"/>
      <c r="QMF38" s="630"/>
      <c r="QMG38" s="630"/>
      <c r="QMH38" s="630"/>
      <c r="QMI38" s="630"/>
      <c r="QMJ38" s="630"/>
      <c r="QMK38" s="630"/>
      <c r="QML38" s="630"/>
      <c r="QMM38" s="630"/>
      <c r="QMN38" s="630"/>
      <c r="QMO38" s="630"/>
      <c r="QMP38" s="631"/>
      <c r="QMQ38" s="629"/>
      <c r="QMR38" s="630"/>
      <c r="QMS38" s="630"/>
      <c r="QMT38" s="630"/>
      <c r="QMU38" s="630"/>
      <c r="QMV38" s="630"/>
      <c r="QMW38" s="630"/>
      <c r="QMX38" s="630"/>
      <c r="QMY38" s="630"/>
      <c r="QMZ38" s="630"/>
      <c r="QNA38" s="630"/>
      <c r="QNB38" s="630"/>
      <c r="QNC38" s="630"/>
      <c r="QND38" s="630"/>
      <c r="QNE38" s="630"/>
      <c r="QNF38" s="630"/>
      <c r="QNG38" s="630"/>
      <c r="QNH38" s="630"/>
      <c r="QNI38" s="630"/>
      <c r="QNJ38" s="630"/>
      <c r="QNK38" s="630"/>
      <c r="QNL38" s="630"/>
      <c r="QNM38" s="630"/>
      <c r="QNN38" s="630"/>
      <c r="QNO38" s="630"/>
      <c r="QNP38" s="631"/>
      <c r="QNQ38" s="629"/>
      <c r="QNR38" s="630"/>
      <c r="QNS38" s="630"/>
      <c r="QNT38" s="630"/>
      <c r="QNU38" s="630"/>
      <c r="QNV38" s="630"/>
      <c r="QNW38" s="630"/>
      <c r="QNX38" s="630"/>
      <c r="QNY38" s="630"/>
      <c r="QNZ38" s="630"/>
      <c r="QOA38" s="630"/>
      <c r="QOB38" s="630"/>
      <c r="QOC38" s="630"/>
      <c r="QOD38" s="630"/>
      <c r="QOE38" s="630"/>
      <c r="QOF38" s="630"/>
      <c r="QOG38" s="630"/>
      <c r="QOH38" s="630"/>
      <c r="QOI38" s="630"/>
      <c r="QOJ38" s="630"/>
      <c r="QOK38" s="630"/>
      <c r="QOL38" s="630"/>
      <c r="QOM38" s="630"/>
      <c r="QON38" s="630"/>
      <c r="QOO38" s="630"/>
      <c r="QOP38" s="631"/>
      <c r="QOQ38" s="629"/>
      <c r="QOR38" s="630"/>
      <c r="QOS38" s="630"/>
      <c r="QOT38" s="630"/>
      <c r="QOU38" s="630"/>
      <c r="QOV38" s="630"/>
      <c r="QOW38" s="630"/>
      <c r="QOX38" s="630"/>
      <c r="QOY38" s="630"/>
      <c r="QOZ38" s="630"/>
      <c r="QPA38" s="630"/>
      <c r="QPB38" s="630"/>
      <c r="QPC38" s="630"/>
      <c r="QPD38" s="630"/>
      <c r="QPE38" s="630"/>
      <c r="QPF38" s="630"/>
      <c r="QPG38" s="630"/>
      <c r="QPH38" s="630"/>
      <c r="QPI38" s="630"/>
      <c r="QPJ38" s="630"/>
      <c r="QPK38" s="630"/>
      <c r="QPL38" s="630"/>
      <c r="QPM38" s="630"/>
      <c r="QPN38" s="630"/>
      <c r="QPO38" s="630"/>
      <c r="QPP38" s="631"/>
      <c r="QPQ38" s="629"/>
      <c r="QPR38" s="630"/>
      <c r="QPS38" s="630"/>
      <c r="QPT38" s="630"/>
      <c r="QPU38" s="630"/>
      <c r="QPV38" s="630"/>
      <c r="QPW38" s="630"/>
      <c r="QPX38" s="630"/>
      <c r="QPY38" s="630"/>
      <c r="QPZ38" s="630"/>
      <c r="QQA38" s="630"/>
      <c r="QQB38" s="630"/>
      <c r="QQC38" s="630"/>
      <c r="QQD38" s="630"/>
      <c r="QQE38" s="630"/>
      <c r="QQF38" s="630"/>
      <c r="QQG38" s="630"/>
      <c r="QQH38" s="630"/>
      <c r="QQI38" s="630"/>
      <c r="QQJ38" s="630"/>
      <c r="QQK38" s="630"/>
      <c r="QQL38" s="630"/>
      <c r="QQM38" s="630"/>
      <c r="QQN38" s="630"/>
      <c r="QQO38" s="630"/>
      <c r="QQP38" s="631"/>
      <c r="QQQ38" s="629"/>
      <c r="QQR38" s="630"/>
      <c r="QQS38" s="630"/>
      <c r="QQT38" s="630"/>
      <c r="QQU38" s="630"/>
      <c r="QQV38" s="630"/>
      <c r="QQW38" s="630"/>
      <c r="QQX38" s="630"/>
      <c r="QQY38" s="630"/>
      <c r="QQZ38" s="630"/>
      <c r="QRA38" s="630"/>
      <c r="QRB38" s="630"/>
      <c r="QRC38" s="630"/>
      <c r="QRD38" s="630"/>
      <c r="QRE38" s="630"/>
      <c r="QRF38" s="630"/>
      <c r="QRG38" s="630"/>
      <c r="QRH38" s="630"/>
      <c r="QRI38" s="630"/>
      <c r="QRJ38" s="630"/>
      <c r="QRK38" s="630"/>
      <c r="QRL38" s="630"/>
      <c r="QRM38" s="630"/>
      <c r="QRN38" s="630"/>
      <c r="QRO38" s="630"/>
      <c r="QRP38" s="631"/>
      <c r="QRQ38" s="629"/>
      <c r="QRR38" s="630"/>
      <c r="QRS38" s="630"/>
      <c r="QRT38" s="630"/>
      <c r="QRU38" s="630"/>
      <c r="QRV38" s="630"/>
      <c r="QRW38" s="630"/>
      <c r="QRX38" s="630"/>
      <c r="QRY38" s="630"/>
      <c r="QRZ38" s="630"/>
      <c r="QSA38" s="630"/>
      <c r="QSB38" s="630"/>
      <c r="QSC38" s="630"/>
      <c r="QSD38" s="630"/>
      <c r="QSE38" s="630"/>
      <c r="QSF38" s="630"/>
      <c r="QSG38" s="630"/>
      <c r="QSH38" s="630"/>
      <c r="QSI38" s="630"/>
      <c r="QSJ38" s="630"/>
      <c r="QSK38" s="630"/>
      <c r="QSL38" s="630"/>
      <c r="QSM38" s="630"/>
      <c r="QSN38" s="630"/>
      <c r="QSO38" s="630"/>
      <c r="QSP38" s="631"/>
      <c r="QSQ38" s="629"/>
      <c r="QSR38" s="630"/>
      <c r="QSS38" s="630"/>
      <c r="QST38" s="630"/>
      <c r="QSU38" s="630"/>
      <c r="QSV38" s="630"/>
      <c r="QSW38" s="630"/>
      <c r="QSX38" s="630"/>
      <c r="QSY38" s="630"/>
      <c r="QSZ38" s="630"/>
      <c r="QTA38" s="630"/>
      <c r="QTB38" s="630"/>
      <c r="QTC38" s="630"/>
      <c r="QTD38" s="630"/>
      <c r="QTE38" s="630"/>
      <c r="QTF38" s="630"/>
      <c r="QTG38" s="630"/>
      <c r="QTH38" s="630"/>
      <c r="QTI38" s="630"/>
      <c r="QTJ38" s="630"/>
      <c r="QTK38" s="630"/>
      <c r="QTL38" s="630"/>
      <c r="QTM38" s="630"/>
      <c r="QTN38" s="630"/>
      <c r="QTO38" s="630"/>
      <c r="QTP38" s="631"/>
      <c r="QTQ38" s="629"/>
      <c r="QTR38" s="630"/>
      <c r="QTS38" s="630"/>
      <c r="QTT38" s="630"/>
      <c r="QTU38" s="630"/>
      <c r="QTV38" s="630"/>
      <c r="QTW38" s="630"/>
      <c r="QTX38" s="630"/>
      <c r="QTY38" s="630"/>
      <c r="QTZ38" s="630"/>
      <c r="QUA38" s="630"/>
      <c r="QUB38" s="630"/>
      <c r="QUC38" s="630"/>
      <c r="QUD38" s="630"/>
      <c r="QUE38" s="630"/>
      <c r="QUF38" s="630"/>
      <c r="QUG38" s="630"/>
      <c r="QUH38" s="630"/>
      <c r="QUI38" s="630"/>
      <c r="QUJ38" s="630"/>
      <c r="QUK38" s="630"/>
      <c r="QUL38" s="630"/>
      <c r="QUM38" s="630"/>
      <c r="QUN38" s="630"/>
      <c r="QUO38" s="630"/>
      <c r="QUP38" s="631"/>
      <c r="QUQ38" s="629"/>
      <c r="QUR38" s="630"/>
      <c r="QUS38" s="630"/>
      <c r="QUT38" s="630"/>
      <c r="QUU38" s="630"/>
      <c r="QUV38" s="630"/>
      <c r="QUW38" s="630"/>
      <c r="QUX38" s="630"/>
      <c r="QUY38" s="630"/>
      <c r="QUZ38" s="630"/>
      <c r="QVA38" s="630"/>
      <c r="QVB38" s="630"/>
      <c r="QVC38" s="630"/>
      <c r="QVD38" s="630"/>
      <c r="QVE38" s="630"/>
      <c r="QVF38" s="630"/>
      <c r="QVG38" s="630"/>
      <c r="QVH38" s="630"/>
      <c r="QVI38" s="630"/>
      <c r="QVJ38" s="630"/>
      <c r="QVK38" s="630"/>
      <c r="QVL38" s="630"/>
      <c r="QVM38" s="630"/>
      <c r="QVN38" s="630"/>
      <c r="QVO38" s="630"/>
      <c r="QVP38" s="631"/>
      <c r="QVQ38" s="629"/>
      <c r="QVR38" s="630"/>
      <c r="QVS38" s="630"/>
      <c r="QVT38" s="630"/>
      <c r="QVU38" s="630"/>
      <c r="QVV38" s="630"/>
      <c r="QVW38" s="630"/>
      <c r="QVX38" s="630"/>
      <c r="QVY38" s="630"/>
      <c r="QVZ38" s="630"/>
      <c r="QWA38" s="630"/>
      <c r="QWB38" s="630"/>
      <c r="QWC38" s="630"/>
      <c r="QWD38" s="630"/>
      <c r="QWE38" s="630"/>
      <c r="QWF38" s="630"/>
      <c r="QWG38" s="630"/>
      <c r="QWH38" s="630"/>
      <c r="QWI38" s="630"/>
      <c r="QWJ38" s="630"/>
      <c r="QWK38" s="630"/>
      <c r="QWL38" s="630"/>
      <c r="QWM38" s="630"/>
      <c r="QWN38" s="630"/>
      <c r="QWO38" s="630"/>
      <c r="QWP38" s="631"/>
      <c r="QWQ38" s="629"/>
      <c r="QWR38" s="630"/>
      <c r="QWS38" s="630"/>
      <c r="QWT38" s="630"/>
      <c r="QWU38" s="630"/>
      <c r="QWV38" s="630"/>
      <c r="QWW38" s="630"/>
      <c r="QWX38" s="630"/>
      <c r="QWY38" s="630"/>
      <c r="QWZ38" s="630"/>
      <c r="QXA38" s="630"/>
      <c r="QXB38" s="630"/>
      <c r="QXC38" s="630"/>
      <c r="QXD38" s="630"/>
      <c r="QXE38" s="630"/>
      <c r="QXF38" s="630"/>
      <c r="QXG38" s="630"/>
      <c r="QXH38" s="630"/>
      <c r="QXI38" s="630"/>
      <c r="QXJ38" s="630"/>
      <c r="QXK38" s="630"/>
      <c r="QXL38" s="630"/>
      <c r="QXM38" s="630"/>
      <c r="QXN38" s="630"/>
      <c r="QXO38" s="630"/>
      <c r="QXP38" s="631"/>
      <c r="QXQ38" s="629"/>
      <c r="QXR38" s="630"/>
      <c r="QXS38" s="630"/>
      <c r="QXT38" s="630"/>
      <c r="QXU38" s="630"/>
      <c r="QXV38" s="630"/>
      <c r="QXW38" s="630"/>
      <c r="QXX38" s="630"/>
      <c r="QXY38" s="630"/>
      <c r="QXZ38" s="630"/>
      <c r="QYA38" s="630"/>
      <c r="QYB38" s="630"/>
      <c r="QYC38" s="630"/>
      <c r="QYD38" s="630"/>
      <c r="QYE38" s="630"/>
      <c r="QYF38" s="630"/>
      <c r="QYG38" s="630"/>
      <c r="QYH38" s="630"/>
      <c r="QYI38" s="630"/>
      <c r="QYJ38" s="630"/>
      <c r="QYK38" s="630"/>
      <c r="QYL38" s="630"/>
      <c r="QYM38" s="630"/>
      <c r="QYN38" s="630"/>
      <c r="QYO38" s="630"/>
      <c r="QYP38" s="631"/>
      <c r="QYQ38" s="629"/>
      <c r="QYR38" s="630"/>
      <c r="QYS38" s="630"/>
      <c r="QYT38" s="630"/>
      <c r="QYU38" s="630"/>
      <c r="QYV38" s="630"/>
      <c r="QYW38" s="630"/>
      <c r="QYX38" s="630"/>
      <c r="QYY38" s="630"/>
      <c r="QYZ38" s="630"/>
      <c r="QZA38" s="630"/>
      <c r="QZB38" s="630"/>
      <c r="QZC38" s="630"/>
      <c r="QZD38" s="630"/>
      <c r="QZE38" s="630"/>
      <c r="QZF38" s="630"/>
      <c r="QZG38" s="630"/>
      <c r="QZH38" s="630"/>
      <c r="QZI38" s="630"/>
      <c r="QZJ38" s="630"/>
      <c r="QZK38" s="630"/>
      <c r="QZL38" s="630"/>
      <c r="QZM38" s="630"/>
      <c r="QZN38" s="630"/>
      <c r="QZO38" s="630"/>
      <c r="QZP38" s="631"/>
      <c r="QZQ38" s="629"/>
      <c r="QZR38" s="630"/>
      <c r="QZS38" s="630"/>
      <c r="QZT38" s="630"/>
      <c r="QZU38" s="630"/>
      <c r="QZV38" s="630"/>
      <c r="QZW38" s="630"/>
      <c r="QZX38" s="630"/>
      <c r="QZY38" s="630"/>
      <c r="QZZ38" s="630"/>
      <c r="RAA38" s="630"/>
      <c r="RAB38" s="630"/>
      <c r="RAC38" s="630"/>
      <c r="RAD38" s="630"/>
      <c r="RAE38" s="630"/>
      <c r="RAF38" s="630"/>
      <c r="RAG38" s="630"/>
      <c r="RAH38" s="630"/>
      <c r="RAI38" s="630"/>
      <c r="RAJ38" s="630"/>
      <c r="RAK38" s="630"/>
      <c r="RAL38" s="630"/>
      <c r="RAM38" s="630"/>
      <c r="RAN38" s="630"/>
      <c r="RAO38" s="630"/>
      <c r="RAP38" s="631"/>
      <c r="RAQ38" s="629"/>
      <c r="RAR38" s="630"/>
      <c r="RAS38" s="630"/>
      <c r="RAT38" s="630"/>
      <c r="RAU38" s="630"/>
      <c r="RAV38" s="630"/>
      <c r="RAW38" s="630"/>
      <c r="RAX38" s="630"/>
      <c r="RAY38" s="630"/>
      <c r="RAZ38" s="630"/>
      <c r="RBA38" s="630"/>
      <c r="RBB38" s="630"/>
      <c r="RBC38" s="630"/>
      <c r="RBD38" s="630"/>
      <c r="RBE38" s="630"/>
      <c r="RBF38" s="630"/>
      <c r="RBG38" s="630"/>
      <c r="RBH38" s="630"/>
      <c r="RBI38" s="630"/>
      <c r="RBJ38" s="630"/>
      <c r="RBK38" s="630"/>
      <c r="RBL38" s="630"/>
      <c r="RBM38" s="630"/>
      <c r="RBN38" s="630"/>
      <c r="RBO38" s="630"/>
      <c r="RBP38" s="631"/>
      <c r="RBQ38" s="629"/>
      <c r="RBR38" s="630"/>
      <c r="RBS38" s="630"/>
      <c r="RBT38" s="630"/>
      <c r="RBU38" s="630"/>
      <c r="RBV38" s="630"/>
      <c r="RBW38" s="630"/>
      <c r="RBX38" s="630"/>
      <c r="RBY38" s="630"/>
      <c r="RBZ38" s="630"/>
      <c r="RCA38" s="630"/>
      <c r="RCB38" s="630"/>
      <c r="RCC38" s="630"/>
      <c r="RCD38" s="630"/>
      <c r="RCE38" s="630"/>
      <c r="RCF38" s="630"/>
      <c r="RCG38" s="630"/>
      <c r="RCH38" s="630"/>
      <c r="RCI38" s="630"/>
      <c r="RCJ38" s="630"/>
      <c r="RCK38" s="630"/>
      <c r="RCL38" s="630"/>
      <c r="RCM38" s="630"/>
      <c r="RCN38" s="630"/>
      <c r="RCO38" s="630"/>
      <c r="RCP38" s="631"/>
      <c r="RCQ38" s="629"/>
      <c r="RCR38" s="630"/>
      <c r="RCS38" s="630"/>
      <c r="RCT38" s="630"/>
      <c r="RCU38" s="630"/>
      <c r="RCV38" s="630"/>
      <c r="RCW38" s="630"/>
      <c r="RCX38" s="630"/>
      <c r="RCY38" s="630"/>
      <c r="RCZ38" s="630"/>
      <c r="RDA38" s="630"/>
      <c r="RDB38" s="630"/>
      <c r="RDC38" s="630"/>
      <c r="RDD38" s="630"/>
      <c r="RDE38" s="630"/>
      <c r="RDF38" s="630"/>
      <c r="RDG38" s="630"/>
      <c r="RDH38" s="630"/>
      <c r="RDI38" s="630"/>
      <c r="RDJ38" s="630"/>
      <c r="RDK38" s="630"/>
      <c r="RDL38" s="630"/>
      <c r="RDM38" s="630"/>
      <c r="RDN38" s="630"/>
      <c r="RDO38" s="630"/>
      <c r="RDP38" s="631"/>
      <c r="RDQ38" s="629"/>
      <c r="RDR38" s="630"/>
      <c r="RDS38" s="630"/>
      <c r="RDT38" s="630"/>
      <c r="RDU38" s="630"/>
      <c r="RDV38" s="630"/>
      <c r="RDW38" s="630"/>
      <c r="RDX38" s="630"/>
      <c r="RDY38" s="630"/>
      <c r="RDZ38" s="630"/>
      <c r="REA38" s="630"/>
      <c r="REB38" s="630"/>
      <c r="REC38" s="630"/>
      <c r="RED38" s="630"/>
      <c r="REE38" s="630"/>
      <c r="REF38" s="630"/>
      <c r="REG38" s="630"/>
      <c r="REH38" s="630"/>
      <c r="REI38" s="630"/>
      <c r="REJ38" s="630"/>
      <c r="REK38" s="630"/>
      <c r="REL38" s="630"/>
      <c r="REM38" s="630"/>
      <c r="REN38" s="630"/>
      <c r="REO38" s="630"/>
      <c r="REP38" s="631"/>
      <c r="REQ38" s="629"/>
      <c r="RER38" s="630"/>
      <c r="RES38" s="630"/>
      <c r="RET38" s="630"/>
      <c r="REU38" s="630"/>
      <c r="REV38" s="630"/>
      <c r="REW38" s="630"/>
      <c r="REX38" s="630"/>
      <c r="REY38" s="630"/>
      <c r="REZ38" s="630"/>
      <c r="RFA38" s="630"/>
      <c r="RFB38" s="630"/>
      <c r="RFC38" s="630"/>
      <c r="RFD38" s="630"/>
      <c r="RFE38" s="630"/>
      <c r="RFF38" s="630"/>
      <c r="RFG38" s="630"/>
      <c r="RFH38" s="630"/>
      <c r="RFI38" s="630"/>
      <c r="RFJ38" s="630"/>
      <c r="RFK38" s="630"/>
      <c r="RFL38" s="630"/>
      <c r="RFM38" s="630"/>
      <c r="RFN38" s="630"/>
      <c r="RFO38" s="630"/>
      <c r="RFP38" s="631"/>
      <c r="RFQ38" s="629"/>
      <c r="RFR38" s="630"/>
      <c r="RFS38" s="630"/>
      <c r="RFT38" s="630"/>
      <c r="RFU38" s="630"/>
      <c r="RFV38" s="630"/>
      <c r="RFW38" s="630"/>
      <c r="RFX38" s="630"/>
      <c r="RFY38" s="630"/>
      <c r="RFZ38" s="630"/>
      <c r="RGA38" s="630"/>
      <c r="RGB38" s="630"/>
      <c r="RGC38" s="630"/>
      <c r="RGD38" s="630"/>
      <c r="RGE38" s="630"/>
      <c r="RGF38" s="630"/>
      <c r="RGG38" s="630"/>
      <c r="RGH38" s="630"/>
      <c r="RGI38" s="630"/>
      <c r="RGJ38" s="630"/>
      <c r="RGK38" s="630"/>
      <c r="RGL38" s="630"/>
      <c r="RGM38" s="630"/>
      <c r="RGN38" s="630"/>
      <c r="RGO38" s="630"/>
      <c r="RGP38" s="631"/>
      <c r="RGQ38" s="629"/>
      <c r="RGR38" s="630"/>
      <c r="RGS38" s="630"/>
      <c r="RGT38" s="630"/>
      <c r="RGU38" s="630"/>
      <c r="RGV38" s="630"/>
      <c r="RGW38" s="630"/>
      <c r="RGX38" s="630"/>
      <c r="RGY38" s="630"/>
      <c r="RGZ38" s="630"/>
      <c r="RHA38" s="630"/>
      <c r="RHB38" s="630"/>
      <c r="RHC38" s="630"/>
      <c r="RHD38" s="630"/>
      <c r="RHE38" s="630"/>
      <c r="RHF38" s="630"/>
      <c r="RHG38" s="630"/>
      <c r="RHH38" s="630"/>
      <c r="RHI38" s="630"/>
      <c r="RHJ38" s="630"/>
      <c r="RHK38" s="630"/>
      <c r="RHL38" s="630"/>
      <c r="RHM38" s="630"/>
      <c r="RHN38" s="630"/>
      <c r="RHO38" s="630"/>
      <c r="RHP38" s="631"/>
      <c r="RHQ38" s="629"/>
      <c r="RHR38" s="630"/>
      <c r="RHS38" s="630"/>
      <c r="RHT38" s="630"/>
      <c r="RHU38" s="630"/>
      <c r="RHV38" s="630"/>
      <c r="RHW38" s="630"/>
      <c r="RHX38" s="630"/>
      <c r="RHY38" s="630"/>
      <c r="RHZ38" s="630"/>
      <c r="RIA38" s="630"/>
      <c r="RIB38" s="630"/>
      <c r="RIC38" s="630"/>
      <c r="RID38" s="630"/>
      <c r="RIE38" s="630"/>
      <c r="RIF38" s="630"/>
      <c r="RIG38" s="630"/>
      <c r="RIH38" s="630"/>
      <c r="RII38" s="630"/>
      <c r="RIJ38" s="630"/>
      <c r="RIK38" s="630"/>
      <c r="RIL38" s="630"/>
      <c r="RIM38" s="630"/>
      <c r="RIN38" s="630"/>
      <c r="RIO38" s="630"/>
      <c r="RIP38" s="631"/>
      <c r="RIQ38" s="629"/>
      <c r="RIR38" s="630"/>
      <c r="RIS38" s="630"/>
      <c r="RIT38" s="630"/>
      <c r="RIU38" s="630"/>
      <c r="RIV38" s="630"/>
      <c r="RIW38" s="630"/>
      <c r="RIX38" s="630"/>
      <c r="RIY38" s="630"/>
      <c r="RIZ38" s="630"/>
      <c r="RJA38" s="630"/>
      <c r="RJB38" s="630"/>
      <c r="RJC38" s="630"/>
      <c r="RJD38" s="630"/>
      <c r="RJE38" s="630"/>
      <c r="RJF38" s="630"/>
      <c r="RJG38" s="630"/>
      <c r="RJH38" s="630"/>
      <c r="RJI38" s="630"/>
      <c r="RJJ38" s="630"/>
      <c r="RJK38" s="630"/>
      <c r="RJL38" s="630"/>
      <c r="RJM38" s="630"/>
      <c r="RJN38" s="630"/>
      <c r="RJO38" s="630"/>
      <c r="RJP38" s="631"/>
      <c r="RJQ38" s="629"/>
      <c r="RJR38" s="630"/>
      <c r="RJS38" s="630"/>
      <c r="RJT38" s="630"/>
      <c r="RJU38" s="630"/>
      <c r="RJV38" s="630"/>
      <c r="RJW38" s="630"/>
      <c r="RJX38" s="630"/>
      <c r="RJY38" s="630"/>
      <c r="RJZ38" s="630"/>
      <c r="RKA38" s="630"/>
      <c r="RKB38" s="630"/>
      <c r="RKC38" s="630"/>
      <c r="RKD38" s="630"/>
      <c r="RKE38" s="630"/>
      <c r="RKF38" s="630"/>
      <c r="RKG38" s="630"/>
      <c r="RKH38" s="630"/>
      <c r="RKI38" s="630"/>
      <c r="RKJ38" s="630"/>
      <c r="RKK38" s="630"/>
      <c r="RKL38" s="630"/>
      <c r="RKM38" s="630"/>
      <c r="RKN38" s="630"/>
      <c r="RKO38" s="630"/>
      <c r="RKP38" s="631"/>
      <c r="RKQ38" s="629"/>
      <c r="RKR38" s="630"/>
      <c r="RKS38" s="630"/>
      <c r="RKT38" s="630"/>
      <c r="RKU38" s="630"/>
      <c r="RKV38" s="630"/>
      <c r="RKW38" s="630"/>
      <c r="RKX38" s="630"/>
      <c r="RKY38" s="630"/>
      <c r="RKZ38" s="630"/>
      <c r="RLA38" s="630"/>
      <c r="RLB38" s="630"/>
      <c r="RLC38" s="630"/>
      <c r="RLD38" s="630"/>
      <c r="RLE38" s="630"/>
      <c r="RLF38" s="630"/>
      <c r="RLG38" s="630"/>
      <c r="RLH38" s="630"/>
      <c r="RLI38" s="630"/>
      <c r="RLJ38" s="630"/>
      <c r="RLK38" s="630"/>
      <c r="RLL38" s="630"/>
      <c r="RLM38" s="630"/>
      <c r="RLN38" s="630"/>
      <c r="RLO38" s="630"/>
      <c r="RLP38" s="631"/>
      <c r="RLQ38" s="629"/>
      <c r="RLR38" s="630"/>
      <c r="RLS38" s="630"/>
      <c r="RLT38" s="630"/>
      <c r="RLU38" s="630"/>
      <c r="RLV38" s="630"/>
      <c r="RLW38" s="630"/>
      <c r="RLX38" s="630"/>
      <c r="RLY38" s="630"/>
      <c r="RLZ38" s="630"/>
      <c r="RMA38" s="630"/>
      <c r="RMB38" s="630"/>
      <c r="RMC38" s="630"/>
      <c r="RMD38" s="630"/>
      <c r="RME38" s="630"/>
      <c r="RMF38" s="630"/>
      <c r="RMG38" s="630"/>
      <c r="RMH38" s="630"/>
      <c r="RMI38" s="630"/>
      <c r="RMJ38" s="630"/>
      <c r="RMK38" s="630"/>
      <c r="RML38" s="630"/>
      <c r="RMM38" s="630"/>
      <c r="RMN38" s="630"/>
      <c r="RMO38" s="630"/>
      <c r="RMP38" s="631"/>
      <c r="RMQ38" s="629"/>
      <c r="RMR38" s="630"/>
      <c r="RMS38" s="630"/>
      <c r="RMT38" s="630"/>
      <c r="RMU38" s="630"/>
      <c r="RMV38" s="630"/>
      <c r="RMW38" s="630"/>
      <c r="RMX38" s="630"/>
      <c r="RMY38" s="630"/>
      <c r="RMZ38" s="630"/>
      <c r="RNA38" s="630"/>
      <c r="RNB38" s="630"/>
      <c r="RNC38" s="630"/>
      <c r="RND38" s="630"/>
      <c r="RNE38" s="630"/>
      <c r="RNF38" s="630"/>
      <c r="RNG38" s="630"/>
      <c r="RNH38" s="630"/>
      <c r="RNI38" s="630"/>
      <c r="RNJ38" s="630"/>
      <c r="RNK38" s="630"/>
      <c r="RNL38" s="630"/>
      <c r="RNM38" s="630"/>
      <c r="RNN38" s="630"/>
      <c r="RNO38" s="630"/>
      <c r="RNP38" s="631"/>
      <c r="RNQ38" s="629"/>
      <c r="RNR38" s="630"/>
      <c r="RNS38" s="630"/>
      <c r="RNT38" s="630"/>
      <c r="RNU38" s="630"/>
      <c r="RNV38" s="630"/>
      <c r="RNW38" s="630"/>
      <c r="RNX38" s="630"/>
      <c r="RNY38" s="630"/>
      <c r="RNZ38" s="630"/>
      <c r="ROA38" s="630"/>
      <c r="ROB38" s="630"/>
      <c r="ROC38" s="630"/>
      <c r="ROD38" s="630"/>
      <c r="ROE38" s="630"/>
      <c r="ROF38" s="630"/>
      <c r="ROG38" s="630"/>
      <c r="ROH38" s="630"/>
      <c r="ROI38" s="630"/>
      <c r="ROJ38" s="630"/>
      <c r="ROK38" s="630"/>
      <c r="ROL38" s="630"/>
      <c r="ROM38" s="630"/>
      <c r="RON38" s="630"/>
      <c r="ROO38" s="630"/>
      <c r="ROP38" s="631"/>
      <c r="ROQ38" s="629"/>
      <c r="ROR38" s="630"/>
      <c r="ROS38" s="630"/>
      <c r="ROT38" s="630"/>
      <c r="ROU38" s="630"/>
      <c r="ROV38" s="630"/>
      <c r="ROW38" s="630"/>
      <c r="ROX38" s="630"/>
      <c r="ROY38" s="630"/>
      <c r="ROZ38" s="630"/>
      <c r="RPA38" s="630"/>
      <c r="RPB38" s="630"/>
      <c r="RPC38" s="630"/>
      <c r="RPD38" s="630"/>
      <c r="RPE38" s="630"/>
      <c r="RPF38" s="630"/>
      <c r="RPG38" s="630"/>
      <c r="RPH38" s="630"/>
      <c r="RPI38" s="630"/>
      <c r="RPJ38" s="630"/>
      <c r="RPK38" s="630"/>
      <c r="RPL38" s="630"/>
      <c r="RPM38" s="630"/>
      <c r="RPN38" s="630"/>
      <c r="RPO38" s="630"/>
      <c r="RPP38" s="631"/>
      <c r="RPQ38" s="629"/>
      <c r="RPR38" s="630"/>
      <c r="RPS38" s="630"/>
      <c r="RPT38" s="630"/>
      <c r="RPU38" s="630"/>
      <c r="RPV38" s="630"/>
      <c r="RPW38" s="630"/>
      <c r="RPX38" s="630"/>
      <c r="RPY38" s="630"/>
      <c r="RPZ38" s="630"/>
      <c r="RQA38" s="630"/>
      <c r="RQB38" s="630"/>
      <c r="RQC38" s="630"/>
      <c r="RQD38" s="630"/>
      <c r="RQE38" s="630"/>
      <c r="RQF38" s="630"/>
      <c r="RQG38" s="630"/>
      <c r="RQH38" s="630"/>
      <c r="RQI38" s="630"/>
      <c r="RQJ38" s="630"/>
      <c r="RQK38" s="630"/>
      <c r="RQL38" s="630"/>
      <c r="RQM38" s="630"/>
      <c r="RQN38" s="630"/>
      <c r="RQO38" s="630"/>
      <c r="RQP38" s="631"/>
      <c r="RQQ38" s="629"/>
      <c r="RQR38" s="630"/>
      <c r="RQS38" s="630"/>
      <c r="RQT38" s="630"/>
      <c r="RQU38" s="630"/>
      <c r="RQV38" s="630"/>
      <c r="RQW38" s="630"/>
      <c r="RQX38" s="630"/>
      <c r="RQY38" s="630"/>
      <c r="RQZ38" s="630"/>
      <c r="RRA38" s="630"/>
      <c r="RRB38" s="630"/>
      <c r="RRC38" s="630"/>
      <c r="RRD38" s="630"/>
      <c r="RRE38" s="630"/>
      <c r="RRF38" s="630"/>
      <c r="RRG38" s="630"/>
      <c r="RRH38" s="630"/>
      <c r="RRI38" s="630"/>
      <c r="RRJ38" s="630"/>
      <c r="RRK38" s="630"/>
      <c r="RRL38" s="630"/>
      <c r="RRM38" s="630"/>
      <c r="RRN38" s="630"/>
      <c r="RRO38" s="630"/>
      <c r="RRP38" s="631"/>
      <c r="RRQ38" s="629"/>
      <c r="RRR38" s="630"/>
      <c r="RRS38" s="630"/>
      <c r="RRT38" s="630"/>
      <c r="RRU38" s="630"/>
      <c r="RRV38" s="630"/>
      <c r="RRW38" s="630"/>
      <c r="RRX38" s="630"/>
      <c r="RRY38" s="630"/>
      <c r="RRZ38" s="630"/>
      <c r="RSA38" s="630"/>
      <c r="RSB38" s="630"/>
      <c r="RSC38" s="630"/>
      <c r="RSD38" s="630"/>
      <c r="RSE38" s="630"/>
      <c r="RSF38" s="630"/>
      <c r="RSG38" s="630"/>
      <c r="RSH38" s="630"/>
      <c r="RSI38" s="630"/>
      <c r="RSJ38" s="630"/>
      <c r="RSK38" s="630"/>
      <c r="RSL38" s="630"/>
      <c r="RSM38" s="630"/>
      <c r="RSN38" s="630"/>
      <c r="RSO38" s="630"/>
      <c r="RSP38" s="631"/>
      <c r="RSQ38" s="629"/>
      <c r="RSR38" s="630"/>
      <c r="RSS38" s="630"/>
      <c r="RST38" s="630"/>
      <c r="RSU38" s="630"/>
      <c r="RSV38" s="630"/>
      <c r="RSW38" s="630"/>
      <c r="RSX38" s="630"/>
      <c r="RSY38" s="630"/>
      <c r="RSZ38" s="630"/>
      <c r="RTA38" s="630"/>
      <c r="RTB38" s="630"/>
      <c r="RTC38" s="630"/>
      <c r="RTD38" s="630"/>
      <c r="RTE38" s="630"/>
      <c r="RTF38" s="630"/>
      <c r="RTG38" s="630"/>
      <c r="RTH38" s="630"/>
      <c r="RTI38" s="630"/>
      <c r="RTJ38" s="630"/>
      <c r="RTK38" s="630"/>
      <c r="RTL38" s="630"/>
      <c r="RTM38" s="630"/>
      <c r="RTN38" s="630"/>
      <c r="RTO38" s="630"/>
      <c r="RTP38" s="631"/>
      <c r="RTQ38" s="629"/>
      <c r="RTR38" s="630"/>
      <c r="RTS38" s="630"/>
      <c r="RTT38" s="630"/>
      <c r="RTU38" s="630"/>
      <c r="RTV38" s="630"/>
      <c r="RTW38" s="630"/>
      <c r="RTX38" s="630"/>
      <c r="RTY38" s="630"/>
      <c r="RTZ38" s="630"/>
      <c r="RUA38" s="630"/>
      <c r="RUB38" s="630"/>
      <c r="RUC38" s="630"/>
      <c r="RUD38" s="630"/>
      <c r="RUE38" s="630"/>
      <c r="RUF38" s="630"/>
      <c r="RUG38" s="630"/>
      <c r="RUH38" s="630"/>
      <c r="RUI38" s="630"/>
      <c r="RUJ38" s="630"/>
      <c r="RUK38" s="630"/>
      <c r="RUL38" s="630"/>
      <c r="RUM38" s="630"/>
      <c r="RUN38" s="630"/>
      <c r="RUO38" s="630"/>
      <c r="RUP38" s="631"/>
      <c r="RUQ38" s="629"/>
      <c r="RUR38" s="630"/>
      <c r="RUS38" s="630"/>
      <c r="RUT38" s="630"/>
      <c r="RUU38" s="630"/>
      <c r="RUV38" s="630"/>
      <c r="RUW38" s="630"/>
      <c r="RUX38" s="630"/>
      <c r="RUY38" s="630"/>
      <c r="RUZ38" s="630"/>
      <c r="RVA38" s="630"/>
      <c r="RVB38" s="630"/>
      <c r="RVC38" s="630"/>
      <c r="RVD38" s="630"/>
      <c r="RVE38" s="630"/>
      <c r="RVF38" s="630"/>
      <c r="RVG38" s="630"/>
      <c r="RVH38" s="630"/>
      <c r="RVI38" s="630"/>
      <c r="RVJ38" s="630"/>
      <c r="RVK38" s="630"/>
      <c r="RVL38" s="630"/>
      <c r="RVM38" s="630"/>
      <c r="RVN38" s="630"/>
      <c r="RVO38" s="630"/>
      <c r="RVP38" s="631"/>
      <c r="RVQ38" s="629"/>
      <c r="RVR38" s="630"/>
      <c r="RVS38" s="630"/>
      <c r="RVT38" s="630"/>
      <c r="RVU38" s="630"/>
      <c r="RVV38" s="630"/>
      <c r="RVW38" s="630"/>
      <c r="RVX38" s="630"/>
      <c r="RVY38" s="630"/>
      <c r="RVZ38" s="630"/>
      <c r="RWA38" s="630"/>
      <c r="RWB38" s="630"/>
      <c r="RWC38" s="630"/>
      <c r="RWD38" s="630"/>
      <c r="RWE38" s="630"/>
      <c r="RWF38" s="630"/>
      <c r="RWG38" s="630"/>
      <c r="RWH38" s="630"/>
      <c r="RWI38" s="630"/>
      <c r="RWJ38" s="630"/>
      <c r="RWK38" s="630"/>
      <c r="RWL38" s="630"/>
      <c r="RWM38" s="630"/>
      <c r="RWN38" s="630"/>
      <c r="RWO38" s="630"/>
      <c r="RWP38" s="631"/>
      <c r="RWQ38" s="629"/>
      <c r="RWR38" s="630"/>
      <c r="RWS38" s="630"/>
      <c r="RWT38" s="630"/>
      <c r="RWU38" s="630"/>
      <c r="RWV38" s="630"/>
      <c r="RWW38" s="630"/>
      <c r="RWX38" s="630"/>
      <c r="RWY38" s="630"/>
      <c r="RWZ38" s="630"/>
      <c r="RXA38" s="630"/>
      <c r="RXB38" s="630"/>
      <c r="RXC38" s="630"/>
      <c r="RXD38" s="630"/>
      <c r="RXE38" s="630"/>
      <c r="RXF38" s="630"/>
      <c r="RXG38" s="630"/>
      <c r="RXH38" s="630"/>
      <c r="RXI38" s="630"/>
      <c r="RXJ38" s="630"/>
      <c r="RXK38" s="630"/>
      <c r="RXL38" s="630"/>
      <c r="RXM38" s="630"/>
      <c r="RXN38" s="630"/>
      <c r="RXO38" s="630"/>
      <c r="RXP38" s="631"/>
      <c r="RXQ38" s="629"/>
      <c r="RXR38" s="630"/>
      <c r="RXS38" s="630"/>
      <c r="RXT38" s="630"/>
      <c r="RXU38" s="630"/>
      <c r="RXV38" s="630"/>
      <c r="RXW38" s="630"/>
      <c r="RXX38" s="630"/>
      <c r="RXY38" s="630"/>
      <c r="RXZ38" s="630"/>
      <c r="RYA38" s="630"/>
      <c r="RYB38" s="630"/>
      <c r="RYC38" s="630"/>
      <c r="RYD38" s="630"/>
      <c r="RYE38" s="630"/>
      <c r="RYF38" s="630"/>
      <c r="RYG38" s="630"/>
      <c r="RYH38" s="630"/>
      <c r="RYI38" s="630"/>
      <c r="RYJ38" s="630"/>
      <c r="RYK38" s="630"/>
      <c r="RYL38" s="630"/>
      <c r="RYM38" s="630"/>
      <c r="RYN38" s="630"/>
      <c r="RYO38" s="630"/>
      <c r="RYP38" s="631"/>
      <c r="RYQ38" s="629"/>
      <c r="RYR38" s="630"/>
      <c r="RYS38" s="630"/>
      <c r="RYT38" s="630"/>
      <c r="RYU38" s="630"/>
      <c r="RYV38" s="630"/>
      <c r="RYW38" s="630"/>
      <c r="RYX38" s="630"/>
      <c r="RYY38" s="630"/>
      <c r="RYZ38" s="630"/>
      <c r="RZA38" s="630"/>
      <c r="RZB38" s="630"/>
      <c r="RZC38" s="630"/>
      <c r="RZD38" s="630"/>
      <c r="RZE38" s="630"/>
      <c r="RZF38" s="630"/>
      <c r="RZG38" s="630"/>
      <c r="RZH38" s="630"/>
      <c r="RZI38" s="630"/>
      <c r="RZJ38" s="630"/>
      <c r="RZK38" s="630"/>
      <c r="RZL38" s="630"/>
      <c r="RZM38" s="630"/>
      <c r="RZN38" s="630"/>
      <c r="RZO38" s="630"/>
      <c r="RZP38" s="631"/>
      <c r="RZQ38" s="629"/>
      <c r="RZR38" s="630"/>
      <c r="RZS38" s="630"/>
      <c r="RZT38" s="630"/>
      <c r="RZU38" s="630"/>
      <c r="RZV38" s="630"/>
      <c r="RZW38" s="630"/>
      <c r="RZX38" s="630"/>
      <c r="RZY38" s="630"/>
      <c r="RZZ38" s="630"/>
      <c r="SAA38" s="630"/>
      <c r="SAB38" s="630"/>
      <c r="SAC38" s="630"/>
      <c r="SAD38" s="630"/>
      <c r="SAE38" s="630"/>
      <c r="SAF38" s="630"/>
      <c r="SAG38" s="630"/>
      <c r="SAH38" s="630"/>
      <c r="SAI38" s="630"/>
      <c r="SAJ38" s="630"/>
      <c r="SAK38" s="630"/>
      <c r="SAL38" s="630"/>
      <c r="SAM38" s="630"/>
      <c r="SAN38" s="630"/>
      <c r="SAO38" s="630"/>
      <c r="SAP38" s="631"/>
      <c r="SAQ38" s="629"/>
      <c r="SAR38" s="630"/>
      <c r="SAS38" s="630"/>
      <c r="SAT38" s="630"/>
      <c r="SAU38" s="630"/>
      <c r="SAV38" s="630"/>
      <c r="SAW38" s="630"/>
      <c r="SAX38" s="630"/>
      <c r="SAY38" s="630"/>
      <c r="SAZ38" s="630"/>
      <c r="SBA38" s="630"/>
      <c r="SBB38" s="630"/>
      <c r="SBC38" s="630"/>
      <c r="SBD38" s="630"/>
      <c r="SBE38" s="630"/>
      <c r="SBF38" s="630"/>
      <c r="SBG38" s="630"/>
      <c r="SBH38" s="630"/>
      <c r="SBI38" s="630"/>
      <c r="SBJ38" s="630"/>
      <c r="SBK38" s="630"/>
      <c r="SBL38" s="630"/>
      <c r="SBM38" s="630"/>
      <c r="SBN38" s="630"/>
      <c r="SBO38" s="630"/>
      <c r="SBP38" s="631"/>
      <c r="SBQ38" s="629"/>
      <c r="SBR38" s="630"/>
      <c r="SBS38" s="630"/>
      <c r="SBT38" s="630"/>
      <c r="SBU38" s="630"/>
      <c r="SBV38" s="630"/>
      <c r="SBW38" s="630"/>
      <c r="SBX38" s="630"/>
      <c r="SBY38" s="630"/>
      <c r="SBZ38" s="630"/>
      <c r="SCA38" s="630"/>
      <c r="SCB38" s="630"/>
      <c r="SCC38" s="630"/>
      <c r="SCD38" s="630"/>
      <c r="SCE38" s="630"/>
      <c r="SCF38" s="630"/>
      <c r="SCG38" s="630"/>
      <c r="SCH38" s="630"/>
      <c r="SCI38" s="630"/>
      <c r="SCJ38" s="630"/>
      <c r="SCK38" s="630"/>
      <c r="SCL38" s="630"/>
      <c r="SCM38" s="630"/>
      <c r="SCN38" s="630"/>
      <c r="SCO38" s="630"/>
      <c r="SCP38" s="631"/>
      <c r="SCQ38" s="629"/>
      <c r="SCR38" s="630"/>
      <c r="SCS38" s="630"/>
      <c r="SCT38" s="630"/>
      <c r="SCU38" s="630"/>
      <c r="SCV38" s="630"/>
      <c r="SCW38" s="630"/>
      <c r="SCX38" s="630"/>
      <c r="SCY38" s="630"/>
      <c r="SCZ38" s="630"/>
      <c r="SDA38" s="630"/>
      <c r="SDB38" s="630"/>
      <c r="SDC38" s="630"/>
      <c r="SDD38" s="630"/>
      <c r="SDE38" s="630"/>
      <c r="SDF38" s="630"/>
      <c r="SDG38" s="630"/>
      <c r="SDH38" s="630"/>
      <c r="SDI38" s="630"/>
      <c r="SDJ38" s="630"/>
      <c r="SDK38" s="630"/>
      <c r="SDL38" s="630"/>
      <c r="SDM38" s="630"/>
      <c r="SDN38" s="630"/>
      <c r="SDO38" s="630"/>
      <c r="SDP38" s="631"/>
      <c r="SDQ38" s="629"/>
      <c r="SDR38" s="630"/>
      <c r="SDS38" s="630"/>
      <c r="SDT38" s="630"/>
      <c r="SDU38" s="630"/>
      <c r="SDV38" s="630"/>
      <c r="SDW38" s="630"/>
      <c r="SDX38" s="630"/>
      <c r="SDY38" s="630"/>
      <c r="SDZ38" s="630"/>
      <c r="SEA38" s="630"/>
      <c r="SEB38" s="630"/>
      <c r="SEC38" s="630"/>
      <c r="SED38" s="630"/>
      <c r="SEE38" s="630"/>
      <c r="SEF38" s="630"/>
      <c r="SEG38" s="630"/>
      <c r="SEH38" s="630"/>
      <c r="SEI38" s="630"/>
      <c r="SEJ38" s="630"/>
      <c r="SEK38" s="630"/>
      <c r="SEL38" s="630"/>
      <c r="SEM38" s="630"/>
      <c r="SEN38" s="630"/>
      <c r="SEO38" s="630"/>
      <c r="SEP38" s="631"/>
      <c r="SEQ38" s="629"/>
      <c r="SER38" s="630"/>
      <c r="SES38" s="630"/>
      <c r="SET38" s="630"/>
      <c r="SEU38" s="630"/>
      <c r="SEV38" s="630"/>
      <c r="SEW38" s="630"/>
      <c r="SEX38" s="630"/>
      <c r="SEY38" s="630"/>
      <c r="SEZ38" s="630"/>
      <c r="SFA38" s="630"/>
      <c r="SFB38" s="630"/>
      <c r="SFC38" s="630"/>
      <c r="SFD38" s="630"/>
      <c r="SFE38" s="630"/>
      <c r="SFF38" s="630"/>
      <c r="SFG38" s="630"/>
      <c r="SFH38" s="630"/>
      <c r="SFI38" s="630"/>
      <c r="SFJ38" s="630"/>
      <c r="SFK38" s="630"/>
      <c r="SFL38" s="630"/>
      <c r="SFM38" s="630"/>
      <c r="SFN38" s="630"/>
      <c r="SFO38" s="630"/>
      <c r="SFP38" s="631"/>
      <c r="SFQ38" s="629"/>
      <c r="SFR38" s="630"/>
      <c r="SFS38" s="630"/>
      <c r="SFT38" s="630"/>
      <c r="SFU38" s="630"/>
      <c r="SFV38" s="630"/>
      <c r="SFW38" s="630"/>
      <c r="SFX38" s="630"/>
      <c r="SFY38" s="630"/>
      <c r="SFZ38" s="630"/>
      <c r="SGA38" s="630"/>
      <c r="SGB38" s="630"/>
      <c r="SGC38" s="630"/>
      <c r="SGD38" s="630"/>
      <c r="SGE38" s="630"/>
      <c r="SGF38" s="630"/>
      <c r="SGG38" s="630"/>
      <c r="SGH38" s="630"/>
      <c r="SGI38" s="630"/>
      <c r="SGJ38" s="630"/>
      <c r="SGK38" s="630"/>
      <c r="SGL38" s="630"/>
      <c r="SGM38" s="630"/>
      <c r="SGN38" s="630"/>
      <c r="SGO38" s="630"/>
      <c r="SGP38" s="631"/>
      <c r="SGQ38" s="629"/>
      <c r="SGR38" s="630"/>
      <c r="SGS38" s="630"/>
      <c r="SGT38" s="630"/>
      <c r="SGU38" s="630"/>
      <c r="SGV38" s="630"/>
      <c r="SGW38" s="630"/>
      <c r="SGX38" s="630"/>
      <c r="SGY38" s="630"/>
      <c r="SGZ38" s="630"/>
      <c r="SHA38" s="630"/>
      <c r="SHB38" s="630"/>
      <c r="SHC38" s="630"/>
      <c r="SHD38" s="630"/>
      <c r="SHE38" s="630"/>
      <c r="SHF38" s="630"/>
      <c r="SHG38" s="630"/>
      <c r="SHH38" s="630"/>
      <c r="SHI38" s="630"/>
      <c r="SHJ38" s="630"/>
      <c r="SHK38" s="630"/>
      <c r="SHL38" s="630"/>
      <c r="SHM38" s="630"/>
      <c r="SHN38" s="630"/>
      <c r="SHO38" s="630"/>
      <c r="SHP38" s="631"/>
      <c r="SHQ38" s="629"/>
      <c r="SHR38" s="630"/>
      <c r="SHS38" s="630"/>
      <c r="SHT38" s="630"/>
      <c r="SHU38" s="630"/>
      <c r="SHV38" s="630"/>
      <c r="SHW38" s="630"/>
      <c r="SHX38" s="630"/>
      <c r="SHY38" s="630"/>
      <c r="SHZ38" s="630"/>
      <c r="SIA38" s="630"/>
      <c r="SIB38" s="630"/>
      <c r="SIC38" s="630"/>
      <c r="SID38" s="630"/>
      <c r="SIE38" s="630"/>
      <c r="SIF38" s="630"/>
      <c r="SIG38" s="630"/>
      <c r="SIH38" s="630"/>
      <c r="SII38" s="630"/>
      <c r="SIJ38" s="630"/>
      <c r="SIK38" s="630"/>
      <c r="SIL38" s="630"/>
      <c r="SIM38" s="630"/>
      <c r="SIN38" s="630"/>
      <c r="SIO38" s="630"/>
      <c r="SIP38" s="631"/>
      <c r="SIQ38" s="629"/>
      <c r="SIR38" s="630"/>
      <c r="SIS38" s="630"/>
      <c r="SIT38" s="630"/>
      <c r="SIU38" s="630"/>
      <c r="SIV38" s="630"/>
      <c r="SIW38" s="630"/>
      <c r="SIX38" s="630"/>
      <c r="SIY38" s="630"/>
      <c r="SIZ38" s="630"/>
      <c r="SJA38" s="630"/>
      <c r="SJB38" s="630"/>
      <c r="SJC38" s="630"/>
      <c r="SJD38" s="630"/>
      <c r="SJE38" s="630"/>
      <c r="SJF38" s="630"/>
      <c r="SJG38" s="630"/>
      <c r="SJH38" s="630"/>
      <c r="SJI38" s="630"/>
      <c r="SJJ38" s="630"/>
      <c r="SJK38" s="630"/>
      <c r="SJL38" s="630"/>
      <c r="SJM38" s="630"/>
      <c r="SJN38" s="630"/>
      <c r="SJO38" s="630"/>
      <c r="SJP38" s="631"/>
      <c r="SJQ38" s="629"/>
      <c r="SJR38" s="630"/>
      <c r="SJS38" s="630"/>
      <c r="SJT38" s="630"/>
      <c r="SJU38" s="630"/>
      <c r="SJV38" s="630"/>
      <c r="SJW38" s="630"/>
      <c r="SJX38" s="630"/>
      <c r="SJY38" s="630"/>
      <c r="SJZ38" s="630"/>
      <c r="SKA38" s="630"/>
      <c r="SKB38" s="630"/>
      <c r="SKC38" s="630"/>
      <c r="SKD38" s="630"/>
      <c r="SKE38" s="630"/>
      <c r="SKF38" s="630"/>
      <c r="SKG38" s="630"/>
      <c r="SKH38" s="630"/>
      <c r="SKI38" s="630"/>
      <c r="SKJ38" s="630"/>
      <c r="SKK38" s="630"/>
      <c r="SKL38" s="630"/>
      <c r="SKM38" s="630"/>
      <c r="SKN38" s="630"/>
      <c r="SKO38" s="630"/>
      <c r="SKP38" s="631"/>
      <c r="SKQ38" s="629"/>
      <c r="SKR38" s="630"/>
      <c r="SKS38" s="630"/>
      <c r="SKT38" s="630"/>
      <c r="SKU38" s="630"/>
      <c r="SKV38" s="630"/>
      <c r="SKW38" s="630"/>
      <c r="SKX38" s="630"/>
      <c r="SKY38" s="630"/>
      <c r="SKZ38" s="630"/>
      <c r="SLA38" s="630"/>
      <c r="SLB38" s="630"/>
      <c r="SLC38" s="630"/>
      <c r="SLD38" s="630"/>
      <c r="SLE38" s="630"/>
      <c r="SLF38" s="630"/>
      <c r="SLG38" s="630"/>
      <c r="SLH38" s="630"/>
      <c r="SLI38" s="630"/>
      <c r="SLJ38" s="630"/>
      <c r="SLK38" s="630"/>
      <c r="SLL38" s="630"/>
      <c r="SLM38" s="630"/>
      <c r="SLN38" s="630"/>
      <c r="SLO38" s="630"/>
      <c r="SLP38" s="631"/>
      <c r="SLQ38" s="629"/>
      <c r="SLR38" s="630"/>
      <c r="SLS38" s="630"/>
      <c r="SLT38" s="630"/>
      <c r="SLU38" s="630"/>
      <c r="SLV38" s="630"/>
      <c r="SLW38" s="630"/>
      <c r="SLX38" s="630"/>
      <c r="SLY38" s="630"/>
      <c r="SLZ38" s="630"/>
      <c r="SMA38" s="630"/>
      <c r="SMB38" s="630"/>
      <c r="SMC38" s="630"/>
      <c r="SMD38" s="630"/>
      <c r="SME38" s="630"/>
      <c r="SMF38" s="630"/>
      <c r="SMG38" s="630"/>
      <c r="SMH38" s="630"/>
      <c r="SMI38" s="630"/>
      <c r="SMJ38" s="630"/>
      <c r="SMK38" s="630"/>
      <c r="SML38" s="630"/>
      <c r="SMM38" s="630"/>
      <c r="SMN38" s="630"/>
      <c r="SMO38" s="630"/>
      <c r="SMP38" s="631"/>
      <c r="SMQ38" s="629"/>
      <c r="SMR38" s="630"/>
      <c r="SMS38" s="630"/>
      <c r="SMT38" s="630"/>
      <c r="SMU38" s="630"/>
      <c r="SMV38" s="630"/>
      <c r="SMW38" s="630"/>
      <c r="SMX38" s="630"/>
      <c r="SMY38" s="630"/>
      <c r="SMZ38" s="630"/>
      <c r="SNA38" s="630"/>
      <c r="SNB38" s="630"/>
      <c r="SNC38" s="630"/>
      <c r="SND38" s="630"/>
      <c r="SNE38" s="630"/>
      <c r="SNF38" s="630"/>
      <c r="SNG38" s="630"/>
      <c r="SNH38" s="630"/>
      <c r="SNI38" s="630"/>
      <c r="SNJ38" s="630"/>
      <c r="SNK38" s="630"/>
      <c r="SNL38" s="630"/>
      <c r="SNM38" s="630"/>
      <c r="SNN38" s="630"/>
      <c r="SNO38" s="630"/>
      <c r="SNP38" s="631"/>
      <c r="SNQ38" s="629"/>
      <c r="SNR38" s="630"/>
      <c r="SNS38" s="630"/>
      <c r="SNT38" s="630"/>
      <c r="SNU38" s="630"/>
      <c r="SNV38" s="630"/>
      <c r="SNW38" s="630"/>
      <c r="SNX38" s="630"/>
      <c r="SNY38" s="630"/>
      <c r="SNZ38" s="630"/>
      <c r="SOA38" s="630"/>
      <c r="SOB38" s="630"/>
      <c r="SOC38" s="630"/>
      <c r="SOD38" s="630"/>
      <c r="SOE38" s="630"/>
      <c r="SOF38" s="630"/>
      <c r="SOG38" s="630"/>
      <c r="SOH38" s="630"/>
      <c r="SOI38" s="630"/>
      <c r="SOJ38" s="630"/>
      <c r="SOK38" s="630"/>
      <c r="SOL38" s="630"/>
      <c r="SOM38" s="630"/>
      <c r="SON38" s="630"/>
      <c r="SOO38" s="630"/>
      <c r="SOP38" s="631"/>
      <c r="SOQ38" s="629"/>
      <c r="SOR38" s="630"/>
      <c r="SOS38" s="630"/>
      <c r="SOT38" s="630"/>
      <c r="SOU38" s="630"/>
      <c r="SOV38" s="630"/>
      <c r="SOW38" s="630"/>
      <c r="SOX38" s="630"/>
      <c r="SOY38" s="630"/>
      <c r="SOZ38" s="630"/>
      <c r="SPA38" s="630"/>
      <c r="SPB38" s="630"/>
      <c r="SPC38" s="630"/>
      <c r="SPD38" s="630"/>
      <c r="SPE38" s="630"/>
      <c r="SPF38" s="630"/>
      <c r="SPG38" s="630"/>
      <c r="SPH38" s="630"/>
      <c r="SPI38" s="630"/>
      <c r="SPJ38" s="630"/>
      <c r="SPK38" s="630"/>
      <c r="SPL38" s="630"/>
      <c r="SPM38" s="630"/>
      <c r="SPN38" s="630"/>
      <c r="SPO38" s="630"/>
      <c r="SPP38" s="631"/>
      <c r="SPQ38" s="629"/>
      <c r="SPR38" s="630"/>
      <c r="SPS38" s="630"/>
      <c r="SPT38" s="630"/>
      <c r="SPU38" s="630"/>
      <c r="SPV38" s="630"/>
      <c r="SPW38" s="630"/>
      <c r="SPX38" s="630"/>
      <c r="SPY38" s="630"/>
      <c r="SPZ38" s="630"/>
      <c r="SQA38" s="630"/>
      <c r="SQB38" s="630"/>
      <c r="SQC38" s="630"/>
      <c r="SQD38" s="630"/>
      <c r="SQE38" s="630"/>
      <c r="SQF38" s="630"/>
      <c r="SQG38" s="630"/>
      <c r="SQH38" s="630"/>
      <c r="SQI38" s="630"/>
      <c r="SQJ38" s="630"/>
      <c r="SQK38" s="630"/>
      <c r="SQL38" s="630"/>
      <c r="SQM38" s="630"/>
      <c r="SQN38" s="630"/>
      <c r="SQO38" s="630"/>
      <c r="SQP38" s="631"/>
      <c r="SQQ38" s="629"/>
      <c r="SQR38" s="630"/>
      <c r="SQS38" s="630"/>
      <c r="SQT38" s="630"/>
      <c r="SQU38" s="630"/>
      <c r="SQV38" s="630"/>
      <c r="SQW38" s="630"/>
      <c r="SQX38" s="630"/>
      <c r="SQY38" s="630"/>
      <c r="SQZ38" s="630"/>
      <c r="SRA38" s="630"/>
      <c r="SRB38" s="630"/>
      <c r="SRC38" s="630"/>
      <c r="SRD38" s="630"/>
      <c r="SRE38" s="630"/>
      <c r="SRF38" s="630"/>
      <c r="SRG38" s="630"/>
      <c r="SRH38" s="630"/>
      <c r="SRI38" s="630"/>
      <c r="SRJ38" s="630"/>
      <c r="SRK38" s="630"/>
      <c r="SRL38" s="630"/>
      <c r="SRM38" s="630"/>
      <c r="SRN38" s="630"/>
      <c r="SRO38" s="630"/>
      <c r="SRP38" s="631"/>
      <c r="SRQ38" s="629"/>
      <c r="SRR38" s="630"/>
      <c r="SRS38" s="630"/>
      <c r="SRT38" s="630"/>
      <c r="SRU38" s="630"/>
      <c r="SRV38" s="630"/>
      <c r="SRW38" s="630"/>
      <c r="SRX38" s="630"/>
      <c r="SRY38" s="630"/>
      <c r="SRZ38" s="630"/>
      <c r="SSA38" s="630"/>
      <c r="SSB38" s="630"/>
      <c r="SSC38" s="630"/>
      <c r="SSD38" s="630"/>
      <c r="SSE38" s="630"/>
      <c r="SSF38" s="630"/>
      <c r="SSG38" s="630"/>
      <c r="SSH38" s="630"/>
      <c r="SSI38" s="630"/>
      <c r="SSJ38" s="630"/>
      <c r="SSK38" s="630"/>
      <c r="SSL38" s="630"/>
      <c r="SSM38" s="630"/>
      <c r="SSN38" s="630"/>
      <c r="SSO38" s="630"/>
      <c r="SSP38" s="631"/>
      <c r="SSQ38" s="629"/>
      <c r="SSR38" s="630"/>
      <c r="SSS38" s="630"/>
      <c r="SST38" s="630"/>
      <c r="SSU38" s="630"/>
      <c r="SSV38" s="630"/>
      <c r="SSW38" s="630"/>
      <c r="SSX38" s="630"/>
      <c r="SSY38" s="630"/>
      <c r="SSZ38" s="630"/>
      <c r="STA38" s="630"/>
      <c r="STB38" s="630"/>
      <c r="STC38" s="630"/>
      <c r="STD38" s="630"/>
      <c r="STE38" s="630"/>
      <c r="STF38" s="630"/>
      <c r="STG38" s="630"/>
      <c r="STH38" s="630"/>
      <c r="STI38" s="630"/>
      <c r="STJ38" s="630"/>
      <c r="STK38" s="630"/>
      <c r="STL38" s="630"/>
      <c r="STM38" s="630"/>
      <c r="STN38" s="630"/>
      <c r="STO38" s="630"/>
      <c r="STP38" s="631"/>
      <c r="STQ38" s="629"/>
      <c r="STR38" s="630"/>
      <c r="STS38" s="630"/>
      <c r="STT38" s="630"/>
      <c r="STU38" s="630"/>
      <c r="STV38" s="630"/>
      <c r="STW38" s="630"/>
      <c r="STX38" s="630"/>
      <c r="STY38" s="630"/>
      <c r="STZ38" s="630"/>
      <c r="SUA38" s="630"/>
      <c r="SUB38" s="630"/>
      <c r="SUC38" s="630"/>
      <c r="SUD38" s="630"/>
      <c r="SUE38" s="630"/>
      <c r="SUF38" s="630"/>
      <c r="SUG38" s="630"/>
      <c r="SUH38" s="630"/>
      <c r="SUI38" s="630"/>
      <c r="SUJ38" s="630"/>
      <c r="SUK38" s="630"/>
      <c r="SUL38" s="630"/>
      <c r="SUM38" s="630"/>
      <c r="SUN38" s="630"/>
      <c r="SUO38" s="630"/>
      <c r="SUP38" s="631"/>
      <c r="SUQ38" s="629"/>
      <c r="SUR38" s="630"/>
      <c r="SUS38" s="630"/>
      <c r="SUT38" s="630"/>
      <c r="SUU38" s="630"/>
      <c r="SUV38" s="630"/>
      <c r="SUW38" s="630"/>
      <c r="SUX38" s="630"/>
      <c r="SUY38" s="630"/>
      <c r="SUZ38" s="630"/>
      <c r="SVA38" s="630"/>
      <c r="SVB38" s="630"/>
      <c r="SVC38" s="630"/>
      <c r="SVD38" s="630"/>
      <c r="SVE38" s="630"/>
      <c r="SVF38" s="630"/>
      <c r="SVG38" s="630"/>
      <c r="SVH38" s="630"/>
      <c r="SVI38" s="630"/>
      <c r="SVJ38" s="630"/>
      <c r="SVK38" s="630"/>
      <c r="SVL38" s="630"/>
      <c r="SVM38" s="630"/>
      <c r="SVN38" s="630"/>
      <c r="SVO38" s="630"/>
      <c r="SVP38" s="631"/>
      <c r="SVQ38" s="629"/>
      <c r="SVR38" s="630"/>
      <c r="SVS38" s="630"/>
      <c r="SVT38" s="630"/>
      <c r="SVU38" s="630"/>
      <c r="SVV38" s="630"/>
      <c r="SVW38" s="630"/>
      <c r="SVX38" s="630"/>
      <c r="SVY38" s="630"/>
      <c r="SVZ38" s="630"/>
      <c r="SWA38" s="630"/>
      <c r="SWB38" s="630"/>
      <c r="SWC38" s="630"/>
      <c r="SWD38" s="630"/>
      <c r="SWE38" s="630"/>
      <c r="SWF38" s="630"/>
      <c r="SWG38" s="630"/>
      <c r="SWH38" s="630"/>
      <c r="SWI38" s="630"/>
      <c r="SWJ38" s="630"/>
      <c r="SWK38" s="630"/>
      <c r="SWL38" s="630"/>
      <c r="SWM38" s="630"/>
      <c r="SWN38" s="630"/>
      <c r="SWO38" s="630"/>
      <c r="SWP38" s="631"/>
      <c r="SWQ38" s="629"/>
      <c r="SWR38" s="630"/>
      <c r="SWS38" s="630"/>
      <c r="SWT38" s="630"/>
      <c r="SWU38" s="630"/>
      <c r="SWV38" s="630"/>
      <c r="SWW38" s="630"/>
      <c r="SWX38" s="630"/>
      <c r="SWY38" s="630"/>
      <c r="SWZ38" s="630"/>
      <c r="SXA38" s="630"/>
      <c r="SXB38" s="630"/>
      <c r="SXC38" s="630"/>
      <c r="SXD38" s="630"/>
      <c r="SXE38" s="630"/>
      <c r="SXF38" s="630"/>
      <c r="SXG38" s="630"/>
      <c r="SXH38" s="630"/>
      <c r="SXI38" s="630"/>
      <c r="SXJ38" s="630"/>
      <c r="SXK38" s="630"/>
      <c r="SXL38" s="630"/>
      <c r="SXM38" s="630"/>
      <c r="SXN38" s="630"/>
      <c r="SXO38" s="630"/>
      <c r="SXP38" s="631"/>
      <c r="SXQ38" s="629"/>
      <c r="SXR38" s="630"/>
      <c r="SXS38" s="630"/>
      <c r="SXT38" s="630"/>
      <c r="SXU38" s="630"/>
      <c r="SXV38" s="630"/>
      <c r="SXW38" s="630"/>
      <c r="SXX38" s="630"/>
      <c r="SXY38" s="630"/>
      <c r="SXZ38" s="630"/>
      <c r="SYA38" s="630"/>
      <c r="SYB38" s="630"/>
      <c r="SYC38" s="630"/>
      <c r="SYD38" s="630"/>
      <c r="SYE38" s="630"/>
      <c r="SYF38" s="630"/>
      <c r="SYG38" s="630"/>
      <c r="SYH38" s="630"/>
      <c r="SYI38" s="630"/>
      <c r="SYJ38" s="630"/>
      <c r="SYK38" s="630"/>
      <c r="SYL38" s="630"/>
      <c r="SYM38" s="630"/>
      <c r="SYN38" s="630"/>
      <c r="SYO38" s="630"/>
      <c r="SYP38" s="631"/>
      <c r="SYQ38" s="629"/>
      <c r="SYR38" s="630"/>
      <c r="SYS38" s="630"/>
      <c r="SYT38" s="630"/>
      <c r="SYU38" s="630"/>
      <c r="SYV38" s="630"/>
      <c r="SYW38" s="630"/>
      <c r="SYX38" s="630"/>
      <c r="SYY38" s="630"/>
      <c r="SYZ38" s="630"/>
      <c r="SZA38" s="630"/>
      <c r="SZB38" s="630"/>
      <c r="SZC38" s="630"/>
      <c r="SZD38" s="630"/>
      <c r="SZE38" s="630"/>
      <c r="SZF38" s="630"/>
      <c r="SZG38" s="630"/>
      <c r="SZH38" s="630"/>
      <c r="SZI38" s="630"/>
      <c r="SZJ38" s="630"/>
      <c r="SZK38" s="630"/>
      <c r="SZL38" s="630"/>
      <c r="SZM38" s="630"/>
      <c r="SZN38" s="630"/>
      <c r="SZO38" s="630"/>
      <c r="SZP38" s="631"/>
      <c r="SZQ38" s="629"/>
      <c r="SZR38" s="630"/>
      <c r="SZS38" s="630"/>
      <c r="SZT38" s="630"/>
      <c r="SZU38" s="630"/>
      <c r="SZV38" s="630"/>
      <c r="SZW38" s="630"/>
      <c r="SZX38" s="630"/>
      <c r="SZY38" s="630"/>
      <c r="SZZ38" s="630"/>
      <c r="TAA38" s="630"/>
      <c r="TAB38" s="630"/>
      <c r="TAC38" s="630"/>
      <c r="TAD38" s="630"/>
      <c r="TAE38" s="630"/>
      <c r="TAF38" s="630"/>
      <c r="TAG38" s="630"/>
      <c r="TAH38" s="630"/>
      <c r="TAI38" s="630"/>
      <c r="TAJ38" s="630"/>
      <c r="TAK38" s="630"/>
      <c r="TAL38" s="630"/>
      <c r="TAM38" s="630"/>
      <c r="TAN38" s="630"/>
      <c r="TAO38" s="630"/>
      <c r="TAP38" s="631"/>
      <c r="TAQ38" s="629"/>
      <c r="TAR38" s="630"/>
      <c r="TAS38" s="630"/>
      <c r="TAT38" s="630"/>
      <c r="TAU38" s="630"/>
      <c r="TAV38" s="630"/>
      <c r="TAW38" s="630"/>
      <c r="TAX38" s="630"/>
      <c r="TAY38" s="630"/>
      <c r="TAZ38" s="630"/>
      <c r="TBA38" s="630"/>
      <c r="TBB38" s="630"/>
      <c r="TBC38" s="630"/>
      <c r="TBD38" s="630"/>
      <c r="TBE38" s="630"/>
      <c r="TBF38" s="630"/>
      <c r="TBG38" s="630"/>
      <c r="TBH38" s="630"/>
      <c r="TBI38" s="630"/>
      <c r="TBJ38" s="630"/>
      <c r="TBK38" s="630"/>
      <c r="TBL38" s="630"/>
      <c r="TBM38" s="630"/>
      <c r="TBN38" s="630"/>
      <c r="TBO38" s="630"/>
      <c r="TBP38" s="631"/>
      <c r="TBQ38" s="629"/>
      <c r="TBR38" s="630"/>
      <c r="TBS38" s="630"/>
      <c r="TBT38" s="630"/>
      <c r="TBU38" s="630"/>
      <c r="TBV38" s="630"/>
      <c r="TBW38" s="630"/>
      <c r="TBX38" s="630"/>
      <c r="TBY38" s="630"/>
      <c r="TBZ38" s="630"/>
      <c r="TCA38" s="630"/>
      <c r="TCB38" s="630"/>
      <c r="TCC38" s="630"/>
      <c r="TCD38" s="630"/>
      <c r="TCE38" s="630"/>
      <c r="TCF38" s="630"/>
      <c r="TCG38" s="630"/>
      <c r="TCH38" s="630"/>
      <c r="TCI38" s="630"/>
      <c r="TCJ38" s="630"/>
      <c r="TCK38" s="630"/>
      <c r="TCL38" s="630"/>
      <c r="TCM38" s="630"/>
      <c r="TCN38" s="630"/>
      <c r="TCO38" s="630"/>
      <c r="TCP38" s="631"/>
      <c r="TCQ38" s="629"/>
      <c r="TCR38" s="630"/>
      <c r="TCS38" s="630"/>
      <c r="TCT38" s="630"/>
      <c r="TCU38" s="630"/>
      <c r="TCV38" s="630"/>
      <c r="TCW38" s="630"/>
      <c r="TCX38" s="630"/>
      <c r="TCY38" s="630"/>
      <c r="TCZ38" s="630"/>
      <c r="TDA38" s="630"/>
      <c r="TDB38" s="630"/>
      <c r="TDC38" s="630"/>
      <c r="TDD38" s="630"/>
      <c r="TDE38" s="630"/>
      <c r="TDF38" s="630"/>
      <c r="TDG38" s="630"/>
      <c r="TDH38" s="630"/>
      <c r="TDI38" s="630"/>
      <c r="TDJ38" s="630"/>
      <c r="TDK38" s="630"/>
      <c r="TDL38" s="630"/>
      <c r="TDM38" s="630"/>
      <c r="TDN38" s="630"/>
      <c r="TDO38" s="630"/>
      <c r="TDP38" s="631"/>
      <c r="TDQ38" s="629"/>
      <c r="TDR38" s="630"/>
      <c r="TDS38" s="630"/>
      <c r="TDT38" s="630"/>
      <c r="TDU38" s="630"/>
      <c r="TDV38" s="630"/>
      <c r="TDW38" s="630"/>
      <c r="TDX38" s="630"/>
      <c r="TDY38" s="630"/>
      <c r="TDZ38" s="630"/>
      <c r="TEA38" s="630"/>
      <c r="TEB38" s="630"/>
      <c r="TEC38" s="630"/>
      <c r="TED38" s="630"/>
      <c r="TEE38" s="630"/>
      <c r="TEF38" s="630"/>
      <c r="TEG38" s="630"/>
      <c r="TEH38" s="630"/>
      <c r="TEI38" s="630"/>
      <c r="TEJ38" s="630"/>
      <c r="TEK38" s="630"/>
      <c r="TEL38" s="630"/>
      <c r="TEM38" s="630"/>
      <c r="TEN38" s="630"/>
      <c r="TEO38" s="630"/>
      <c r="TEP38" s="631"/>
      <c r="TEQ38" s="629"/>
      <c r="TER38" s="630"/>
      <c r="TES38" s="630"/>
      <c r="TET38" s="630"/>
      <c r="TEU38" s="630"/>
      <c r="TEV38" s="630"/>
      <c r="TEW38" s="630"/>
      <c r="TEX38" s="630"/>
      <c r="TEY38" s="630"/>
      <c r="TEZ38" s="630"/>
      <c r="TFA38" s="630"/>
      <c r="TFB38" s="630"/>
      <c r="TFC38" s="630"/>
      <c r="TFD38" s="630"/>
      <c r="TFE38" s="630"/>
      <c r="TFF38" s="630"/>
      <c r="TFG38" s="630"/>
      <c r="TFH38" s="630"/>
      <c r="TFI38" s="630"/>
      <c r="TFJ38" s="630"/>
      <c r="TFK38" s="630"/>
      <c r="TFL38" s="630"/>
      <c r="TFM38" s="630"/>
      <c r="TFN38" s="630"/>
      <c r="TFO38" s="630"/>
      <c r="TFP38" s="631"/>
      <c r="TFQ38" s="629"/>
      <c r="TFR38" s="630"/>
      <c r="TFS38" s="630"/>
      <c r="TFT38" s="630"/>
      <c r="TFU38" s="630"/>
      <c r="TFV38" s="630"/>
      <c r="TFW38" s="630"/>
      <c r="TFX38" s="630"/>
      <c r="TFY38" s="630"/>
      <c r="TFZ38" s="630"/>
      <c r="TGA38" s="630"/>
      <c r="TGB38" s="630"/>
      <c r="TGC38" s="630"/>
      <c r="TGD38" s="630"/>
      <c r="TGE38" s="630"/>
      <c r="TGF38" s="630"/>
      <c r="TGG38" s="630"/>
      <c r="TGH38" s="630"/>
      <c r="TGI38" s="630"/>
      <c r="TGJ38" s="630"/>
      <c r="TGK38" s="630"/>
      <c r="TGL38" s="630"/>
      <c r="TGM38" s="630"/>
      <c r="TGN38" s="630"/>
      <c r="TGO38" s="630"/>
      <c r="TGP38" s="631"/>
      <c r="TGQ38" s="629"/>
      <c r="TGR38" s="630"/>
      <c r="TGS38" s="630"/>
      <c r="TGT38" s="630"/>
      <c r="TGU38" s="630"/>
      <c r="TGV38" s="630"/>
      <c r="TGW38" s="630"/>
      <c r="TGX38" s="630"/>
      <c r="TGY38" s="630"/>
      <c r="TGZ38" s="630"/>
      <c r="THA38" s="630"/>
      <c r="THB38" s="630"/>
      <c r="THC38" s="630"/>
      <c r="THD38" s="630"/>
      <c r="THE38" s="630"/>
      <c r="THF38" s="630"/>
      <c r="THG38" s="630"/>
      <c r="THH38" s="630"/>
      <c r="THI38" s="630"/>
      <c r="THJ38" s="630"/>
      <c r="THK38" s="630"/>
      <c r="THL38" s="630"/>
      <c r="THM38" s="630"/>
      <c r="THN38" s="630"/>
      <c r="THO38" s="630"/>
      <c r="THP38" s="631"/>
      <c r="THQ38" s="629"/>
      <c r="THR38" s="630"/>
      <c r="THS38" s="630"/>
      <c r="THT38" s="630"/>
      <c r="THU38" s="630"/>
      <c r="THV38" s="630"/>
      <c r="THW38" s="630"/>
      <c r="THX38" s="630"/>
      <c r="THY38" s="630"/>
      <c r="THZ38" s="630"/>
      <c r="TIA38" s="630"/>
      <c r="TIB38" s="630"/>
      <c r="TIC38" s="630"/>
      <c r="TID38" s="630"/>
      <c r="TIE38" s="630"/>
      <c r="TIF38" s="630"/>
      <c r="TIG38" s="630"/>
      <c r="TIH38" s="630"/>
      <c r="TII38" s="630"/>
      <c r="TIJ38" s="630"/>
      <c r="TIK38" s="630"/>
      <c r="TIL38" s="630"/>
      <c r="TIM38" s="630"/>
      <c r="TIN38" s="630"/>
      <c r="TIO38" s="630"/>
      <c r="TIP38" s="631"/>
      <c r="TIQ38" s="629"/>
      <c r="TIR38" s="630"/>
      <c r="TIS38" s="630"/>
      <c r="TIT38" s="630"/>
      <c r="TIU38" s="630"/>
      <c r="TIV38" s="630"/>
      <c r="TIW38" s="630"/>
      <c r="TIX38" s="630"/>
      <c r="TIY38" s="630"/>
      <c r="TIZ38" s="630"/>
      <c r="TJA38" s="630"/>
      <c r="TJB38" s="630"/>
      <c r="TJC38" s="630"/>
      <c r="TJD38" s="630"/>
      <c r="TJE38" s="630"/>
      <c r="TJF38" s="630"/>
      <c r="TJG38" s="630"/>
      <c r="TJH38" s="630"/>
      <c r="TJI38" s="630"/>
      <c r="TJJ38" s="630"/>
      <c r="TJK38" s="630"/>
      <c r="TJL38" s="630"/>
      <c r="TJM38" s="630"/>
      <c r="TJN38" s="630"/>
      <c r="TJO38" s="630"/>
      <c r="TJP38" s="631"/>
      <c r="TJQ38" s="629"/>
      <c r="TJR38" s="630"/>
      <c r="TJS38" s="630"/>
      <c r="TJT38" s="630"/>
      <c r="TJU38" s="630"/>
      <c r="TJV38" s="630"/>
      <c r="TJW38" s="630"/>
      <c r="TJX38" s="630"/>
      <c r="TJY38" s="630"/>
      <c r="TJZ38" s="630"/>
      <c r="TKA38" s="630"/>
      <c r="TKB38" s="630"/>
      <c r="TKC38" s="630"/>
      <c r="TKD38" s="630"/>
      <c r="TKE38" s="630"/>
      <c r="TKF38" s="630"/>
      <c r="TKG38" s="630"/>
      <c r="TKH38" s="630"/>
      <c r="TKI38" s="630"/>
      <c r="TKJ38" s="630"/>
      <c r="TKK38" s="630"/>
      <c r="TKL38" s="630"/>
      <c r="TKM38" s="630"/>
      <c r="TKN38" s="630"/>
      <c r="TKO38" s="630"/>
      <c r="TKP38" s="631"/>
      <c r="TKQ38" s="629"/>
      <c r="TKR38" s="630"/>
      <c r="TKS38" s="630"/>
      <c r="TKT38" s="630"/>
      <c r="TKU38" s="630"/>
      <c r="TKV38" s="630"/>
      <c r="TKW38" s="630"/>
      <c r="TKX38" s="630"/>
      <c r="TKY38" s="630"/>
      <c r="TKZ38" s="630"/>
      <c r="TLA38" s="630"/>
      <c r="TLB38" s="630"/>
      <c r="TLC38" s="630"/>
      <c r="TLD38" s="630"/>
      <c r="TLE38" s="630"/>
      <c r="TLF38" s="630"/>
      <c r="TLG38" s="630"/>
      <c r="TLH38" s="630"/>
      <c r="TLI38" s="630"/>
      <c r="TLJ38" s="630"/>
      <c r="TLK38" s="630"/>
      <c r="TLL38" s="630"/>
      <c r="TLM38" s="630"/>
      <c r="TLN38" s="630"/>
      <c r="TLO38" s="630"/>
      <c r="TLP38" s="631"/>
      <c r="TLQ38" s="629"/>
      <c r="TLR38" s="630"/>
      <c r="TLS38" s="630"/>
      <c r="TLT38" s="630"/>
      <c r="TLU38" s="630"/>
      <c r="TLV38" s="630"/>
      <c r="TLW38" s="630"/>
      <c r="TLX38" s="630"/>
      <c r="TLY38" s="630"/>
      <c r="TLZ38" s="630"/>
      <c r="TMA38" s="630"/>
      <c r="TMB38" s="630"/>
      <c r="TMC38" s="630"/>
      <c r="TMD38" s="630"/>
      <c r="TME38" s="630"/>
      <c r="TMF38" s="630"/>
      <c r="TMG38" s="630"/>
      <c r="TMH38" s="630"/>
      <c r="TMI38" s="630"/>
      <c r="TMJ38" s="630"/>
      <c r="TMK38" s="630"/>
      <c r="TML38" s="630"/>
      <c r="TMM38" s="630"/>
      <c r="TMN38" s="630"/>
      <c r="TMO38" s="630"/>
      <c r="TMP38" s="631"/>
      <c r="TMQ38" s="629"/>
      <c r="TMR38" s="630"/>
      <c r="TMS38" s="630"/>
      <c r="TMT38" s="630"/>
      <c r="TMU38" s="630"/>
      <c r="TMV38" s="630"/>
      <c r="TMW38" s="630"/>
      <c r="TMX38" s="630"/>
      <c r="TMY38" s="630"/>
      <c r="TMZ38" s="630"/>
      <c r="TNA38" s="630"/>
      <c r="TNB38" s="630"/>
      <c r="TNC38" s="630"/>
      <c r="TND38" s="630"/>
      <c r="TNE38" s="630"/>
      <c r="TNF38" s="630"/>
      <c r="TNG38" s="630"/>
      <c r="TNH38" s="630"/>
      <c r="TNI38" s="630"/>
      <c r="TNJ38" s="630"/>
      <c r="TNK38" s="630"/>
      <c r="TNL38" s="630"/>
      <c r="TNM38" s="630"/>
      <c r="TNN38" s="630"/>
      <c r="TNO38" s="630"/>
      <c r="TNP38" s="631"/>
      <c r="TNQ38" s="629"/>
      <c r="TNR38" s="630"/>
      <c r="TNS38" s="630"/>
      <c r="TNT38" s="630"/>
      <c r="TNU38" s="630"/>
      <c r="TNV38" s="630"/>
      <c r="TNW38" s="630"/>
      <c r="TNX38" s="630"/>
      <c r="TNY38" s="630"/>
      <c r="TNZ38" s="630"/>
      <c r="TOA38" s="630"/>
      <c r="TOB38" s="630"/>
      <c r="TOC38" s="630"/>
      <c r="TOD38" s="630"/>
      <c r="TOE38" s="630"/>
      <c r="TOF38" s="630"/>
      <c r="TOG38" s="630"/>
      <c r="TOH38" s="630"/>
      <c r="TOI38" s="630"/>
      <c r="TOJ38" s="630"/>
      <c r="TOK38" s="630"/>
      <c r="TOL38" s="630"/>
      <c r="TOM38" s="630"/>
      <c r="TON38" s="630"/>
      <c r="TOO38" s="630"/>
      <c r="TOP38" s="631"/>
      <c r="TOQ38" s="629"/>
      <c r="TOR38" s="630"/>
      <c r="TOS38" s="630"/>
      <c r="TOT38" s="630"/>
      <c r="TOU38" s="630"/>
      <c r="TOV38" s="630"/>
      <c r="TOW38" s="630"/>
      <c r="TOX38" s="630"/>
      <c r="TOY38" s="630"/>
      <c r="TOZ38" s="630"/>
      <c r="TPA38" s="630"/>
      <c r="TPB38" s="630"/>
      <c r="TPC38" s="630"/>
      <c r="TPD38" s="630"/>
      <c r="TPE38" s="630"/>
      <c r="TPF38" s="630"/>
      <c r="TPG38" s="630"/>
      <c r="TPH38" s="630"/>
      <c r="TPI38" s="630"/>
      <c r="TPJ38" s="630"/>
      <c r="TPK38" s="630"/>
      <c r="TPL38" s="630"/>
      <c r="TPM38" s="630"/>
      <c r="TPN38" s="630"/>
      <c r="TPO38" s="630"/>
      <c r="TPP38" s="631"/>
      <c r="TPQ38" s="629"/>
      <c r="TPR38" s="630"/>
      <c r="TPS38" s="630"/>
      <c r="TPT38" s="630"/>
      <c r="TPU38" s="630"/>
      <c r="TPV38" s="630"/>
      <c r="TPW38" s="630"/>
      <c r="TPX38" s="630"/>
      <c r="TPY38" s="630"/>
      <c r="TPZ38" s="630"/>
      <c r="TQA38" s="630"/>
      <c r="TQB38" s="630"/>
      <c r="TQC38" s="630"/>
      <c r="TQD38" s="630"/>
      <c r="TQE38" s="630"/>
      <c r="TQF38" s="630"/>
      <c r="TQG38" s="630"/>
      <c r="TQH38" s="630"/>
      <c r="TQI38" s="630"/>
      <c r="TQJ38" s="630"/>
      <c r="TQK38" s="630"/>
      <c r="TQL38" s="630"/>
      <c r="TQM38" s="630"/>
      <c r="TQN38" s="630"/>
      <c r="TQO38" s="630"/>
      <c r="TQP38" s="631"/>
      <c r="TQQ38" s="629"/>
      <c r="TQR38" s="630"/>
      <c r="TQS38" s="630"/>
      <c r="TQT38" s="630"/>
      <c r="TQU38" s="630"/>
      <c r="TQV38" s="630"/>
      <c r="TQW38" s="630"/>
      <c r="TQX38" s="630"/>
      <c r="TQY38" s="630"/>
      <c r="TQZ38" s="630"/>
      <c r="TRA38" s="630"/>
      <c r="TRB38" s="630"/>
      <c r="TRC38" s="630"/>
      <c r="TRD38" s="630"/>
      <c r="TRE38" s="630"/>
      <c r="TRF38" s="630"/>
      <c r="TRG38" s="630"/>
      <c r="TRH38" s="630"/>
      <c r="TRI38" s="630"/>
      <c r="TRJ38" s="630"/>
      <c r="TRK38" s="630"/>
      <c r="TRL38" s="630"/>
      <c r="TRM38" s="630"/>
      <c r="TRN38" s="630"/>
      <c r="TRO38" s="630"/>
      <c r="TRP38" s="631"/>
      <c r="TRQ38" s="629"/>
      <c r="TRR38" s="630"/>
      <c r="TRS38" s="630"/>
      <c r="TRT38" s="630"/>
      <c r="TRU38" s="630"/>
      <c r="TRV38" s="630"/>
      <c r="TRW38" s="630"/>
      <c r="TRX38" s="630"/>
      <c r="TRY38" s="630"/>
      <c r="TRZ38" s="630"/>
      <c r="TSA38" s="630"/>
      <c r="TSB38" s="630"/>
      <c r="TSC38" s="630"/>
      <c r="TSD38" s="630"/>
      <c r="TSE38" s="630"/>
      <c r="TSF38" s="630"/>
      <c r="TSG38" s="630"/>
      <c r="TSH38" s="630"/>
      <c r="TSI38" s="630"/>
      <c r="TSJ38" s="630"/>
      <c r="TSK38" s="630"/>
      <c r="TSL38" s="630"/>
      <c r="TSM38" s="630"/>
      <c r="TSN38" s="630"/>
      <c r="TSO38" s="630"/>
      <c r="TSP38" s="631"/>
      <c r="TSQ38" s="629"/>
      <c r="TSR38" s="630"/>
      <c r="TSS38" s="630"/>
      <c r="TST38" s="630"/>
      <c r="TSU38" s="630"/>
      <c r="TSV38" s="630"/>
      <c r="TSW38" s="630"/>
      <c r="TSX38" s="630"/>
      <c r="TSY38" s="630"/>
      <c r="TSZ38" s="630"/>
      <c r="TTA38" s="630"/>
      <c r="TTB38" s="630"/>
      <c r="TTC38" s="630"/>
      <c r="TTD38" s="630"/>
      <c r="TTE38" s="630"/>
      <c r="TTF38" s="630"/>
      <c r="TTG38" s="630"/>
      <c r="TTH38" s="630"/>
      <c r="TTI38" s="630"/>
      <c r="TTJ38" s="630"/>
      <c r="TTK38" s="630"/>
      <c r="TTL38" s="630"/>
      <c r="TTM38" s="630"/>
      <c r="TTN38" s="630"/>
      <c r="TTO38" s="630"/>
      <c r="TTP38" s="631"/>
      <c r="TTQ38" s="629"/>
      <c r="TTR38" s="630"/>
      <c r="TTS38" s="630"/>
      <c r="TTT38" s="630"/>
      <c r="TTU38" s="630"/>
      <c r="TTV38" s="630"/>
      <c r="TTW38" s="630"/>
      <c r="TTX38" s="630"/>
      <c r="TTY38" s="630"/>
      <c r="TTZ38" s="630"/>
      <c r="TUA38" s="630"/>
      <c r="TUB38" s="630"/>
      <c r="TUC38" s="630"/>
      <c r="TUD38" s="630"/>
      <c r="TUE38" s="630"/>
      <c r="TUF38" s="630"/>
      <c r="TUG38" s="630"/>
      <c r="TUH38" s="630"/>
      <c r="TUI38" s="630"/>
      <c r="TUJ38" s="630"/>
      <c r="TUK38" s="630"/>
      <c r="TUL38" s="630"/>
      <c r="TUM38" s="630"/>
      <c r="TUN38" s="630"/>
      <c r="TUO38" s="630"/>
      <c r="TUP38" s="631"/>
      <c r="TUQ38" s="629"/>
      <c r="TUR38" s="630"/>
      <c r="TUS38" s="630"/>
      <c r="TUT38" s="630"/>
      <c r="TUU38" s="630"/>
      <c r="TUV38" s="630"/>
      <c r="TUW38" s="630"/>
      <c r="TUX38" s="630"/>
      <c r="TUY38" s="630"/>
      <c r="TUZ38" s="630"/>
      <c r="TVA38" s="630"/>
      <c r="TVB38" s="630"/>
      <c r="TVC38" s="630"/>
      <c r="TVD38" s="630"/>
      <c r="TVE38" s="630"/>
      <c r="TVF38" s="630"/>
      <c r="TVG38" s="630"/>
      <c r="TVH38" s="630"/>
      <c r="TVI38" s="630"/>
      <c r="TVJ38" s="630"/>
      <c r="TVK38" s="630"/>
      <c r="TVL38" s="630"/>
      <c r="TVM38" s="630"/>
      <c r="TVN38" s="630"/>
      <c r="TVO38" s="630"/>
      <c r="TVP38" s="631"/>
      <c r="TVQ38" s="629"/>
      <c r="TVR38" s="630"/>
      <c r="TVS38" s="630"/>
      <c r="TVT38" s="630"/>
      <c r="TVU38" s="630"/>
      <c r="TVV38" s="630"/>
      <c r="TVW38" s="630"/>
      <c r="TVX38" s="630"/>
      <c r="TVY38" s="630"/>
      <c r="TVZ38" s="630"/>
      <c r="TWA38" s="630"/>
      <c r="TWB38" s="630"/>
      <c r="TWC38" s="630"/>
      <c r="TWD38" s="630"/>
      <c r="TWE38" s="630"/>
      <c r="TWF38" s="630"/>
      <c r="TWG38" s="630"/>
      <c r="TWH38" s="630"/>
      <c r="TWI38" s="630"/>
      <c r="TWJ38" s="630"/>
      <c r="TWK38" s="630"/>
      <c r="TWL38" s="630"/>
      <c r="TWM38" s="630"/>
      <c r="TWN38" s="630"/>
      <c r="TWO38" s="630"/>
      <c r="TWP38" s="631"/>
      <c r="TWQ38" s="629"/>
      <c r="TWR38" s="630"/>
      <c r="TWS38" s="630"/>
      <c r="TWT38" s="630"/>
      <c r="TWU38" s="630"/>
      <c r="TWV38" s="630"/>
      <c r="TWW38" s="630"/>
      <c r="TWX38" s="630"/>
      <c r="TWY38" s="630"/>
      <c r="TWZ38" s="630"/>
      <c r="TXA38" s="630"/>
      <c r="TXB38" s="630"/>
      <c r="TXC38" s="630"/>
      <c r="TXD38" s="630"/>
      <c r="TXE38" s="630"/>
      <c r="TXF38" s="630"/>
      <c r="TXG38" s="630"/>
      <c r="TXH38" s="630"/>
      <c r="TXI38" s="630"/>
      <c r="TXJ38" s="630"/>
      <c r="TXK38" s="630"/>
      <c r="TXL38" s="630"/>
      <c r="TXM38" s="630"/>
      <c r="TXN38" s="630"/>
      <c r="TXO38" s="630"/>
      <c r="TXP38" s="631"/>
      <c r="TXQ38" s="629"/>
      <c r="TXR38" s="630"/>
      <c r="TXS38" s="630"/>
      <c r="TXT38" s="630"/>
      <c r="TXU38" s="630"/>
      <c r="TXV38" s="630"/>
      <c r="TXW38" s="630"/>
      <c r="TXX38" s="630"/>
      <c r="TXY38" s="630"/>
      <c r="TXZ38" s="630"/>
      <c r="TYA38" s="630"/>
      <c r="TYB38" s="630"/>
      <c r="TYC38" s="630"/>
      <c r="TYD38" s="630"/>
      <c r="TYE38" s="630"/>
      <c r="TYF38" s="630"/>
      <c r="TYG38" s="630"/>
      <c r="TYH38" s="630"/>
      <c r="TYI38" s="630"/>
      <c r="TYJ38" s="630"/>
      <c r="TYK38" s="630"/>
      <c r="TYL38" s="630"/>
      <c r="TYM38" s="630"/>
      <c r="TYN38" s="630"/>
      <c r="TYO38" s="630"/>
      <c r="TYP38" s="631"/>
      <c r="TYQ38" s="629"/>
      <c r="TYR38" s="630"/>
      <c r="TYS38" s="630"/>
      <c r="TYT38" s="630"/>
      <c r="TYU38" s="630"/>
      <c r="TYV38" s="630"/>
      <c r="TYW38" s="630"/>
      <c r="TYX38" s="630"/>
      <c r="TYY38" s="630"/>
      <c r="TYZ38" s="630"/>
      <c r="TZA38" s="630"/>
      <c r="TZB38" s="630"/>
      <c r="TZC38" s="630"/>
      <c r="TZD38" s="630"/>
      <c r="TZE38" s="630"/>
      <c r="TZF38" s="630"/>
      <c r="TZG38" s="630"/>
      <c r="TZH38" s="630"/>
      <c r="TZI38" s="630"/>
      <c r="TZJ38" s="630"/>
      <c r="TZK38" s="630"/>
      <c r="TZL38" s="630"/>
      <c r="TZM38" s="630"/>
      <c r="TZN38" s="630"/>
      <c r="TZO38" s="630"/>
      <c r="TZP38" s="631"/>
      <c r="TZQ38" s="629"/>
      <c r="TZR38" s="630"/>
      <c r="TZS38" s="630"/>
      <c r="TZT38" s="630"/>
      <c r="TZU38" s="630"/>
      <c r="TZV38" s="630"/>
      <c r="TZW38" s="630"/>
      <c r="TZX38" s="630"/>
      <c r="TZY38" s="630"/>
      <c r="TZZ38" s="630"/>
      <c r="UAA38" s="630"/>
      <c r="UAB38" s="630"/>
      <c r="UAC38" s="630"/>
      <c r="UAD38" s="630"/>
      <c r="UAE38" s="630"/>
      <c r="UAF38" s="630"/>
      <c r="UAG38" s="630"/>
      <c r="UAH38" s="630"/>
      <c r="UAI38" s="630"/>
      <c r="UAJ38" s="630"/>
      <c r="UAK38" s="630"/>
      <c r="UAL38" s="630"/>
      <c r="UAM38" s="630"/>
      <c r="UAN38" s="630"/>
      <c r="UAO38" s="630"/>
      <c r="UAP38" s="631"/>
      <c r="UAQ38" s="629"/>
      <c r="UAR38" s="630"/>
      <c r="UAS38" s="630"/>
      <c r="UAT38" s="630"/>
      <c r="UAU38" s="630"/>
      <c r="UAV38" s="630"/>
      <c r="UAW38" s="630"/>
      <c r="UAX38" s="630"/>
      <c r="UAY38" s="630"/>
      <c r="UAZ38" s="630"/>
      <c r="UBA38" s="630"/>
      <c r="UBB38" s="630"/>
      <c r="UBC38" s="630"/>
      <c r="UBD38" s="630"/>
      <c r="UBE38" s="630"/>
      <c r="UBF38" s="630"/>
      <c r="UBG38" s="630"/>
      <c r="UBH38" s="630"/>
      <c r="UBI38" s="630"/>
      <c r="UBJ38" s="630"/>
      <c r="UBK38" s="630"/>
      <c r="UBL38" s="630"/>
      <c r="UBM38" s="630"/>
      <c r="UBN38" s="630"/>
      <c r="UBO38" s="630"/>
      <c r="UBP38" s="631"/>
      <c r="UBQ38" s="629"/>
      <c r="UBR38" s="630"/>
      <c r="UBS38" s="630"/>
      <c r="UBT38" s="630"/>
      <c r="UBU38" s="630"/>
      <c r="UBV38" s="630"/>
      <c r="UBW38" s="630"/>
      <c r="UBX38" s="630"/>
      <c r="UBY38" s="630"/>
      <c r="UBZ38" s="630"/>
      <c r="UCA38" s="630"/>
      <c r="UCB38" s="630"/>
      <c r="UCC38" s="630"/>
      <c r="UCD38" s="630"/>
      <c r="UCE38" s="630"/>
      <c r="UCF38" s="630"/>
      <c r="UCG38" s="630"/>
      <c r="UCH38" s="630"/>
      <c r="UCI38" s="630"/>
      <c r="UCJ38" s="630"/>
      <c r="UCK38" s="630"/>
      <c r="UCL38" s="630"/>
      <c r="UCM38" s="630"/>
      <c r="UCN38" s="630"/>
      <c r="UCO38" s="630"/>
      <c r="UCP38" s="631"/>
      <c r="UCQ38" s="629"/>
      <c r="UCR38" s="630"/>
      <c r="UCS38" s="630"/>
      <c r="UCT38" s="630"/>
      <c r="UCU38" s="630"/>
      <c r="UCV38" s="630"/>
      <c r="UCW38" s="630"/>
      <c r="UCX38" s="630"/>
      <c r="UCY38" s="630"/>
      <c r="UCZ38" s="630"/>
      <c r="UDA38" s="630"/>
      <c r="UDB38" s="630"/>
      <c r="UDC38" s="630"/>
      <c r="UDD38" s="630"/>
      <c r="UDE38" s="630"/>
      <c r="UDF38" s="630"/>
      <c r="UDG38" s="630"/>
      <c r="UDH38" s="630"/>
      <c r="UDI38" s="630"/>
      <c r="UDJ38" s="630"/>
      <c r="UDK38" s="630"/>
      <c r="UDL38" s="630"/>
      <c r="UDM38" s="630"/>
      <c r="UDN38" s="630"/>
      <c r="UDO38" s="630"/>
      <c r="UDP38" s="631"/>
      <c r="UDQ38" s="629"/>
      <c r="UDR38" s="630"/>
      <c r="UDS38" s="630"/>
      <c r="UDT38" s="630"/>
      <c r="UDU38" s="630"/>
      <c r="UDV38" s="630"/>
      <c r="UDW38" s="630"/>
      <c r="UDX38" s="630"/>
      <c r="UDY38" s="630"/>
      <c r="UDZ38" s="630"/>
      <c r="UEA38" s="630"/>
      <c r="UEB38" s="630"/>
      <c r="UEC38" s="630"/>
      <c r="UED38" s="630"/>
      <c r="UEE38" s="630"/>
      <c r="UEF38" s="630"/>
      <c r="UEG38" s="630"/>
      <c r="UEH38" s="630"/>
      <c r="UEI38" s="630"/>
      <c r="UEJ38" s="630"/>
      <c r="UEK38" s="630"/>
      <c r="UEL38" s="630"/>
      <c r="UEM38" s="630"/>
      <c r="UEN38" s="630"/>
      <c r="UEO38" s="630"/>
      <c r="UEP38" s="631"/>
      <c r="UEQ38" s="629"/>
      <c r="UER38" s="630"/>
      <c r="UES38" s="630"/>
      <c r="UET38" s="630"/>
      <c r="UEU38" s="630"/>
      <c r="UEV38" s="630"/>
      <c r="UEW38" s="630"/>
      <c r="UEX38" s="630"/>
      <c r="UEY38" s="630"/>
      <c r="UEZ38" s="630"/>
      <c r="UFA38" s="630"/>
      <c r="UFB38" s="630"/>
      <c r="UFC38" s="630"/>
      <c r="UFD38" s="630"/>
      <c r="UFE38" s="630"/>
      <c r="UFF38" s="630"/>
      <c r="UFG38" s="630"/>
      <c r="UFH38" s="630"/>
      <c r="UFI38" s="630"/>
      <c r="UFJ38" s="630"/>
      <c r="UFK38" s="630"/>
      <c r="UFL38" s="630"/>
      <c r="UFM38" s="630"/>
      <c r="UFN38" s="630"/>
      <c r="UFO38" s="630"/>
      <c r="UFP38" s="631"/>
      <c r="UFQ38" s="629"/>
      <c r="UFR38" s="630"/>
      <c r="UFS38" s="630"/>
      <c r="UFT38" s="630"/>
      <c r="UFU38" s="630"/>
      <c r="UFV38" s="630"/>
      <c r="UFW38" s="630"/>
      <c r="UFX38" s="630"/>
      <c r="UFY38" s="630"/>
      <c r="UFZ38" s="630"/>
      <c r="UGA38" s="630"/>
      <c r="UGB38" s="630"/>
      <c r="UGC38" s="630"/>
      <c r="UGD38" s="630"/>
      <c r="UGE38" s="630"/>
      <c r="UGF38" s="630"/>
      <c r="UGG38" s="630"/>
      <c r="UGH38" s="630"/>
      <c r="UGI38" s="630"/>
      <c r="UGJ38" s="630"/>
      <c r="UGK38" s="630"/>
      <c r="UGL38" s="630"/>
      <c r="UGM38" s="630"/>
      <c r="UGN38" s="630"/>
      <c r="UGO38" s="630"/>
      <c r="UGP38" s="631"/>
      <c r="UGQ38" s="629"/>
      <c r="UGR38" s="630"/>
      <c r="UGS38" s="630"/>
      <c r="UGT38" s="630"/>
      <c r="UGU38" s="630"/>
      <c r="UGV38" s="630"/>
      <c r="UGW38" s="630"/>
      <c r="UGX38" s="630"/>
      <c r="UGY38" s="630"/>
      <c r="UGZ38" s="630"/>
      <c r="UHA38" s="630"/>
      <c r="UHB38" s="630"/>
      <c r="UHC38" s="630"/>
      <c r="UHD38" s="630"/>
      <c r="UHE38" s="630"/>
      <c r="UHF38" s="630"/>
      <c r="UHG38" s="630"/>
      <c r="UHH38" s="630"/>
      <c r="UHI38" s="630"/>
      <c r="UHJ38" s="630"/>
      <c r="UHK38" s="630"/>
      <c r="UHL38" s="630"/>
      <c r="UHM38" s="630"/>
      <c r="UHN38" s="630"/>
      <c r="UHO38" s="630"/>
      <c r="UHP38" s="631"/>
      <c r="UHQ38" s="629"/>
      <c r="UHR38" s="630"/>
      <c r="UHS38" s="630"/>
      <c r="UHT38" s="630"/>
      <c r="UHU38" s="630"/>
      <c r="UHV38" s="630"/>
      <c r="UHW38" s="630"/>
      <c r="UHX38" s="630"/>
      <c r="UHY38" s="630"/>
      <c r="UHZ38" s="630"/>
      <c r="UIA38" s="630"/>
      <c r="UIB38" s="630"/>
      <c r="UIC38" s="630"/>
      <c r="UID38" s="630"/>
      <c r="UIE38" s="630"/>
      <c r="UIF38" s="630"/>
      <c r="UIG38" s="630"/>
      <c r="UIH38" s="630"/>
      <c r="UII38" s="630"/>
      <c r="UIJ38" s="630"/>
      <c r="UIK38" s="630"/>
      <c r="UIL38" s="630"/>
      <c r="UIM38" s="630"/>
      <c r="UIN38" s="630"/>
      <c r="UIO38" s="630"/>
      <c r="UIP38" s="631"/>
      <c r="UIQ38" s="629"/>
      <c r="UIR38" s="630"/>
      <c r="UIS38" s="630"/>
      <c r="UIT38" s="630"/>
      <c r="UIU38" s="630"/>
      <c r="UIV38" s="630"/>
      <c r="UIW38" s="630"/>
      <c r="UIX38" s="630"/>
      <c r="UIY38" s="630"/>
      <c r="UIZ38" s="630"/>
      <c r="UJA38" s="630"/>
      <c r="UJB38" s="630"/>
      <c r="UJC38" s="630"/>
      <c r="UJD38" s="630"/>
      <c r="UJE38" s="630"/>
      <c r="UJF38" s="630"/>
      <c r="UJG38" s="630"/>
      <c r="UJH38" s="630"/>
      <c r="UJI38" s="630"/>
      <c r="UJJ38" s="630"/>
      <c r="UJK38" s="630"/>
      <c r="UJL38" s="630"/>
      <c r="UJM38" s="630"/>
      <c r="UJN38" s="630"/>
      <c r="UJO38" s="630"/>
      <c r="UJP38" s="631"/>
      <c r="UJQ38" s="629"/>
      <c r="UJR38" s="630"/>
      <c r="UJS38" s="630"/>
      <c r="UJT38" s="630"/>
      <c r="UJU38" s="630"/>
      <c r="UJV38" s="630"/>
      <c r="UJW38" s="630"/>
      <c r="UJX38" s="630"/>
      <c r="UJY38" s="630"/>
      <c r="UJZ38" s="630"/>
      <c r="UKA38" s="630"/>
      <c r="UKB38" s="630"/>
      <c r="UKC38" s="630"/>
      <c r="UKD38" s="630"/>
      <c r="UKE38" s="630"/>
      <c r="UKF38" s="630"/>
      <c r="UKG38" s="630"/>
      <c r="UKH38" s="630"/>
      <c r="UKI38" s="630"/>
      <c r="UKJ38" s="630"/>
      <c r="UKK38" s="630"/>
      <c r="UKL38" s="630"/>
      <c r="UKM38" s="630"/>
      <c r="UKN38" s="630"/>
      <c r="UKO38" s="630"/>
      <c r="UKP38" s="631"/>
      <c r="UKQ38" s="629"/>
      <c r="UKR38" s="630"/>
      <c r="UKS38" s="630"/>
      <c r="UKT38" s="630"/>
      <c r="UKU38" s="630"/>
      <c r="UKV38" s="630"/>
      <c r="UKW38" s="630"/>
      <c r="UKX38" s="630"/>
      <c r="UKY38" s="630"/>
      <c r="UKZ38" s="630"/>
      <c r="ULA38" s="630"/>
      <c r="ULB38" s="630"/>
      <c r="ULC38" s="630"/>
      <c r="ULD38" s="630"/>
      <c r="ULE38" s="630"/>
      <c r="ULF38" s="630"/>
      <c r="ULG38" s="630"/>
      <c r="ULH38" s="630"/>
      <c r="ULI38" s="630"/>
      <c r="ULJ38" s="630"/>
      <c r="ULK38" s="630"/>
      <c r="ULL38" s="630"/>
      <c r="ULM38" s="630"/>
      <c r="ULN38" s="630"/>
      <c r="ULO38" s="630"/>
      <c r="ULP38" s="631"/>
      <c r="ULQ38" s="629"/>
      <c r="ULR38" s="630"/>
      <c r="ULS38" s="630"/>
      <c r="ULT38" s="630"/>
      <c r="ULU38" s="630"/>
      <c r="ULV38" s="630"/>
      <c r="ULW38" s="630"/>
      <c r="ULX38" s="630"/>
      <c r="ULY38" s="630"/>
      <c r="ULZ38" s="630"/>
      <c r="UMA38" s="630"/>
      <c r="UMB38" s="630"/>
      <c r="UMC38" s="630"/>
      <c r="UMD38" s="630"/>
      <c r="UME38" s="630"/>
      <c r="UMF38" s="630"/>
      <c r="UMG38" s="630"/>
      <c r="UMH38" s="630"/>
      <c r="UMI38" s="630"/>
      <c r="UMJ38" s="630"/>
      <c r="UMK38" s="630"/>
      <c r="UML38" s="630"/>
      <c r="UMM38" s="630"/>
      <c r="UMN38" s="630"/>
      <c r="UMO38" s="630"/>
      <c r="UMP38" s="631"/>
      <c r="UMQ38" s="629"/>
      <c r="UMR38" s="630"/>
      <c r="UMS38" s="630"/>
      <c r="UMT38" s="630"/>
      <c r="UMU38" s="630"/>
      <c r="UMV38" s="630"/>
      <c r="UMW38" s="630"/>
      <c r="UMX38" s="630"/>
      <c r="UMY38" s="630"/>
      <c r="UMZ38" s="630"/>
      <c r="UNA38" s="630"/>
      <c r="UNB38" s="630"/>
      <c r="UNC38" s="630"/>
      <c r="UND38" s="630"/>
      <c r="UNE38" s="630"/>
      <c r="UNF38" s="630"/>
      <c r="UNG38" s="630"/>
      <c r="UNH38" s="630"/>
      <c r="UNI38" s="630"/>
      <c r="UNJ38" s="630"/>
      <c r="UNK38" s="630"/>
      <c r="UNL38" s="630"/>
      <c r="UNM38" s="630"/>
      <c r="UNN38" s="630"/>
      <c r="UNO38" s="630"/>
      <c r="UNP38" s="631"/>
      <c r="UNQ38" s="629"/>
      <c r="UNR38" s="630"/>
      <c r="UNS38" s="630"/>
      <c r="UNT38" s="630"/>
      <c r="UNU38" s="630"/>
      <c r="UNV38" s="630"/>
      <c r="UNW38" s="630"/>
      <c r="UNX38" s="630"/>
      <c r="UNY38" s="630"/>
      <c r="UNZ38" s="630"/>
      <c r="UOA38" s="630"/>
      <c r="UOB38" s="630"/>
      <c r="UOC38" s="630"/>
      <c r="UOD38" s="630"/>
      <c r="UOE38" s="630"/>
      <c r="UOF38" s="630"/>
      <c r="UOG38" s="630"/>
      <c r="UOH38" s="630"/>
      <c r="UOI38" s="630"/>
      <c r="UOJ38" s="630"/>
      <c r="UOK38" s="630"/>
      <c r="UOL38" s="630"/>
      <c r="UOM38" s="630"/>
      <c r="UON38" s="630"/>
      <c r="UOO38" s="630"/>
      <c r="UOP38" s="631"/>
      <c r="UOQ38" s="629"/>
      <c r="UOR38" s="630"/>
      <c r="UOS38" s="630"/>
      <c r="UOT38" s="630"/>
      <c r="UOU38" s="630"/>
      <c r="UOV38" s="630"/>
      <c r="UOW38" s="630"/>
      <c r="UOX38" s="630"/>
      <c r="UOY38" s="630"/>
      <c r="UOZ38" s="630"/>
      <c r="UPA38" s="630"/>
      <c r="UPB38" s="630"/>
      <c r="UPC38" s="630"/>
      <c r="UPD38" s="630"/>
      <c r="UPE38" s="630"/>
      <c r="UPF38" s="630"/>
      <c r="UPG38" s="630"/>
      <c r="UPH38" s="630"/>
      <c r="UPI38" s="630"/>
      <c r="UPJ38" s="630"/>
      <c r="UPK38" s="630"/>
      <c r="UPL38" s="630"/>
      <c r="UPM38" s="630"/>
      <c r="UPN38" s="630"/>
      <c r="UPO38" s="630"/>
      <c r="UPP38" s="631"/>
      <c r="UPQ38" s="629"/>
      <c r="UPR38" s="630"/>
      <c r="UPS38" s="630"/>
      <c r="UPT38" s="630"/>
      <c r="UPU38" s="630"/>
      <c r="UPV38" s="630"/>
      <c r="UPW38" s="630"/>
      <c r="UPX38" s="630"/>
      <c r="UPY38" s="630"/>
      <c r="UPZ38" s="630"/>
      <c r="UQA38" s="630"/>
      <c r="UQB38" s="630"/>
      <c r="UQC38" s="630"/>
      <c r="UQD38" s="630"/>
      <c r="UQE38" s="630"/>
      <c r="UQF38" s="630"/>
      <c r="UQG38" s="630"/>
      <c r="UQH38" s="630"/>
      <c r="UQI38" s="630"/>
      <c r="UQJ38" s="630"/>
      <c r="UQK38" s="630"/>
      <c r="UQL38" s="630"/>
      <c r="UQM38" s="630"/>
      <c r="UQN38" s="630"/>
      <c r="UQO38" s="630"/>
      <c r="UQP38" s="631"/>
      <c r="UQQ38" s="629"/>
      <c r="UQR38" s="630"/>
      <c r="UQS38" s="630"/>
      <c r="UQT38" s="630"/>
      <c r="UQU38" s="630"/>
      <c r="UQV38" s="630"/>
      <c r="UQW38" s="630"/>
      <c r="UQX38" s="630"/>
      <c r="UQY38" s="630"/>
      <c r="UQZ38" s="630"/>
      <c r="URA38" s="630"/>
      <c r="URB38" s="630"/>
      <c r="URC38" s="630"/>
      <c r="URD38" s="630"/>
      <c r="URE38" s="630"/>
      <c r="URF38" s="630"/>
      <c r="URG38" s="630"/>
      <c r="URH38" s="630"/>
      <c r="URI38" s="630"/>
      <c r="URJ38" s="630"/>
      <c r="URK38" s="630"/>
      <c r="URL38" s="630"/>
      <c r="URM38" s="630"/>
      <c r="URN38" s="630"/>
      <c r="URO38" s="630"/>
      <c r="URP38" s="631"/>
      <c r="URQ38" s="629"/>
      <c r="URR38" s="630"/>
      <c r="URS38" s="630"/>
      <c r="URT38" s="630"/>
      <c r="URU38" s="630"/>
      <c r="URV38" s="630"/>
      <c r="URW38" s="630"/>
      <c r="URX38" s="630"/>
      <c r="URY38" s="630"/>
      <c r="URZ38" s="630"/>
      <c r="USA38" s="630"/>
      <c r="USB38" s="630"/>
      <c r="USC38" s="630"/>
      <c r="USD38" s="630"/>
      <c r="USE38" s="630"/>
      <c r="USF38" s="630"/>
      <c r="USG38" s="630"/>
      <c r="USH38" s="630"/>
      <c r="USI38" s="630"/>
      <c r="USJ38" s="630"/>
      <c r="USK38" s="630"/>
      <c r="USL38" s="630"/>
      <c r="USM38" s="630"/>
      <c r="USN38" s="630"/>
      <c r="USO38" s="630"/>
      <c r="USP38" s="631"/>
      <c r="USQ38" s="629"/>
      <c r="USR38" s="630"/>
      <c r="USS38" s="630"/>
      <c r="UST38" s="630"/>
      <c r="USU38" s="630"/>
      <c r="USV38" s="630"/>
      <c r="USW38" s="630"/>
      <c r="USX38" s="630"/>
      <c r="USY38" s="630"/>
      <c r="USZ38" s="630"/>
      <c r="UTA38" s="630"/>
      <c r="UTB38" s="630"/>
      <c r="UTC38" s="630"/>
      <c r="UTD38" s="630"/>
      <c r="UTE38" s="630"/>
      <c r="UTF38" s="630"/>
      <c r="UTG38" s="630"/>
      <c r="UTH38" s="630"/>
      <c r="UTI38" s="630"/>
      <c r="UTJ38" s="630"/>
      <c r="UTK38" s="630"/>
      <c r="UTL38" s="630"/>
      <c r="UTM38" s="630"/>
      <c r="UTN38" s="630"/>
      <c r="UTO38" s="630"/>
      <c r="UTP38" s="631"/>
      <c r="UTQ38" s="629"/>
      <c r="UTR38" s="630"/>
      <c r="UTS38" s="630"/>
      <c r="UTT38" s="630"/>
      <c r="UTU38" s="630"/>
      <c r="UTV38" s="630"/>
      <c r="UTW38" s="630"/>
      <c r="UTX38" s="630"/>
      <c r="UTY38" s="630"/>
      <c r="UTZ38" s="630"/>
      <c r="UUA38" s="630"/>
      <c r="UUB38" s="630"/>
      <c r="UUC38" s="630"/>
      <c r="UUD38" s="630"/>
      <c r="UUE38" s="630"/>
      <c r="UUF38" s="630"/>
      <c r="UUG38" s="630"/>
      <c r="UUH38" s="630"/>
      <c r="UUI38" s="630"/>
      <c r="UUJ38" s="630"/>
      <c r="UUK38" s="630"/>
      <c r="UUL38" s="630"/>
      <c r="UUM38" s="630"/>
      <c r="UUN38" s="630"/>
      <c r="UUO38" s="630"/>
      <c r="UUP38" s="631"/>
      <c r="UUQ38" s="629"/>
      <c r="UUR38" s="630"/>
      <c r="UUS38" s="630"/>
      <c r="UUT38" s="630"/>
      <c r="UUU38" s="630"/>
      <c r="UUV38" s="630"/>
      <c r="UUW38" s="630"/>
      <c r="UUX38" s="630"/>
      <c r="UUY38" s="630"/>
      <c r="UUZ38" s="630"/>
      <c r="UVA38" s="630"/>
      <c r="UVB38" s="630"/>
      <c r="UVC38" s="630"/>
      <c r="UVD38" s="630"/>
      <c r="UVE38" s="630"/>
      <c r="UVF38" s="630"/>
      <c r="UVG38" s="630"/>
      <c r="UVH38" s="630"/>
      <c r="UVI38" s="630"/>
      <c r="UVJ38" s="630"/>
      <c r="UVK38" s="630"/>
      <c r="UVL38" s="630"/>
      <c r="UVM38" s="630"/>
      <c r="UVN38" s="630"/>
      <c r="UVO38" s="630"/>
      <c r="UVP38" s="631"/>
      <c r="UVQ38" s="629"/>
      <c r="UVR38" s="630"/>
      <c r="UVS38" s="630"/>
      <c r="UVT38" s="630"/>
      <c r="UVU38" s="630"/>
      <c r="UVV38" s="630"/>
      <c r="UVW38" s="630"/>
      <c r="UVX38" s="630"/>
      <c r="UVY38" s="630"/>
      <c r="UVZ38" s="630"/>
      <c r="UWA38" s="630"/>
      <c r="UWB38" s="630"/>
      <c r="UWC38" s="630"/>
      <c r="UWD38" s="630"/>
      <c r="UWE38" s="630"/>
      <c r="UWF38" s="630"/>
      <c r="UWG38" s="630"/>
      <c r="UWH38" s="630"/>
      <c r="UWI38" s="630"/>
      <c r="UWJ38" s="630"/>
      <c r="UWK38" s="630"/>
      <c r="UWL38" s="630"/>
      <c r="UWM38" s="630"/>
      <c r="UWN38" s="630"/>
      <c r="UWO38" s="630"/>
      <c r="UWP38" s="631"/>
      <c r="UWQ38" s="629"/>
      <c r="UWR38" s="630"/>
      <c r="UWS38" s="630"/>
      <c r="UWT38" s="630"/>
      <c r="UWU38" s="630"/>
      <c r="UWV38" s="630"/>
      <c r="UWW38" s="630"/>
      <c r="UWX38" s="630"/>
      <c r="UWY38" s="630"/>
      <c r="UWZ38" s="630"/>
      <c r="UXA38" s="630"/>
      <c r="UXB38" s="630"/>
      <c r="UXC38" s="630"/>
      <c r="UXD38" s="630"/>
      <c r="UXE38" s="630"/>
      <c r="UXF38" s="630"/>
      <c r="UXG38" s="630"/>
      <c r="UXH38" s="630"/>
      <c r="UXI38" s="630"/>
      <c r="UXJ38" s="630"/>
      <c r="UXK38" s="630"/>
      <c r="UXL38" s="630"/>
      <c r="UXM38" s="630"/>
      <c r="UXN38" s="630"/>
      <c r="UXO38" s="630"/>
      <c r="UXP38" s="631"/>
      <c r="UXQ38" s="629"/>
      <c r="UXR38" s="630"/>
      <c r="UXS38" s="630"/>
      <c r="UXT38" s="630"/>
      <c r="UXU38" s="630"/>
      <c r="UXV38" s="630"/>
      <c r="UXW38" s="630"/>
      <c r="UXX38" s="630"/>
      <c r="UXY38" s="630"/>
      <c r="UXZ38" s="630"/>
      <c r="UYA38" s="630"/>
      <c r="UYB38" s="630"/>
      <c r="UYC38" s="630"/>
      <c r="UYD38" s="630"/>
      <c r="UYE38" s="630"/>
      <c r="UYF38" s="630"/>
      <c r="UYG38" s="630"/>
      <c r="UYH38" s="630"/>
      <c r="UYI38" s="630"/>
      <c r="UYJ38" s="630"/>
      <c r="UYK38" s="630"/>
      <c r="UYL38" s="630"/>
      <c r="UYM38" s="630"/>
      <c r="UYN38" s="630"/>
      <c r="UYO38" s="630"/>
      <c r="UYP38" s="631"/>
      <c r="UYQ38" s="629"/>
      <c r="UYR38" s="630"/>
      <c r="UYS38" s="630"/>
      <c r="UYT38" s="630"/>
      <c r="UYU38" s="630"/>
      <c r="UYV38" s="630"/>
      <c r="UYW38" s="630"/>
      <c r="UYX38" s="630"/>
      <c r="UYY38" s="630"/>
      <c r="UYZ38" s="630"/>
      <c r="UZA38" s="630"/>
      <c r="UZB38" s="630"/>
      <c r="UZC38" s="630"/>
      <c r="UZD38" s="630"/>
      <c r="UZE38" s="630"/>
      <c r="UZF38" s="630"/>
      <c r="UZG38" s="630"/>
      <c r="UZH38" s="630"/>
      <c r="UZI38" s="630"/>
      <c r="UZJ38" s="630"/>
      <c r="UZK38" s="630"/>
      <c r="UZL38" s="630"/>
      <c r="UZM38" s="630"/>
      <c r="UZN38" s="630"/>
      <c r="UZO38" s="630"/>
      <c r="UZP38" s="631"/>
      <c r="UZQ38" s="629"/>
      <c r="UZR38" s="630"/>
      <c r="UZS38" s="630"/>
      <c r="UZT38" s="630"/>
      <c r="UZU38" s="630"/>
      <c r="UZV38" s="630"/>
      <c r="UZW38" s="630"/>
      <c r="UZX38" s="630"/>
      <c r="UZY38" s="630"/>
      <c r="UZZ38" s="630"/>
      <c r="VAA38" s="630"/>
      <c r="VAB38" s="630"/>
      <c r="VAC38" s="630"/>
      <c r="VAD38" s="630"/>
      <c r="VAE38" s="630"/>
      <c r="VAF38" s="630"/>
      <c r="VAG38" s="630"/>
      <c r="VAH38" s="630"/>
      <c r="VAI38" s="630"/>
      <c r="VAJ38" s="630"/>
      <c r="VAK38" s="630"/>
      <c r="VAL38" s="630"/>
      <c r="VAM38" s="630"/>
      <c r="VAN38" s="630"/>
      <c r="VAO38" s="630"/>
      <c r="VAP38" s="631"/>
      <c r="VAQ38" s="629"/>
      <c r="VAR38" s="630"/>
      <c r="VAS38" s="630"/>
      <c r="VAT38" s="630"/>
      <c r="VAU38" s="630"/>
      <c r="VAV38" s="630"/>
      <c r="VAW38" s="630"/>
      <c r="VAX38" s="630"/>
      <c r="VAY38" s="630"/>
      <c r="VAZ38" s="630"/>
      <c r="VBA38" s="630"/>
      <c r="VBB38" s="630"/>
      <c r="VBC38" s="630"/>
      <c r="VBD38" s="630"/>
      <c r="VBE38" s="630"/>
      <c r="VBF38" s="630"/>
      <c r="VBG38" s="630"/>
      <c r="VBH38" s="630"/>
      <c r="VBI38" s="630"/>
      <c r="VBJ38" s="630"/>
      <c r="VBK38" s="630"/>
      <c r="VBL38" s="630"/>
      <c r="VBM38" s="630"/>
      <c r="VBN38" s="630"/>
      <c r="VBO38" s="630"/>
      <c r="VBP38" s="631"/>
      <c r="VBQ38" s="629"/>
      <c r="VBR38" s="630"/>
      <c r="VBS38" s="630"/>
      <c r="VBT38" s="630"/>
      <c r="VBU38" s="630"/>
      <c r="VBV38" s="630"/>
      <c r="VBW38" s="630"/>
      <c r="VBX38" s="630"/>
      <c r="VBY38" s="630"/>
      <c r="VBZ38" s="630"/>
      <c r="VCA38" s="630"/>
      <c r="VCB38" s="630"/>
      <c r="VCC38" s="630"/>
      <c r="VCD38" s="630"/>
      <c r="VCE38" s="630"/>
      <c r="VCF38" s="630"/>
      <c r="VCG38" s="630"/>
      <c r="VCH38" s="630"/>
      <c r="VCI38" s="630"/>
      <c r="VCJ38" s="630"/>
      <c r="VCK38" s="630"/>
      <c r="VCL38" s="630"/>
      <c r="VCM38" s="630"/>
      <c r="VCN38" s="630"/>
      <c r="VCO38" s="630"/>
      <c r="VCP38" s="631"/>
      <c r="VCQ38" s="629"/>
      <c r="VCR38" s="630"/>
      <c r="VCS38" s="630"/>
      <c r="VCT38" s="630"/>
      <c r="VCU38" s="630"/>
      <c r="VCV38" s="630"/>
      <c r="VCW38" s="630"/>
      <c r="VCX38" s="630"/>
      <c r="VCY38" s="630"/>
      <c r="VCZ38" s="630"/>
      <c r="VDA38" s="630"/>
      <c r="VDB38" s="630"/>
      <c r="VDC38" s="630"/>
      <c r="VDD38" s="630"/>
      <c r="VDE38" s="630"/>
      <c r="VDF38" s="630"/>
      <c r="VDG38" s="630"/>
      <c r="VDH38" s="630"/>
      <c r="VDI38" s="630"/>
      <c r="VDJ38" s="630"/>
      <c r="VDK38" s="630"/>
      <c r="VDL38" s="630"/>
      <c r="VDM38" s="630"/>
      <c r="VDN38" s="630"/>
      <c r="VDO38" s="630"/>
      <c r="VDP38" s="631"/>
      <c r="VDQ38" s="629"/>
      <c r="VDR38" s="630"/>
      <c r="VDS38" s="630"/>
      <c r="VDT38" s="630"/>
      <c r="VDU38" s="630"/>
      <c r="VDV38" s="630"/>
      <c r="VDW38" s="630"/>
      <c r="VDX38" s="630"/>
      <c r="VDY38" s="630"/>
      <c r="VDZ38" s="630"/>
      <c r="VEA38" s="630"/>
      <c r="VEB38" s="630"/>
      <c r="VEC38" s="630"/>
      <c r="VED38" s="630"/>
      <c r="VEE38" s="630"/>
      <c r="VEF38" s="630"/>
      <c r="VEG38" s="630"/>
      <c r="VEH38" s="630"/>
      <c r="VEI38" s="630"/>
      <c r="VEJ38" s="630"/>
      <c r="VEK38" s="630"/>
      <c r="VEL38" s="630"/>
      <c r="VEM38" s="630"/>
      <c r="VEN38" s="630"/>
      <c r="VEO38" s="630"/>
      <c r="VEP38" s="631"/>
      <c r="VEQ38" s="629"/>
      <c r="VER38" s="630"/>
      <c r="VES38" s="630"/>
      <c r="VET38" s="630"/>
      <c r="VEU38" s="630"/>
      <c r="VEV38" s="630"/>
      <c r="VEW38" s="630"/>
      <c r="VEX38" s="630"/>
      <c r="VEY38" s="630"/>
      <c r="VEZ38" s="630"/>
      <c r="VFA38" s="630"/>
      <c r="VFB38" s="630"/>
      <c r="VFC38" s="630"/>
      <c r="VFD38" s="630"/>
      <c r="VFE38" s="630"/>
      <c r="VFF38" s="630"/>
      <c r="VFG38" s="630"/>
      <c r="VFH38" s="630"/>
      <c r="VFI38" s="630"/>
      <c r="VFJ38" s="630"/>
      <c r="VFK38" s="630"/>
      <c r="VFL38" s="630"/>
      <c r="VFM38" s="630"/>
      <c r="VFN38" s="630"/>
      <c r="VFO38" s="630"/>
      <c r="VFP38" s="631"/>
      <c r="VFQ38" s="629"/>
      <c r="VFR38" s="630"/>
      <c r="VFS38" s="630"/>
      <c r="VFT38" s="630"/>
      <c r="VFU38" s="630"/>
      <c r="VFV38" s="630"/>
      <c r="VFW38" s="630"/>
      <c r="VFX38" s="630"/>
      <c r="VFY38" s="630"/>
      <c r="VFZ38" s="630"/>
      <c r="VGA38" s="630"/>
      <c r="VGB38" s="630"/>
      <c r="VGC38" s="630"/>
      <c r="VGD38" s="630"/>
      <c r="VGE38" s="630"/>
      <c r="VGF38" s="630"/>
      <c r="VGG38" s="630"/>
      <c r="VGH38" s="630"/>
      <c r="VGI38" s="630"/>
      <c r="VGJ38" s="630"/>
      <c r="VGK38" s="630"/>
      <c r="VGL38" s="630"/>
      <c r="VGM38" s="630"/>
      <c r="VGN38" s="630"/>
      <c r="VGO38" s="630"/>
      <c r="VGP38" s="631"/>
      <c r="VGQ38" s="629"/>
      <c r="VGR38" s="630"/>
      <c r="VGS38" s="630"/>
      <c r="VGT38" s="630"/>
      <c r="VGU38" s="630"/>
      <c r="VGV38" s="630"/>
      <c r="VGW38" s="630"/>
      <c r="VGX38" s="630"/>
      <c r="VGY38" s="630"/>
      <c r="VGZ38" s="630"/>
      <c r="VHA38" s="630"/>
      <c r="VHB38" s="630"/>
      <c r="VHC38" s="630"/>
      <c r="VHD38" s="630"/>
      <c r="VHE38" s="630"/>
      <c r="VHF38" s="630"/>
      <c r="VHG38" s="630"/>
      <c r="VHH38" s="630"/>
      <c r="VHI38" s="630"/>
      <c r="VHJ38" s="630"/>
      <c r="VHK38" s="630"/>
      <c r="VHL38" s="630"/>
      <c r="VHM38" s="630"/>
      <c r="VHN38" s="630"/>
      <c r="VHO38" s="630"/>
      <c r="VHP38" s="631"/>
      <c r="VHQ38" s="629"/>
      <c r="VHR38" s="630"/>
      <c r="VHS38" s="630"/>
      <c r="VHT38" s="630"/>
      <c r="VHU38" s="630"/>
      <c r="VHV38" s="630"/>
      <c r="VHW38" s="630"/>
      <c r="VHX38" s="630"/>
      <c r="VHY38" s="630"/>
      <c r="VHZ38" s="630"/>
      <c r="VIA38" s="630"/>
      <c r="VIB38" s="630"/>
      <c r="VIC38" s="630"/>
      <c r="VID38" s="630"/>
      <c r="VIE38" s="630"/>
      <c r="VIF38" s="630"/>
      <c r="VIG38" s="630"/>
      <c r="VIH38" s="630"/>
      <c r="VII38" s="630"/>
      <c r="VIJ38" s="630"/>
      <c r="VIK38" s="630"/>
      <c r="VIL38" s="630"/>
      <c r="VIM38" s="630"/>
      <c r="VIN38" s="630"/>
      <c r="VIO38" s="630"/>
      <c r="VIP38" s="631"/>
      <c r="VIQ38" s="629"/>
      <c r="VIR38" s="630"/>
      <c r="VIS38" s="630"/>
      <c r="VIT38" s="630"/>
      <c r="VIU38" s="630"/>
      <c r="VIV38" s="630"/>
      <c r="VIW38" s="630"/>
      <c r="VIX38" s="630"/>
      <c r="VIY38" s="630"/>
      <c r="VIZ38" s="630"/>
      <c r="VJA38" s="630"/>
      <c r="VJB38" s="630"/>
      <c r="VJC38" s="630"/>
      <c r="VJD38" s="630"/>
      <c r="VJE38" s="630"/>
      <c r="VJF38" s="630"/>
      <c r="VJG38" s="630"/>
      <c r="VJH38" s="630"/>
      <c r="VJI38" s="630"/>
      <c r="VJJ38" s="630"/>
      <c r="VJK38" s="630"/>
      <c r="VJL38" s="630"/>
      <c r="VJM38" s="630"/>
      <c r="VJN38" s="630"/>
      <c r="VJO38" s="630"/>
      <c r="VJP38" s="631"/>
      <c r="VJQ38" s="629"/>
      <c r="VJR38" s="630"/>
      <c r="VJS38" s="630"/>
      <c r="VJT38" s="630"/>
      <c r="VJU38" s="630"/>
      <c r="VJV38" s="630"/>
      <c r="VJW38" s="630"/>
      <c r="VJX38" s="630"/>
      <c r="VJY38" s="630"/>
      <c r="VJZ38" s="630"/>
      <c r="VKA38" s="630"/>
      <c r="VKB38" s="630"/>
      <c r="VKC38" s="630"/>
      <c r="VKD38" s="630"/>
      <c r="VKE38" s="630"/>
      <c r="VKF38" s="630"/>
      <c r="VKG38" s="630"/>
      <c r="VKH38" s="630"/>
      <c r="VKI38" s="630"/>
      <c r="VKJ38" s="630"/>
      <c r="VKK38" s="630"/>
      <c r="VKL38" s="630"/>
      <c r="VKM38" s="630"/>
      <c r="VKN38" s="630"/>
      <c r="VKO38" s="630"/>
      <c r="VKP38" s="631"/>
      <c r="VKQ38" s="629"/>
      <c r="VKR38" s="630"/>
      <c r="VKS38" s="630"/>
      <c r="VKT38" s="630"/>
      <c r="VKU38" s="630"/>
      <c r="VKV38" s="630"/>
      <c r="VKW38" s="630"/>
      <c r="VKX38" s="630"/>
      <c r="VKY38" s="630"/>
      <c r="VKZ38" s="630"/>
      <c r="VLA38" s="630"/>
      <c r="VLB38" s="630"/>
      <c r="VLC38" s="630"/>
      <c r="VLD38" s="630"/>
      <c r="VLE38" s="630"/>
      <c r="VLF38" s="630"/>
      <c r="VLG38" s="630"/>
      <c r="VLH38" s="630"/>
      <c r="VLI38" s="630"/>
      <c r="VLJ38" s="630"/>
      <c r="VLK38" s="630"/>
      <c r="VLL38" s="630"/>
      <c r="VLM38" s="630"/>
      <c r="VLN38" s="630"/>
      <c r="VLO38" s="630"/>
      <c r="VLP38" s="631"/>
      <c r="VLQ38" s="629"/>
      <c r="VLR38" s="630"/>
      <c r="VLS38" s="630"/>
      <c r="VLT38" s="630"/>
      <c r="VLU38" s="630"/>
      <c r="VLV38" s="630"/>
      <c r="VLW38" s="630"/>
      <c r="VLX38" s="630"/>
      <c r="VLY38" s="630"/>
      <c r="VLZ38" s="630"/>
      <c r="VMA38" s="630"/>
      <c r="VMB38" s="630"/>
      <c r="VMC38" s="630"/>
      <c r="VMD38" s="630"/>
      <c r="VME38" s="630"/>
      <c r="VMF38" s="630"/>
      <c r="VMG38" s="630"/>
      <c r="VMH38" s="630"/>
      <c r="VMI38" s="630"/>
      <c r="VMJ38" s="630"/>
      <c r="VMK38" s="630"/>
      <c r="VML38" s="630"/>
      <c r="VMM38" s="630"/>
      <c r="VMN38" s="630"/>
      <c r="VMO38" s="630"/>
      <c r="VMP38" s="631"/>
      <c r="VMQ38" s="629"/>
      <c r="VMR38" s="630"/>
      <c r="VMS38" s="630"/>
      <c r="VMT38" s="630"/>
      <c r="VMU38" s="630"/>
      <c r="VMV38" s="630"/>
      <c r="VMW38" s="630"/>
      <c r="VMX38" s="630"/>
      <c r="VMY38" s="630"/>
      <c r="VMZ38" s="630"/>
      <c r="VNA38" s="630"/>
      <c r="VNB38" s="630"/>
      <c r="VNC38" s="630"/>
      <c r="VND38" s="630"/>
      <c r="VNE38" s="630"/>
      <c r="VNF38" s="630"/>
      <c r="VNG38" s="630"/>
      <c r="VNH38" s="630"/>
      <c r="VNI38" s="630"/>
      <c r="VNJ38" s="630"/>
      <c r="VNK38" s="630"/>
      <c r="VNL38" s="630"/>
      <c r="VNM38" s="630"/>
      <c r="VNN38" s="630"/>
      <c r="VNO38" s="630"/>
      <c r="VNP38" s="631"/>
      <c r="VNQ38" s="629"/>
      <c r="VNR38" s="630"/>
      <c r="VNS38" s="630"/>
      <c r="VNT38" s="630"/>
      <c r="VNU38" s="630"/>
      <c r="VNV38" s="630"/>
      <c r="VNW38" s="630"/>
      <c r="VNX38" s="630"/>
      <c r="VNY38" s="630"/>
      <c r="VNZ38" s="630"/>
      <c r="VOA38" s="630"/>
      <c r="VOB38" s="630"/>
      <c r="VOC38" s="630"/>
      <c r="VOD38" s="630"/>
      <c r="VOE38" s="630"/>
      <c r="VOF38" s="630"/>
      <c r="VOG38" s="630"/>
      <c r="VOH38" s="630"/>
      <c r="VOI38" s="630"/>
      <c r="VOJ38" s="630"/>
      <c r="VOK38" s="630"/>
      <c r="VOL38" s="630"/>
      <c r="VOM38" s="630"/>
      <c r="VON38" s="630"/>
      <c r="VOO38" s="630"/>
      <c r="VOP38" s="631"/>
      <c r="VOQ38" s="629"/>
      <c r="VOR38" s="630"/>
      <c r="VOS38" s="630"/>
      <c r="VOT38" s="630"/>
      <c r="VOU38" s="630"/>
      <c r="VOV38" s="630"/>
      <c r="VOW38" s="630"/>
      <c r="VOX38" s="630"/>
      <c r="VOY38" s="630"/>
      <c r="VOZ38" s="630"/>
      <c r="VPA38" s="630"/>
      <c r="VPB38" s="630"/>
      <c r="VPC38" s="630"/>
      <c r="VPD38" s="630"/>
      <c r="VPE38" s="630"/>
      <c r="VPF38" s="630"/>
      <c r="VPG38" s="630"/>
      <c r="VPH38" s="630"/>
      <c r="VPI38" s="630"/>
      <c r="VPJ38" s="630"/>
      <c r="VPK38" s="630"/>
      <c r="VPL38" s="630"/>
      <c r="VPM38" s="630"/>
      <c r="VPN38" s="630"/>
      <c r="VPO38" s="630"/>
      <c r="VPP38" s="631"/>
      <c r="VPQ38" s="629"/>
      <c r="VPR38" s="630"/>
      <c r="VPS38" s="630"/>
      <c r="VPT38" s="630"/>
      <c r="VPU38" s="630"/>
      <c r="VPV38" s="630"/>
      <c r="VPW38" s="630"/>
      <c r="VPX38" s="630"/>
      <c r="VPY38" s="630"/>
      <c r="VPZ38" s="630"/>
      <c r="VQA38" s="630"/>
      <c r="VQB38" s="630"/>
      <c r="VQC38" s="630"/>
      <c r="VQD38" s="630"/>
      <c r="VQE38" s="630"/>
      <c r="VQF38" s="630"/>
      <c r="VQG38" s="630"/>
      <c r="VQH38" s="630"/>
      <c r="VQI38" s="630"/>
      <c r="VQJ38" s="630"/>
      <c r="VQK38" s="630"/>
      <c r="VQL38" s="630"/>
      <c r="VQM38" s="630"/>
      <c r="VQN38" s="630"/>
      <c r="VQO38" s="630"/>
      <c r="VQP38" s="631"/>
      <c r="VQQ38" s="629"/>
      <c r="VQR38" s="630"/>
      <c r="VQS38" s="630"/>
      <c r="VQT38" s="630"/>
      <c r="VQU38" s="630"/>
      <c r="VQV38" s="630"/>
      <c r="VQW38" s="630"/>
      <c r="VQX38" s="630"/>
      <c r="VQY38" s="630"/>
      <c r="VQZ38" s="630"/>
      <c r="VRA38" s="630"/>
      <c r="VRB38" s="630"/>
      <c r="VRC38" s="630"/>
      <c r="VRD38" s="630"/>
      <c r="VRE38" s="630"/>
      <c r="VRF38" s="630"/>
      <c r="VRG38" s="630"/>
      <c r="VRH38" s="630"/>
      <c r="VRI38" s="630"/>
      <c r="VRJ38" s="630"/>
      <c r="VRK38" s="630"/>
      <c r="VRL38" s="630"/>
      <c r="VRM38" s="630"/>
      <c r="VRN38" s="630"/>
      <c r="VRO38" s="630"/>
      <c r="VRP38" s="631"/>
      <c r="VRQ38" s="629"/>
      <c r="VRR38" s="630"/>
      <c r="VRS38" s="630"/>
      <c r="VRT38" s="630"/>
      <c r="VRU38" s="630"/>
      <c r="VRV38" s="630"/>
      <c r="VRW38" s="630"/>
      <c r="VRX38" s="630"/>
      <c r="VRY38" s="630"/>
      <c r="VRZ38" s="630"/>
      <c r="VSA38" s="630"/>
      <c r="VSB38" s="630"/>
      <c r="VSC38" s="630"/>
      <c r="VSD38" s="630"/>
      <c r="VSE38" s="630"/>
      <c r="VSF38" s="630"/>
      <c r="VSG38" s="630"/>
      <c r="VSH38" s="630"/>
      <c r="VSI38" s="630"/>
      <c r="VSJ38" s="630"/>
      <c r="VSK38" s="630"/>
      <c r="VSL38" s="630"/>
      <c r="VSM38" s="630"/>
      <c r="VSN38" s="630"/>
      <c r="VSO38" s="630"/>
      <c r="VSP38" s="631"/>
      <c r="VSQ38" s="629"/>
      <c r="VSR38" s="630"/>
      <c r="VSS38" s="630"/>
      <c r="VST38" s="630"/>
      <c r="VSU38" s="630"/>
      <c r="VSV38" s="630"/>
      <c r="VSW38" s="630"/>
      <c r="VSX38" s="630"/>
      <c r="VSY38" s="630"/>
      <c r="VSZ38" s="630"/>
      <c r="VTA38" s="630"/>
      <c r="VTB38" s="630"/>
      <c r="VTC38" s="630"/>
      <c r="VTD38" s="630"/>
      <c r="VTE38" s="630"/>
      <c r="VTF38" s="630"/>
      <c r="VTG38" s="630"/>
      <c r="VTH38" s="630"/>
      <c r="VTI38" s="630"/>
      <c r="VTJ38" s="630"/>
      <c r="VTK38" s="630"/>
      <c r="VTL38" s="630"/>
      <c r="VTM38" s="630"/>
      <c r="VTN38" s="630"/>
      <c r="VTO38" s="630"/>
      <c r="VTP38" s="631"/>
      <c r="VTQ38" s="629"/>
      <c r="VTR38" s="630"/>
      <c r="VTS38" s="630"/>
      <c r="VTT38" s="630"/>
      <c r="VTU38" s="630"/>
      <c r="VTV38" s="630"/>
      <c r="VTW38" s="630"/>
      <c r="VTX38" s="630"/>
      <c r="VTY38" s="630"/>
      <c r="VTZ38" s="630"/>
      <c r="VUA38" s="630"/>
      <c r="VUB38" s="630"/>
      <c r="VUC38" s="630"/>
      <c r="VUD38" s="630"/>
      <c r="VUE38" s="630"/>
      <c r="VUF38" s="630"/>
      <c r="VUG38" s="630"/>
      <c r="VUH38" s="630"/>
      <c r="VUI38" s="630"/>
      <c r="VUJ38" s="630"/>
      <c r="VUK38" s="630"/>
      <c r="VUL38" s="630"/>
      <c r="VUM38" s="630"/>
      <c r="VUN38" s="630"/>
      <c r="VUO38" s="630"/>
      <c r="VUP38" s="631"/>
      <c r="VUQ38" s="629"/>
      <c r="VUR38" s="630"/>
      <c r="VUS38" s="630"/>
      <c r="VUT38" s="630"/>
      <c r="VUU38" s="630"/>
      <c r="VUV38" s="630"/>
      <c r="VUW38" s="630"/>
      <c r="VUX38" s="630"/>
      <c r="VUY38" s="630"/>
      <c r="VUZ38" s="630"/>
      <c r="VVA38" s="630"/>
      <c r="VVB38" s="630"/>
      <c r="VVC38" s="630"/>
      <c r="VVD38" s="630"/>
      <c r="VVE38" s="630"/>
      <c r="VVF38" s="630"/>
      <c r="VVG38" s="630"/>
      <c r="VVH38" s="630"/>
      <c r="VVI38" s="630"/>
      <c r="VVJ38" s="630"/>
      <c r="VVK38" s="630"/>
      <c r="VVL38" s="630"/>
      <c r="VVM38" s="630"/>
      <c r="VVN38" s="630"/>
      <c r="VVO38" s="630"/>
      <c r="VVP38" s="631"/>
      <c r="VVQ38" s="629"/>
      <c r="VVR38" s="630"/>
      <c r="VVS38" s="630"/>
      <c r="VVT38" s="630"/>
      <c r="VVU38" s="630"/>
      <c r="VVV38" s="630"/>
      <c r="VVW38" s="630"/>
      <c r="VVX38" s="630"/>
      <c r="VVY38" s="630"/>
      <c r="VVZ38" s="630"/>
      <c r="VWA38" s="630"/>
      <c r="VWB38" s="630"/>
      <c r="VWC38" s="630"/>
      <c r="VWD38" s="630"/>
      <c r="VWE38" s="630"/>
      <c r="VWF38" s="630"/>
      <c r="VWG38" s="630"/>
      <c r="VWH38" s="630"/>
      <c r="VWI38" s="630"/>
      <c r="VWJ38" s="630"/>
      <c r="VWK38" s="630"/>
      <c r="VWL38" s="630"/>
      <c r="VWM38" s="630"/>
      <c r="VWN38" s="630"/>
      <c r="VWO38" s="630"/>
      <c r="VWP38" s="631"/>
      <c r="VWQ38" s="629"/>
      <c r="VWR38" s="630"/>
      <c r="VWS38" s="630"/>
      <c r="VWT38" s="630"/>
      <c r="VWU38" s="630"/>
      <c r="VWV38" s="630"/>
      <c r="VWW38" s="630"/>
      <c r="VWX38" s="630"/>
      <c r="VWY38" s="630"/>
      <c r="VWZ38" s="630"/>
      <c r="VXA38" s="630"/>
      <c r="VXB38" s="630"/>
      <c r="VXC38" s="630"/>
      <c r="VXD38" s="630"/>
      <c r="VXE38" s="630"/>
      <c r="VXF38" s="630"/>
      <c r="VXG38" s="630"/>
      <c r="VXH38" s="630"/>
      <c r="VXI38" s="630"/>
      <c r="VXJ38" s="630"/>
      <c r="VXK38" s="630"/>
      <c r="VXL38" s="630"/>
      <c r="VXM38" s="630"/>
      <c r="VXN38" s="630"/>
      <c r="VXO38" s="630"/>
      <c r="VXP38" s="631"/>
      <c r="VXQ38" s="629"/>
      <c r="VXR38" s="630"/>
      <c r="VXS38" s="630"/>
      <c r="VXT38" s="630"/>
      <c r="VXU38" s="630"/>
      <c r="VXV38" s="630"/>
      <c r="VXW38" s="630"/>
      <c r="VXX38" s="630"/>
      <c r="VXY38" s="630"/>
      <c r="VXZ38" s="630"/>
      <c r="VYA38" s="630"/>
      <c r="VYB38" s="630"/>
      <c r="VYC38" s="630"/>
      <c r="VYD38" s="630"/>
      <c r="VYE38" s="630"/>
      <c r="VYF38" s="630"/>
      <c r="VYG38" s="630"/>
      <c r="VYH38" s="630"/>
      <c r="VYI38" s="630"/>
      <c r="VYJ38" s="630"/>
      <c r="VYK38" s="630"/>
      <c r="VYL38" s="630"/>
      <c r="VYM38" s="630"/>
      <c r="VYN38" s="630"/>
      <c r="VYO38" s="630"/>
      <c r="VYP38" s="631"/>
      <c r="VYQ38" s="629"/>
      <c r="VYR38" s="630"/>
      <c r="VYS38" s="630"/>
      <c r="VYT38" s="630"/>
      <c r="VYU38" s="630"/>
      <c r="VYV38" s="630"/>
      <c r="VYW38" s="630"/>
      <c r="VYX38" s="630"/>
      <c r="VYY38" s="630"/>
      <c r="VYZ38" s="630"/>
      <c r="VZA38" s="630"/>
      <c r="VZB38" s="630"/>
      <c r="VZC38" s="630"/>
      <c r="VZD38" s="630"/>
      <c r="VZE38" s="630"/>
      <c r="VZF38" s="630"/>
      <c r="VZG38" s="630"/>
      <c r="VZH38" s="630"/>
      <c r="VZI38" s="630"/>
      <c r="VZJ38" s="630"/>
      <c r="VZK38" s="630"/>
      <c r="VZL38" s="630"/>
      <c r="VZM38" s="630"/>
      <c r="VZN38" s="630"/>
      <c r="VZO38" s="630"/>
      <c r="VZP38" s="631"/>
      <c r="VZQ38" s="629"/>
      <c r="VZR38" s="630"/>
      <c r="VZS38" s="630"/>
      <c r="VZT38" s="630"/>
      <c r="VZU38" s="630"/>
      <c r="VZV38" s="630"/>
      <c r="VZW38" s="630"/>
      <c r="VZX38" s="630"/>
      <c r="VZY38" s="630"/>
      <c r="VZZ38" s="630"/>
      <c r="WAA38" s="630"/>
      <c r="WAB38" s="630"/>
      <c r="WAC38" s="630"/>
      <c r="WAD38" s="630"/>
      <c r="WAE38" s="630"/>
      <c r="WAF38" s="630"/>
      <c r="WAG38" s="630"/>
      <c r="WAH38" s="630"/>
      <c r="WAI38" s="630"/>
      <c r="WAJ38" s="630"/>
      <c r="WAK38" s="630"/>
      <c r="WAL38" s="630"/>
      <c r="WAM38" s="630"/>
      <c r="WAN38" s="630"/>
      <c r="WAO38" s="630"/>
      <c r="WAP38" s="631"/>
      <c r="WAQ38" s="629"/>
      <c r="WAR38" s="630"/>
      <c r="WAS38" s="630"/>
      <c r="WAT38" s="630"/>
      <c r="WAU38" s="630"/>
      <c r="WAV38" s="630"/>
      <c r="WAW38" s="630"/>
      <c r="WAX38" s="630"/>
      <c r="WAY38" s="630"/>
      <c r="WAZ38" s="630"/>
      <c r="WBA38" s="630"/>
      <c r="WBB38" s="630"/>
      <c r="WBC38" s="630"/>
      <c r="WBD38" s="630"/>
      <c r="WBE38" s="630"/>
      <c r="WBF38" s="630"/>
      <c r="WBG38" s="630"/>
      <c r="WBH38" s="630"/>
      <c r="WBI38" s="630"/>
      <c r="WBJ38" s="630"/>
      <c r="WBK38" s="630"/>
      <c r="WBL38" s="630"/>
      <c r="WBM38" s="630"/>
      <c r="WBN38" s="630"/>
      <c r="WBO38" s="630"/>
      <c r="WBP38" s="631"/>
      <c r="WBQ38" s="629"/>
      <c r="WBR38" s="630"/>
      <c r="WBS38" s="630"/>
      <c r="WBT38" s="630"/>
      <c r="WBU38" s="630"/>
      <c r="WBV38" s="630"/>
      <c r="WBW38" s="630"/>
      <c r="WBX38" s="630"/>
      <c r="WBY38" s="630"/>
      <c r="WBZ38" s="630"/>
      <c r="WCA38" s="630"/>
      <c r="WCB38" s="630"/>
      <c r="WCC38" s="630"/>
      <c r="WCD38" s="630"/>
      <c r="WCE38" s="630"/>
      <c r="WCF38" s="630"/>
      <c r="WCG38" s="630"/>
      <c r="WCH38" s="630"/>
      <c r="WCI38" s="630"/>
      <c r="WCJ38" s="630"/>
      <c r="WCK38" s="630"/>
      <c r="WCL38" s="630"/>
      <c r="WCM38" s="630"/>
      <c r="WCN38" s="630"/>
      <c r="WCO38" s="630"/>
      <c r="WCP38" s="631"/>
      <c r="WCQ38" s="629"/>
      <c r="WCR38" s="630"/>
      <c r="WCS38" s="630"/>
      <c r="WCT38" s="630"/>
      <c r="WCU38" s="630"/>
      <c r="WCV38" s="630"/>
      <c r="WCW38" s="630"/>
      <c r="WCX38" s="630"/>
      <c r="WCY38" s="630"/>
      <c r="WCZ38" s="630"/>
      <c r="WDA38" s="630"/>
      <c r="WDB38" s="630"/>
      <c r="WDC38" s="630"/>
      <c r="WDD38" s="630"/>
      <c r="WDE38" s="630"/>
      <c r="WDF38" s="630"/>
      <c r="WDG38" s="630"/>
      <c r="WDH38" s="630"/>
      <c r="WDI38" s="630"/>
      <c r="WDJ38" s="630"/>
      <c r="WDK38" s="630"/>
      <c r="WDL38" s="630"/>
      <c r="WDM38" s="630"/>
      <c r="WDN38" s="630"/>
      <c r="WDO38" s="630"/>
      <c r="WDP38" s="631"/>
      <c r="WDQ38" s="629"/>
      <c r="WDR38" s="630"/>
      <c r="WDS38" s="630"/>
      <c r="WDT38" s="630"/>
      <c r="WDU38" s="630"/>
      <c r="WDV38" s="630"/>
      <c r="WDW38" s="630"/>
      <c r="WDX38" s="630"/>
      <c r="WDY38" s="630"/>
      <c r="WDZ38" s="630"/>
      <c r="WEA38" s="630"/>
      <c r="WEB38" s="630"/>
      <c r="WEC38" s="630"/>
      <c r="WED38" s="630"/>
      <c r="WEE38" s="630"/>
      <c r="WEF38" s="630"/>
      <c r="WEG38" s="630"/>
      <c r="WEH38" s="630"/>
      <c r="WEI38" s="630"/>
      <c r="WEJ38" s="630"/>
      <c r="WEK38" s="630"/>
      <c r="WEL38" s="630"/>
      <c r="WEM38" s="630"/>
      <c r="WEN38" s="630"/>
      <c r="WEO38" s="630"/>
      <c r="WEP38" s="631"/>
      <c r="WEQ38" s="629"/>
      <c r="WER38" s="630"/>
      <c r="WES38" s="630"/>
      <c r="WET38" s="630"/>
      <c r="WEU38" s="630"/>
      <c r="WEV38" s="630"/>
      <c r="WEW38" s="630"/>
      <c r="WEX38" s="630"/>
      <c r="WEY38" s="630"/>
      <c r="WEZ38" s="630"/>
      <c r="WFA38" s="630"/>
      <c r="WFB38" s="630"/>
      <c r="WFC38" s="630"/>
      <c r="WFD38" s="630"/>
      <c r="WFE38" s="630"/>
      <c r="WFF38" s="630"/>
      <c r="WFG38" s="630"/>
      <c r="WFH38" s="630"/>
      <c r="WFI38" s="630"/>
      <c r="WFJ38" s="630"/>
      <c r="WFK38" s="630"/>
      <c r="WFL38" s="630"/>
      <c r="WFM38" s="630"/>
      <c r="WFN38" s="630"/>
      <c r="WFO38" s="630"/>
      <c r="WFP38" s="631"/>
      <c r="WFQ38" s="629"/>
      <c r="WFR38" s="630"/>
      <c r="WFS38" s="630"/>
      <c r="WFT38" s="630"/>
      <c r="WFU38" s="630"/>
      <c r="WFV38" s="630"/>
      <c r="WFW38" s="630"/>
      <c r="WFX38" s="630"/>
      <c r="WFY38" s="630"/>
      <c r="WFZ38" s="630"/>
      <c r="WGA38" s="630"/>
      <c r="WGB38" s="630"/>
      <c r="WGC38" s="630"/>
      <c r="WGD38" s="630"/>
      <c r="WGE38" s="630"/>
      <c r="WGF38" s="630"/>
      <c r="WGG38" s="630"/>
      <c r="WGH38" s="630"/>
      <c r="WGI38" s="630"/>
      <c r="WGJ38" s="630"/>
      <c r="WGK38" s="630"/>
      <c r="WGL38" s="630"/>
      <c r="WGM38" s="630"/>
      <c r="WGN38" s="630"/>
      <c r="WGO38" s="630"/>
      <c r="WGP38" s="631"/>
      <c r="WGQ38" s="629"/>
      <c r="WGR38" s="630"/>
      <c r="WGS38" s="630"/>
      <c r="WGT38" s="630"/>
      <c r="WGU38" s="630"/>
      <c r="WGV38" s="630"/>
      <c r="WGW38" s="630"/>
      <c r="WGX38" s="630"/>
      <c r="WGY38" s="630"/>
      <c r="WGZ38" s="630"/>
      <c r="WHA38" s="630"/>
      <c r="WHB38" s="630"/>
      <c r="WHC38" s="630"/>
      <c r="WHD38" s="630"/>
      <c r="WHE38" s="630"/>
      <c r="WHF38" s="630"/>
      <c r="WHG38" s="630"/>
      <c r="WHH38" s="630"/>
      <c r="WHI38" s="630"/>
      <c r="WHJ38" s="630"/>
      <c r="WHK38" s="630"/>
      <c r="WHL38" s="630"/>
      <c r="WHM38" s="630"/>
      <c r="WHN38" s="630"/>
      <c r="WHO38" s="630"/>
      <c r="WHP38" s="631"/>
      <c r="WHQ38" s="629"/>
      <c r="WHR38" s="630"/>
      <c r="WHS38" s="630"/>
      <c r="WHT38" s="630"/>
      <c r="WHU38" s="630"/>
      <c r="WHV38" s="630"/>
      <c r="WHW38" s="630"/>
      <c r="WHX38" s="630"/>
      <c r="WHY38" s="630"/>
      <c r="WHZ38" s="630"/>
      <c r="WIA38" s="630"/>
      <c r="WIB38" s="630"/>
      <c r="WIC38" s="630"/>
      <c r="WID38" s="630"/>
      <c r="WIE38" s="630"/>
      <c r="WIF38" s="630"/>
      <c r="WIG38" s="630"/>
      <c r="WIH38" s="630"/>
      <c r="WII38" s="630"/>
      <c r="WIJ38" s="630"/>
      <c r="WIK38" s="630"/>
      <c r="WIL38" s="630"/>
      <c r="WIM38" s="630"/>
      <c r="WIN38" s="630"/>
      <c r="WIO38" s="630"/>
      <c r="WIP38" s="631"/>
      <c r="WIQ38" s="629"/>
      <c r="WIR38" s="630"/>
      <c r="WIS38" s="630"/>
      <c r="WIT38" s="630"/>
      <c r="WIU38" s="630"/>
      <c r="WIV38" s="630"/>
      <c r="WIW38" s="630"/>
      <c r="WIX38" s="630"/>
      <c r="WIY38" s="630"/>
      <c r="WIZ38" s="630"/>
      <c r="WJA38" s="630"/>
      <c r="WJB38" s="630"/>
      <c r="WJC38" s="630"/>
      <c r="WJD38" s="630"/>
      <c r="WJE38" s="630"/>
      <c r="WJF38" s="630"/>
      <c r="WJG38" s="630"/>
      <c r="WJH38" s="630"/>
      <c r="WJI38" s="630"/>
      <c r="WJJ38" s="630"/>
      <c r="WJK38" s="630"/>
      <c r="WJL38" s="630"/>
      <c r="WJM38" s="630"/>
      <c r="WJN38" s="630"/>
      <c r="WJO38" s="630"/>
      <c r="WJP38" s="631"/>
      <c r="WJQ38" s="629"/>
      <c r="WJR38" s="630"/>
      <c r="WJS38" s="630"/>
      <c r="WJT38" s="630"/>
      <c r="WJU38" s="630"/>
      <c r="WJV38" s="630"/>
      <c r="WJW38" s="630"/>
      <c r="WJX38" s="630"/>
      <c r="WJY38" s="630"/>
      <c r="WJZ38" s="630"/>
      <c r="WKA38" s="630"/>
      <c r="WKB38" s="630"/>
      <c r="WKC38" s="630"/>
      <c r="WKD38" s="630"/>
      <c r="WKE38" s="630"/>
      <c r="WKF38" s="630"/>
      <c r="WKG38" s="630"/>
      <c r="WKH38" s="630"/>
      <c r="WKI38" s="630"/>
      <c r="WKJ38" s="630"/>
      <c r="WKK38" s="630"/>
      <c r="WKL38" s="630"/>
      <c r="WKM38" s="630"/>
      <c r="WKN38" s="630"/>
      <c r="WKO38" s="630"/>
      <c r="WKP38" s="631"/>
      <c r="WKQ38" s="629"/>
      <c r="WKR38" s="630"/>
      <c r="WKS38" s="630"/>
      <c r="WKT38" s="630"/>
      <c r="WKU38" s="630"/>
      <c r="WKV38" s="630"/>
      <c r="WKW38" s="630"/>
      <c r="WKX38" s="630"/>
      <c r="WKY38" s="630"/>
      <c r="WKZ38" s="630"/>
      <c r="WLA38" s="630"/>
      <c r="WLB38" s="630"/>
      <c r="WLC38" s="630"/>
      <c r="WLD38" s="630"/>
      <c r="WLE38" s="630"/>
      <c r="WLF38" s="630"/>
      <c r="WLG38" s="630"/>
      <c r="WLH38" s="630"/>
      <c r="WLI38" s="630"/>
      <c r="WLJ38" s="630"/>
      <c r="WLK38" s="630"/>
      <c r="WLL38" s="630"/>
      <c r="WLM38" s="630"/>
      <c r="WLN38" s="630"/>
      <c r="WLO38" s="630"/>
      <c r="WLP38" s="631"/>
      <c r="WLQ38" s="629"/>
      <c r="WLR38" s="630"/>
      <c r="WLS38" s="630"/>
      <c r="WLT38" s="630"/>
      <c r="WLU38" s="630"/>
      <c r="WLV38" s="630"/>
      <c r="WLW38" s="630"/>
      <c r="WLX38" s="630"/>
      <c r="WLY38" s="630"/>
      <c r="WLZ38" s="630"/>
      <c r="WMA38" s="630"/>
      <c r="WMB38" s="630"/>
      <c r="WMC38" s="630"/>
      <c r="WMD38" s="630"/>
      <c r="WME38" s="630"/>
      <c r="WMF38" s="630"/>
      <c r="WMG38" s="630"/>
      <c r="WMH38" s="630"/>
      <c r="WMI38" s="630"/>
      <c r="WMJ38" s="630"/>
      <c r="WMK38" s="630"/>
      <c r="WML38" s="630"/>
      <c r="WMM38" s="630"/>
      <c r="WMN38" s="630"/>
      <c r="WMO38" s="630"/>
      <c r="WMP38" s="631"/>
      <c r="WMQ38" s="629"/>
      <c r="WMR38" s="630"/>
      <c r="WMS38" s="630"/>
      <c r="WMT38" s="630"/>
      <c r="WMU38" s="630"/>
      <c r="WMV38" s="630"/>
      <c r="WMW38" s="630"/>
      <c r="WMX38" s="630"/>
      <c r="WMY38" s="630"/>
      <c r="WMZ38" s="630"/>
      <c r="WNA38" s="630"/>
      <c r="WNB38" s="630"/>
      <c r="WNC38" s="630"/>
      <c r="WND38" s="630"/>
      <c r="WNE38" s="630"/>
      <c r="WNF38" s="630"/>
      <c r="WNG38" s="630"/>
      <c r="WNH38" s="630"/>
      <c r="WNI38" s="630"/>
      <c r="WNJ38" s="630"/>
      <c r="WNK38" s="630"/>
      <c r="WNL38" s="630"/>
      <c r="WNM38" s="630"/>
      <c r="WNN38" s="630"/>
      <c r="WNO38" s="630"/>
      <c r="WNP38" s="631"/>
      <c r="WNQ38" s="629"/>
      <c r="WNR38" s="630"/>
      <c r="WNS38" s="630"/>
      <c r="WNT38" s="630"/>
      <c r="WNU38" s="630"/>
      <c r="WNV38" s="630"/>
      <c r="WNW38" s="630"/>
      <c r="WNX38" s="630"/>
      <c r="WNY38" s="630"/>
      <c r="WNZ38" s="630"/>
      <c r="WOA38" s="630"/>
      <c r="WOB38" s="630"/>
      <c r="WOC38" s="630"/>
      <c r="WOD38" s="630"/>
      <c r="WOE38" s="630"/>
      <c r="WOF38" s="630"/>
      <c r="WOG38" s="630"/>
      <c r="WOH38" s="630"/>
      <c r="WOI38" s="630"/>
      <c r="WOJ38" s="630"/>
      <c r="WOK38" s="630"/>
      <c r="WOL38" s="630"/>
      <c r="WOM38" s="630"/>
      <c r="WON38" s="630"/>
      <c r="WOO38" s="630"/>
      <c r="WOP38" s="631"/>
      <c r="WOQ38" s="629"/>
      <c r="WOR38" s="630"/>
      <c r="WOS38" s="630"/>
      <c r="WOT38" s="630"/>
      <c r="WOU38" s="630"/>
      <c r="WOV38" s="630"/>
      <c r="WOW38" s="630"/>
      <c r="WOX38" s="630"/>
      <c r="WOY38" s="630"/>
      <c r="WOZ38" s="630"/>
      <c r="WPA38" s="630"/>
      <c r="WPB38" s="630"/>
      <c r="WPC38" s="630"/>
      <c r="WPD38" s="630"/>
      <c r="WPE38" s="630"/>
      <c r="WPF38" s="630"/>
      <c r="WPG38" s="630"/>
      <c r="WPH38" s="630"/>
      <c r="WPI38" s="630"/>
      <c r="WPJ38" s="630"/>
      <c r="WPK38" s="630"/>
      <c r="WPL38" s="630"/>
      <c r="WPM38" s="630"/>
      <c r="WPN38" s="630"/>
      <c r="WPO38" s="630"/>
      <c r="WPP38" s="631"/>
      <c r="WPQ38" s="629"/>
      <c r="WPR38" s="630"/>
      <c r="WPS38" s="630"/>
      <c r="WPT38" s="630"/>
      <c r="WPU38" s="630"/>
      <c r="WPV38" s="630"/>
      <c r="WPW38" s="630"/>
      <c r="WPX38" s="630"/>
      <c r="WPY38" s="630"/>
      <c r="WPZ38" s="630"/>
      <c r="WQA38" s="630"/>
      <c r="WQB38" s="630"/>
      <c r="WQC38" s="630"/>
      <c r="WQD38" s="630"/>
      <c r="WQE38" s="630"/>
      <c r="WQF38" s="630"/>
      <c r="WQG38" s="630"/>
      <c r="WQH38" s="630"/>
      <c r="WQI38" s="630"/>
      <c r="WQJ38" s="630"/>
      <c r="WQK38" s="630"/>
      <c r="WQL38" s="630"/>
      <c r="WQM38" s="630"/>
      <c r="WQN38" s="630"/>
      <c r="WQO38" s="630"/>
      <c r="WQP38" s="631"/>
      <c r="WQQ38" s="629"/>
      <c r="WQR38" s="630"/>
      <c r="WQS38" s="630"/>
      <c r="WQT38" s="630"/>
      <c r="WQU38" s="630"/>
      <c r="WQV38" s="630"/>
      <c r="WQW38" s="630"/>
      <c r="WQX38" s="630"/>
      <c r="WQY38" s="630"/>
      <c r="WQZ38" s="630"/>
      <c r="WRA38" s="630"/>
      <c r="WRB38" s="630"/>
      <c r="WRC38" s="630"/>
      <c r="WRD38" s="630"/>
      <c r="WRE38" s="630"/>
      <c r="WRF38" s="630"/>
      <c r="WRG38" s="630"/>
      <c r="WRH38" s="630"/>
      <c r="WRI38" s="630"/>
      <c r="WRJ38" s="630"/>
      <c r="WRK38" s="630"/>
      <c r="WRL38" s="630"/>
      <c r="WRM38" s="630"/>
      <c r="WRN38" s="630"/>
      <c r="WRO38" s="630"/>
      <c r="WRP38" s="631"/>
      <c r="WRQ38" s="629"/>
      <c r="WRR38" s="630"/>
      <c r="WRS38" s="630"/>
      <c r="WRT38" s="630"/>
      <c r="WRU38" s="630"/>
      <c r="WRV38" s="630"/>
      <c r="WRW38" s="630"/>
      <c r="WRX38" s="630"/>
      <c r="WRY38" s="630"/>
      <c r="WRZ38" s="630"/>
      <c r="WSA38" s="630"/>
      <c r="WSB38" s="630"/>
      <c r="WSC38" s="630"/>
      <c r="WSD38" s="630"/>
      <c r="WSE38" s="630"/>
      <c r="WSF38" s="630"/>
      <c r="WSG38" s="630"/>
      <c r="WSH38" s="630"/>
      <c r="WSI38" s="630"/>
      <c r="WSJ38" s="630"/>
      <c r="WSK38" s="630"/>
      <c r="WSL38" s="630"/>
      <c r="WSM38" s="630"/>
      <c r="WSN38" s="630"/>
      <c r="WSO38" s="630"/>
      <c r="WSP38" s="631"/>
      <c r="WSQ38" s="629"/>
      <c r="WSR38" s="630"/>
      <c r="WSS38" s="630"/>
      <c r="WST38" s="630"/>
      <c r="WSU38" s="630"/>
      <c r="WSV38" s="630"/>
      <c r="WSW38" s="630"/>
      <c r="WSX38" s="630"/>
      <c r="WSY38" s="630"/>
      <c r="WSZ38" s="630"/>
      <c r="WTA38" s="630"/>
      <c r="WTB38" s="630"/>
      <c r="WTC38" s="630"/>
      <c r="WTD38" s="630"/>
      <c r="WTE38" s="630"/>
      <c r="WTF38" s="630"/>
      <c r="WTG38" s="630"/>
      <c r="WTH38" s="630"/>
      <c r="WTI38" s="630"/>
      <c r="WTJ38" s="630"/>
      <c r="WTK38" s="630"/>
      <c r="WTL38" s="630"/>
      <c r="WTM38" s="630"/>
      <c r="WTN38" s="630"/>
      <c r="WTO38" s="630"/>
      <c r="WTP38" s="631"/>
      <c r="WTQ38" s="629"/>
      <c r="WTR38" s="630"/>
      <c r="WTS38" s="630"/>
      <c r="WTT38" s="630"/>
      <c r="WTU38" s="630"/>
      <c r="WTV38" s="630"/>
      <c r="WTW38" s="630"/>
      <c r="WTX38" s="630"/>
      <c r="WTY38" s="630"/>
      <c r="WTZ38" s="630"/>
      <c r="WUA38" s="630"/>
      <c r="WUB38" s="630"/>
      <c r="WUC38" s="630"/>
      <c r="WUD38" s="630"/>
      <c r="WUE38" s="630"/>
      <c r="WUF38" s="630"/>
      <c r="WUG38" s="630"/>
      <c r="WUH38" s="630"/>
      <c r="WUI38" s="630"/>
      <c r="WUJ38" s="630"/>
      <c r="WUK38" s="630"/>
      <c r="WUL38" s="630"/>
      <c r="WUM38" s="630"/>
      <c r="WUN38" s="630"/>
      <c r="WUO38" s="630"/>
      <c r="WUP38" s="631"/>
      <c r="WUQ38" s="629"/>
      <c r="WUR38" s="630"/>
      <c r="WUS38" s="630"/>
      <c r="WUT38" s="630"/>
      <c r="WUU38" s="630"/>
      <c r="WUV38" s="630"/>
      <c r="WUW38" s="630"/>
      <c r="WUX38" s="630"/>
      <c r="WUY38" s="630"/>
      <c r="WUZ38" s="630"/>
      <c r="WVA38" s="630"/>
      <c r="WVB38" s="630"/>
      <c r="WVC38" s="630"/>
      <c r="WVD38" s="630"/>
      <c r="WVE38" s="630"/>
      <c r="WVF38" s="630"/>
      <c r="WVG38" s="630"/>
      <c r="WVH38" s="630"/>
      <c r="WVI38" s="630"/>
      <c r="WVJ38" s="630"/>
      <c r="WVK38" s="630"/>
      <c r="WVL38" s="630"/>
      <c r="WVM38" s="630"/>
      <c r="WVN38" s="630"/>
      <c r="WVO38" s="630"/>
      <c r="WVP38" s="631"/>
      <c r="WVQ38" s="629"/>
      <c r="WVR38" s="630"/>
      <c r="WVS38" s="630"/>
      <c r="WVT38" s="630"/>
      <c r="WVU38" s="630"/>
      <c r="WVV38" s="630"/>
      <c r="WVW38" s="630"/>
      <c r="WVX38" s="630"/>
      <c r="WVY38" s="630"/>
      <c r="WVZ38" s="630"/>
      <c r="WWA38" s="630"/>
      <c r="WWB38" s="630"/>
      <c r="WWC38" s="630"/>
      <c r="WWD38" s="630"/>
      <c r="WWE38" s="630"/>
      <c r="WWF38" s="630"/>
      <c r="WWG38" s="630"/>
      <c r="WWH38" s="630"/>
      <c r="WWI38" s="630"/>
      <c r="WWJ38" s="630"/>
      <c r="WWK38" s="630"/>
      <c r="WWL38" s="630"/>
      <c r="WWM38" s="630"/>
      <c r="WWN38" s="630"/>
      <c r="WWO38" s="630"/>
      <c r="WWP38" s="631"/>
      <c r="WWQ38" s="629"/>
      <c r="WWR38" s="630"/>
      <c r="WWS38" s="630"/>
      <c r="WWT38" s="630"/>
      <c r="WWU38" s="630"/>
      <c r="WWV38" s="630"/>
      <c r="WWW38" s="630"/>
      <c r="WWX38" s="630"/>
      <c r="WWY38" s="630"/>
      <c r="WWZ38" s="630"/>
      <c r="WXA38" s="630"/>
      <c r="WXB38" s="630"/>
      <c r="WXC38" s="630"/>
      <c r="WXD38" s="630"/>
      <c r="WXE38" s="630"/>
      <c r="WXF38" s="630"/>
      <c r="WXG38" s="630"/>
      <c r="WXH38" s="630"/>
      <c r="WXI38" s="630"/>
      <c r="WXJ38" s="630"/>
      <c r="WXK38" s="630"/>
      <c r="WXL38" s="630"/>
      <c r="WXM38" s="630"/>
      <c r="WXN38" s="630"/>
      <c r="WXO38" s="630"/>
      <c r="WXP38" s="631"/>
      <c r="WXQ38" s="629"/>
      <c r="WXR38" s="630"/>
      <c r="WXS38" s="630"/>
      <c r="WXT38" s="630"/>
      <c r="WXU38" s="630"/>
      <c r="WXV38" s="630"/>
      <c r="WXW38" s="630"/>
      <c r="WXX38" s="630"/>
      <c r="WXY38" s="630"/>
      <c r="WXZ38" s="630"/>
      <c r="WYA38" s="630"/>
      <c r="WYB38" s="630"/>
      <c r="WYC38" s="630"/>
      <c r="WYD38" s="630"/>
      <c r="WYE38" s="630"/>
      <c r="WYF38" s="630"/>
      <c r="WYG38" s="630"/>
      <c r="WYH38" s="630"/>
      <c r="WYI38" s="630"/>
      <c r="WYJ38" s="630"/>
      <c r="WYK38" s="630"/>
      <c r="WYL38" s="630"/>
      <c r="WYM38" s="630"/>
      <c r="WYN38" s="630"/>
      <c r="WYO38" s="630"/>
      <c r="WYP38" s="631"/>
      <c r="WYQ38" s="629"/>
      <c r="WYR38" s="630"/>
      <c r="WYS38" s="630"/>
      <c r="WYT38" s="630"/>
      <c r="WYU38" s="630"/>
      <c r="WYV38" s="630"/>
      <c r="WYW38" s="630"/>
      <c r="WYX38" s="630"/>
      <c r="WYY38" s="630"/>
      <c r="WYZ38" s="630"/>
      <c r="WZA38" s="630"/>
      <c r="WZB38" s="630"/>
      <c r="WZC38" s="630"/>
      <c r="WZD38" s="630"/>
      <c r="WZE38" s="630"/>
      <c r="WZF38" s="630"/>
      <c r="WZG38" s="630"/>
      <c r="WZH38" s="630"/>
      <c r="WZI38" s="630"/>
      <c r="WZJ38" s="630"/>
      <c r="WZK38" s="630"/>
      <c r="WZL38" s="630"/>
      <c r="WZM38" s="630"/>
      <c r="WZN38" s="630"/>
      <c r="WZO38" s="630"/>
      <c r="WZP38" s="631"/>
      <c r="WZQ38" s="629"/>
      <c r="WZR38" s="630"/>
      <c r="WZS38" s="630"/>
      <c r="WZT38" s="630"/>
      <c r="WZU38" s="630"/>
      <c r="WZV38" s="630"/>
      <c r="WZW38" s="630"/>
      <c r="WZX38" s="630"/>
      <c r="WZY38" s="630"/>
      <c r="WZZ38" s="630"/>
      <c r="XAA38" s="630"/>
      <c r="XAB38" s="630"/>
      <c r="XAC38" s="630"/>
      <c r="XAD38" s="630"/>
      <c r="XAE38" s="630"/>
      <c r="XAF38" s="630"/>
      <c r="XAG38" s="630"/>
      <c r="XAH38" s="630"/>
      <c r="XAI38" s="630"/>
      <c r="XAJ38" s="630"/>
      <c r="XAK38" s="630"/>
      <c r="XAL38" s="630"/>
      <c r="XAM38" s="630"/>
      <c r="XAN38" s="630"/>
      <c r="XAO38" s="630"/>
      <c r="XAP38" s="631"/>
      <c r="XAQ38" s="629"/>
      <c r="XAR38" s="630"/>
      <c r="XAS38" s="630"/>
      <c r="XAT38" s="630"/>
      <c r="XAU38" s="630"/>
      <c r="XAV38" s="630"/>
      <c r="XAW38" s="630"/>
      <c r="XAX38" s="630"/>
      <c r="XAY38" s="630"/>
      <c r="XAZ38" s="630"/>
      <c r="XBA38" s="630"/>
      <c r="XBB38" s="630"/>
      <c r="XBC38" s="630"/>
      <c r="XBD38" s="630"/>
      <c r="XBE38" s="630"/>
      <c r="XBF38" s="630"/>
      <c r="XBG38" s="630"/>
      <c r="XBH38" s="630"/>
      <c r="XBI38" s="630"/>
      <c r="XBJ38" s="630"/>
      <c r="XBK38" s="630"/>
      <c r="XBL38" s="630"/>
      <c r="XBM38" s="630"/>
      <c r="XBN38" s="630"/>
      <c r="XBO38" s="630"/>
      <c r="XBP38" s="631"/>
      <c r="XBQ38" s="629"/>
      <c r="XBR38" s="630"/>
      <c r="XBS38" s="630"/>
      <c r="XBT38" s="630"/>
      <c r="XBU38" s="630"/>
      <c r="XBV38" s="630"/>
      <c r="XBW38" s="630"/>
      <c r="XBX38" s="630"/>
      <c r="XBY38" s="630"/>
      <c r="XBZ38" s="630"/>
      <c r="XCA38" s="630"/>
      <c r="XCB38" s="630"/>
      <c r="XCC38" s="630"/>
      <c r="XCD38" s="630"/>
      <c r="XCE38" s="630"/>
      <c r="XCF38" s="630"/>
      <c r="XCG38" s="630"/>
      <c r="XCH38" s="630"/>
      <c r="XCI38" s="630"/>
      <c r="XCJ38" s="630"/>
      <c r="XCK38" s="630"/>
      <c r="XCL38" s="630"/>
      <c r="XCM38" s="630"/>
      <c r="XCN38" s="630"/>
      <c r="XCO38" s="630"/>
      <c r="XCP38" s="631"/>
      <c r="XCQ38" s="629"/>
      <c r="XCR38" s="630"/>
      <c r="XCS38" s="630"/>
      <c r="XCT38" s="630"/>
      <c r="XCU38" s="630"/>
      <c r="XCV38" s="630"/>
      <c r="XCW38" s="630"/>
      <c r="XCX38" s="630"/>
      <c r="XCY38" s="630"/>
      <c r="XCZ38" s="630"/>
      <c r="XDA38" s="630"/>
      <c r="XDB38" s="630"/>
      <c r="XDC38" s="630"/>
      <c r="XDD38" s="630"/>
      <c r="XDE38" s="630"/>
      <c r="XDF38" s="630"/>
      <c r="XDG38" s="630"/>
      <c r="XDH38" s="630"/>
      <c r="XDI38" s="630"/>
      <c r="XDJ38" s="630"/>
      <c r="XDK38" s="630"/>
      <c r="XDL38" s="630"/>
      <c r="XDM38" s="630"/>
      <c r="XDN38" s="630"/>
      <c r="XDO38" s="630"/>
      <c r="XDP38" s="631"/>
      <c r="XDQ38" s="629"/>
      <c r="XDR38" s="630"/>
      <c r="XDS38" s="630"/>
      <c r="XDT38" s="630"/>
      <c r="XDU38" s="630"/>
      <c r="XDV38" s="630"/>
      <c r="XDW38" s="630"/>
      <c r="XDX38" s="630"/>
      <c r="XDY38" s="630"/>
      <c r="XDZ38" s="630"/>
      <c r="XEA38" s="630"/>
      <c r="XEB38" s="630"/>
      <c r="XEC38" s="630"/>
      <c r="XED38" s="630"/>
      <c r="XEE38" s="630"/>
      <c r="XEF38" s="630"/>
      <c r="XEG38" s="630"/>
      <c r="XEH38" s="630"/>
      <c r="XEI38" s="630"/>
      <c r="XEJ38" s="630"/>
      <c r="XEK38" s="630"/>
      <c r="XEL38" s="630"/>
      <c r="XEM38" s="630"/>
      <c r="XEN38" s="630"/>
      <c r="XEO38" s="630"/>
      <c r="XEP38" s="631"/>
      <c r="XEQ38" s="629"/>
      <c r="XER38" s="629"/>
      <c r="XES38" s="629"/>
      <c r="XET38" s="629"/>
    </row>
    <row r="39" spans="1:16374" x14ac:dyDescent="0.3">
      <c r="A39" s="287"/>
      <c r="B39" s="288"/>
      <c r="C39" s="283">
        <f>C37</f>
        <v>6</v>
      </c>
      <c r="D39" s="284" t="s">
        <v>551</v>
      </c>
      <c r="E39" s="285">
        <f>E37</f>
        <v>1</v>
      </c>
      <c r="F39" s="284" t="s">
        <v>1</v>
      </c>
      <c r="G39" s="283">
        <f>G37</f>
        <v>6</v>
      </c>
      <c r="H39" s="284" t="s">
        <v>551</v>
      </c>
      <c r="I39" s="285">
        <f>I37</f>
        <v>5</v>
      </c>
      <c r="J39" s="278" t="s">
        <v>942</v>
      </c>
      <c r="K39" s="278"/>
      <c r="L39" s="293"/>
      <c r="M39" s="293"/>
      <c r="N39" s="293"/>
      <c r="O39" s="293"/>
      <c r="P39" s="296"/>
      <c r="Q39" s="296"/>
      <c r="R39" s="296"/>
      <c r="S39" s="296"/>
      <c r="T39" s="296"/>
      <c r="U39" s="296"/>
      <c r="V39" s="296"/>
      <c r="W39" s="296"/>
      <c r="X39" s="296"/>
      <c r="Y39" s="296"/>
      <c r="Z39" s="294"/>
    </row>
    <row r="40" spans="1:16374" x14ac:dyDescent="0.3">
      <c r="A40" s="281"/>
      <c r="B40" s="278"/>
      <c r="C40" s="278"/>
      <c r="D40" s="278"/>
      <c r="E40" s="278"/>
      <c r="F40" s="278"/>
      <c r="G40" s="278"/>
      <c r="H40" s="278"/>
      <c r="I40" s="278"/>
      <c r="J40" s="278"/>
      <c r="K40" s="278"/>
      <c r="L40" s="293"/>
      <c r="M40" s="293"/>
      <c r="N40" s="293"/>
      <c r="O40" s="293"/>
      <c r="P40" s="296"/>
      <c r="Q40" s="296"/>
      <c r="R40" s="296"/>
      <c r="S40" s="296"/>
      <c r="T40" s="296"/>
      <c r="U40" s="296"/>
      <c r="V40" s="296"/>
      <c r="W40" s="296"/>
      <c r="X40" s="296"/>
      <c r="Y40" s="296"/>
      <c r="Z40" s="294"/>
    </row>
    <row r="41" spans="1:16374" x14ac:dyDescent="0.3">
      <c r="A41" s="279">
        <v>7</v>
      </c>
      <c r="B41" s="280" t="s">
        <v>551</v>
      </c>
      <c r="C41" s="278" t="s">
        <v>901</v>
      </c>
      <c r="D41" s="278"/>
      <c r="E41" s="278"/>
      <c r="F41" s="278"/>
      <c r="G41" s="278"/>
      <c r="H41" s="278"/>
      <c r="I41" s="278"/>
      <c r="J41" s="278"/>
      <c r="K41" s="278"/>
      <c r="L41" s="293"/>
      <c r="M41" s="293"/>
      <c r="N41" s="293"/>
      <c r="O41" s="293"/>
      <c r="P41" s="296"/>
      <c r="Q41" s="296"/>
      <c r="R41" s="296"/>
      <c r="S41" s="296"/>
      <c r="T41" s="296"/>
      <c r="U41" s="296"/>
      <c r="V41" s="296"/>
      <c r="W41" s="296"/>
      <c r="X41" s="296"/>
      <c r="Y41" s="296"/>
      <c r="Z41" s="294"/>
    </row>
    <row r="42" spans="1:16374" s="59" customFormat="1" x14ac:dyDescent="0.3">
      <c r="A42" s="281"/>
      <c r="B42" s="278"/>
      <c r="C42" s="278"/>
      <c r="D42" s="278"/>
      <c r="E42" s="278"/>
      <c r="F42" s="278"/>
      <c r="G42" s="278"/>
      <c r="H42" s="278"/>
      <c r="I42" s="278"/>
      <c r="J42" s="278"/>
      <c r="K42" s="278"/>
      <c r="L42" s="293"/>
      <c r="M42" s="293"/>
      <c r="N42" s="293"/>
      <c r="O42" s="293"/>
      <c r="P42" s="296"/>
      <c r="Q42" s="296"/>
      <c r="R42" s="296"/>
      <c r="S42" s="296"/>
      <c r="T42" s="296"/>
      <c r="U42" s="296"/>
      <c r="V42" s="296"/>
      <c r="W42" s="296"/>
      <c r="X42" s="296"/>
      <c r="Y42" s="296"/>
      <c r="Z42" s="294"/>
      <c r="AI42" s="295"/>
    </row>
    <row r="43" spans="1:16374" s="59" customFormat="1" x14ac:dyDescent="0.3">
      <c r="A43" s="282"/>
      <c r="B43" s="283"/>
      <c r="C43" s="283">
        <f>A41</f>
        <v>7</v>
      </c>
      <c r="D43" s="284" t="s">
        <v>551</v>
      </c>
      <c r="E43" s="285">
        <v>1</v>
      </c>
      <c r="F43" s="284" t="s">
        <v>1</v>
      </c>
      <c r="G43" s="290">
        <f>A41</f>
        <v>7</v>
      </c>
      <c r="H43" s="284" t="s">
        <v>551</v>
      </c>
      <c r="I43" s="285">
        <v>5</v>
      </c>
      <c r="J43" s="278" t="s">
        <v>931</v>
      </c>
      <c r="K43" s="278"/>
      <c r="L43" s="293"/>
      <c r="M43" s="278" t="s">
        <v>946</v>
      </c>
      <c r="N43" s="293"/>
      <c r="O43" s="293"/>
      <c r="P43" s="296"/>
      <c r="Q43" s="296"/>
      <c r="R43" s="296"/>
      <c r="S43" s="296"/>
      <c r="T43" s="296"/>
      <c r="U43" s="296"/>
      <c r="V43" s="296"/>
      <c r="W43" s="296"/>
      <c r="X43" s="296"/>
      <c r="Y43" s="296"/>
      <c r="Z43" s="294"/>
      <c r="AI43" s="295"/>
    </row>
    <row r="44" spans="1:16374" s="291" customFormat="1" x14ac:dyDescent="0.3">
      <c r="A44" s="282"/>
      <c r="B44" s="283"/>
      <c r="C44" s="283">
        <f>C43</f>
        <v>7</v>
      </c>
      <c r="D44" s="284" t="s">
        <v>551</v>
      </c>
      <c r="E44" s="285">
        <f>E43</f>
        <v>1</v>
      </c>
      <c r="F44" s="284" t="s">
        <v>1</v>
      </c>
      <c r="G44" s="283">
        <f>G43</f>
        <v>7</v>
      </c>
      <c r="H44" s="284" t="s">
        <v>551</v>
      </c>
      <c r="I44" s="285">
        <f>I43</f>
        <v>5</v>
      </c>
      <c r="J44" s="278" t="s">
        <v>930</v>
      </c>
      <c r="K44" s="278"/>
      <c r="L44" s="293"/>
      <c r="M44" s="278"/>
      <c r="N44" s="293"/>
      <c r="O44" s="293"/>
      <c r="P44" s="296"/>
      <c r="Q44" s="296"/>
      <c r="R44" s="296"/>
      <c r="S44" s="296"/>
      <c r="T44" s="296"/>
      <c r="U44" s="296"/>
      <c r="V44" s="296"/>
      <c r="W44" s="296"/>
      <c r="X44" s="296"/>
      <c r="Y44" s="296"/>
      <c r="Z44" s="294"/>
      <c r="AI44" s="295"/>
      <c r="AJ44" s="297"/>
      <c r="AK44" s="297"/>
      <c r="AL44" s="297"/>
      <c r="AM44" s="297"/>
      <c r="AN44" s="297"/>
      <c r="AO44" s="297"/>
      <c r="AP44" s="298"/>
      <c r="AQ44" s="629"/>
      <c r="AR44" s="630"/>
      <c r="AS44" s="630"/>
      <c r="AT44" s="630"/>
      <c r="AU44" s="630"/>
      <c r="AV44" s="630"/>
      <c r="AW44" s="630"/>
      <c r="AX44" s="630"/>
      <c r="AY44" s="630"/>
      <c r="AZ44" s="630"/>
      <c r="BA44" s="630"/>
      <c r="BB44" s="630"/>
      <c r="BC44" s="630"/>
      <c r="BD44" s="630"/>
      <c r="BE44" s="630"/>
      <c r="BF44" s="630"/>
      <c r="BG44" s="630"/>
      <c r="BH44" s="630"/>
      <c r="BI44" s="630"/>
      <c r="BJ44" s="630"/>
      <c r="BK44" s="630"/>
      <c r="BL44" s="630"/>
      <c r="BM44" s="630"/>
      <c r="BN44" s="630"/>
      <c r="BO44" s="630"/>
      <c r="BP44" s="631"/>
      <c r="BQ44" s="629"/>
      <c r="BR44" s="630"/>
      <c r="BS44" s="630"/>
      <c r="BT44" s="630"/>
      <c r="BU44" s="630"/>
      <c r="BV44" s="630"/>
      <c r="BW44" s="630"/>
      <c r="BX44" s="630"/>
      <c r="BY44" s="630"/>
      <c r="BZ44" s="630"/>
      <c r="CA44" s="630"/>
      <c r="CB44" s="630"/>
      <c r="CC44" s="630"/>
      <c r="CD44" s="630"/>
      <c r="CE44" s="630"/>
      <c r="CF44" s="630"/>
      <c r="CG44" s="630"/>
      <c r="CH44" s="630"/>
      <c r="CI44" s="630"/>
      <c r="CJ44" s="630"/>
      <c r="CK44" s="630"/>
      <c r="CL44" s="630"/>
      <c r="CM44" s="630"/>
      <c r="CN44" s="630"/>
      <c r="CO44" s="630"/>
      <c r="CP44" s="631"/>
      <c r="CQ44" s="629"/>
      <c r="CR44" s="630"/>
      <c r="CS44" s="630"/>
      <c r="CT44" s="630"/>
      <c r="CU44" s="630"/>
      <c r="CV44" s="630"/>
      <c r="CW44" s="630"/>
      <c r="CX44" s="630"/>
      <c r="CY44" s="630"/>
      <c r="CZ44" s="630"/>
      <c r="DA44" s="630"/>
      <c r="DB44" s="630"/>
      <c r="DC44" s="630"/>
      <c r="DD44" s="630"/>
      <c r="DE44" s="630"/>
      <c r="DF44" s="630"/>
      <c r="DG44" s="630"/>
      <c r="DH44" s="630"/>
      <c r="DI44" s="630"/>
      <c r="DJ44" s="630"/>
      <c r="DK44" s="630"/>
      <c r="DL44" s="630"/>
      <c r="DM44" s="630"/>
      <c r="DN44" s="630"/>
      <c r="DO44" s="630"/>
      <c r="DP44" s="631"/>
      <c r="DQ44" s="629"/>
      <c r="DR44" s="630"/>
      <c r="DS44" s="630"/>
      <c r="DT44" s="630"/>
      <c r="DU44" s="630"/>
      <c r="DV44" s="630"/>
      <c r="DW44" s="630"/>
      <c r="DX44" s="630"/>
      <c r="DY44" s="630"/>
      <c r="DZ44" s="630"/>
      <c r="EA44" s="630"/>
      <c r="EB44" s="630"/>
      <c r="EC44" s="630"/>
      <c r="ED44" s="630"/>
      <c r="EE44" s="630"/>
      <c r="EF44" s="630"/>
      <c r="EG44" s="630"/>
      <c r="EH44" s="630"/>
      <c r="EI44" s="630"/>
      <c r="EJ44" s="630"/>
      <c r="EK44" s="630"/>
      <c r="EL44" s="630"/>
      <c r="EM44" s="630"/>
      <c r="EN44" s="630"/>
      <c r="EO44" s="630"/>
      <c r="EP44" s="631"/>
      <c r="EQ44" s="629"/>
      <c r="ER44" s="630"/>
      <c r="ES44" s="630"/>
      <c r="ET44" s="630"/>
      <c r="EU44" s="630"/>
      <c r="EV44" s="630"/>
      <c r="EW44" s="630"/>
      <c r="EX44" s="630"/>
      <c r="EY44" s="630"/>
      <c r="EZ44" s="630"/>
      <c r="FA44" s="630"/>
      <c r="FB44" s="630"/>
      <c r="FC44" s="630"/>
      <c r="FD44" s="630"/>
      <c r="FE44" s="630"/>
      <c r="FF44" s="630"/>
      <c r="FG44" s="630"/>
      <c r="FH44" s="630"/>
      <c r="FI44" s="630"/>
      <c r="FJ44" s="630"/>
      <c r="FK44" s="630"/>
      <c r="FL44" s="630"/>
      <c r="FM44" s="630"/>
      <c r="FN44" s="630"/>
      <c r="FO44" s="630"/>
      <c r="FP44" s="631"/>
      <c r="FQ44" s="629"/>
      <c r="FR44" s="630"/>
      <c r="FS44" s="630"/>
      <c r="FT44" s="630"/>
      <c r="FU44" s="630"/>
      <c r="FV44" s="630"/>
      <c r="FW44" s="630"/>
      <c r="FX44" s="630"/>
      <c r="FY44" s="630"/>
      <c r="FZ44" s="630"/>
      <c r="GA44" s="630"/>
      <c r="GB44" s="630"/>
      <c r="GC44" s="630"/>
      <c r="GD44" s="630"/>
      <c r="GE44" s="630"/>
      <c r="GF44" s="630"/>
      <c r="GG44" s="630"/>
      <c r="GH44" s="630"/>
      <c r="GI44" s="630"/>
      <c r="GJ44" s="630"/>
      <c r="GK44" s="630"/>
      <c r="GL44" s="630"/>
      <c r="GM44" s="630"/>
      <c r="GN44" s="630"/>
      <c r="GO44" s="630"/>
      <c r="GP44" s="631"/>
      <c r="GQ44" s="629"/>
      <c r="GR44" s="630"/>
      <c r="GS44" s="630"/>
      <c r="GT44" s="630"/>
      <c r="GU44" s="630"/>
      <c r="GV44" s="630"/>
      <c r="GW44" s="630"/>
      <c r="GX44" s="630"/>
      <c r="GY44" s="630"/>
      <c r="GZ44" s="630"/>
      <c r="HA44" s="630"/>
      <c r="HB44" s="630"/>
      <c r="HC44" s="630"/>
      <c r="HD44" s="630"/>
      <c r="HE44" s="630"/>
      <c r="HF44" s="630"/>
      <c r="HG44" s="630"/>
      <c r="HH44" s="630"/>
      <c r="HI44" s="630"/>
      <c r="HJ44" s="630"/>
      <c r="HK44" s="630"/>
      <c r="HL44" s="630"/>
      <c r="HM44" s="630"/>
      <c r="HN44" s="630"/>
      <c r="HO44" s="630"/>
      <c r="HP44" s="631"/>
      <c r="HQ44" s="629"/>
      <c r="HR44" s="630"/>
      <c r="HS44" s="630"/>
      <c r="HT44" s="630"/>
      <c r="HU44" s="630"/>
      <c r="HV44" s="630"/>
      <c r="HW44" s="630"/>
      <c r="HX44" s="630"/>
      <c r="HY44" s="630"/>
      <c r="HZ44" s="630"/>
      <c r="IA44" s="630"/>
      <c r="IB44" s="630"/>
      <c r="IC44" s="630"/>
      <c r="ID44" s="630"/>
      <c r="IE44" s="630"/>
      <c r="IF44" s="630"/>
      <c r="IG44" s="630"/>
      <c r="IH44" s="630"/>
      <c r="II44" s="630"/>
      <c r="IJ44" s="630"/>
      <c r="IK44" s="630"/>
      <c r="IL44" s="630"/>
      <c r="IM44" s="630"/>
      <c r="IN44" s="630"/>
      <c r="IO44" s="630"/>
      <c r="IP44" s="631"/>
      <c r="IQ44" s="629"/>
      <c r="IR44" s="630"/>
      <c r="IS44" s="630"/>
      <c r="IT44" s="630"/>
      <c r="IU44" s="630"/>
      <c r="IV44" s="630"/>
      <c r="IW44" s="630"/>
      <c r="IX44" s="630"/>
      <c r="IY44" s="630"/>
      <c r="IZ44" s="630"/>
      <c r="JA44" s="630"/>
      <c r="JB44" s="630"/>
      <c r="JC44" s="630"/>
      <c r="JD44" s="630"/>
      <c r="JE44" s="630"/>
      <c r="JF44" s="630"/>
      <c r="JG44" s="630"/>
      <c r="JH44" s="630"/>
      <c r="JI44" s="630"/>
      <c r="JJ44" s="630"/>
      <c r="JK44" s="630"/>
      <c r="JL44" s="630"/>
      <c r="JM44" s="630"/>
      <c r="JN44" s="630"/>
      <c r="JO44" s="630"/>
      <c r="JP44" s="631"/>
      <c r="JQ44" s="629"/>
      <c r="JR44" s="630"/>
      <c r="JS44" s="630"/>
      <c r="JT44" s="630"/>
      <c r="JU44" s="630"/>
      <c r="JV44" s="630"/>
      <c r="JW44" s="630"/>
      <c r="JX44" s="630"/>
      <c r="JY44" s="630"/>
      <c r="JZ44" s="630"/>
      <c r="KA44" s="630"/>
      <c r="KB44" s="630"/>
      <c r="KC44" s="630"/>
      <c r="KD44" s="630"/>
      <c r="KE44" s="630"/>
      <c r="KF44" s="630"/>
      <c r="KG44" s="630"/>
      <c r="KH44" s="630"/>
      <c r="KI44" s="630"/>
      <c r="KJ44" s="630"/>
      <c r="KK44" s="630"/>
      <c r="KL44" s="630"/>
      <c r="KM44" s="630"/>
      <c r="KN44" s="630"/>
      <c r="KO44" s="630"/>
      <c r="KP44" s="631"/>
      <c r="KQ44" s="629"/>
      <c r="KR44" s="630"/>
      <c r="KS44" s="630"/>
      <c r="KT44" s="630"/>
      <c r="KU44" s="630"/>
      <c r="KV44" s="630"/>
      <c r="KW44" s="630"/>
      <c r="KX44" s="630"/>
      <c r="KY44" s="630"/>
      <c r="KZ44" s="630"/>
      <c r="LA44" s="630"/>
      <c r="LB44" s="630"/>
      <c r="LC44" s="630"/>
      <c r="LD44" s="630"/>
      <c r="LE44" s="630"/>
      <c r="LF44" s="630"/>
      <c r="LG44" s="630"/>
      <c r="LH44" s="630"/>
      <c r="LI44" s="630"/>
      <c r="LJ44" s="630"/>
      <c r="LK44" s="630"/>
      <c r="LL44" s="630"/>
      <c r="LM44" s="630"/>
      <c r="LN44" s="630"/>
      <c r="LO44" s="630"/>
      <c r="LP44" s="631"/>
      <c r="LQ44" s="629"/>
      <c r="LR44" s="630"/>
      <c r="LS44" s="630"/>
      <c r="LT44" s="630"/>
      <c r="LU44" s="630"/>
      <c r="LV44" s="630"/>
      <c r="LW44" s="630"/>
      <c r="LX44" s="630"/>
      <c r="LY44" s="630"/>
      <c r="LZ44" s="630"/>
      <c r="MA44" s="630"/>
      <c r="MB44" s="630"/>
      <c r="MC44" s="630"/>
      <c r="MD44" s="630"/>
      <c r="ME44" s="630"/>
      <c r="MF44" s="630"/>
      <c r="MG44" s="630"/>
      <c r="MH44" s="630"/>
      <c r="MI44" s="630"/>
      <c r="MJ44" s="630"/>
      <c r="MK44" s="630"/>
      <c r="ML44" s="630"/>
      <c r="MM44" s="630"/>
      <c r="MN44" s="630"/>
      <c r="MO44" s="630"/>
      <c r="MP44" s="631"/>
      <c r="MQ44" s="629"/>
      <c r="MR44" s="630"/>
      <c r="MS44" s="630"/>
      <c r="MT44" s="630"/>
      <c r="MU44" s="630"/>
      <c r="MV44" s="630"/>
      <c r="MW44" s="630"/>
      <c r="MX44" s="630"/>
      <c r="MY44" s="630"/>
      <c r="MZ44" s="630"/>
      <c r="NA44" s="630"/>
      <c r="NB44" s="630"/>
      <c r="NC44" s="630"/>
      <c r="ND44" s="630"/>
      <c r="NE44" s="630"/>
      <c r="NF44" s="630"/>
      <c r="NG44" s="630"/>
      <c r="NH44" s="630"/>
      <c r="NI44" s="630"/>
      <c r="NJ44" s="630"/>
      <c r="NK44" s="630"/>
      <c r="NL44" s="630"/>
      <c r="NM44" s="630"/>
      <c r="NN44" s="630"/>
      <c r="NO44" s="630"/>
      <c r="NP44" s="631"/>
      <c r="NQ44" s="629"/>
      <c r="NR44" s="630"/>
      <c r="NS44" s="630"/>
      <c r="NT44" s="630"/>
      <c r="NU44" s="630"/>
      <c r="NV44" s="630"/>
      <c r="NW44" s="630"/>
      <c r="NX44" s="630"/>
      <c r="NY44" s="630"/>
      <c r="NZ44" s="630"/>
      <c r="OA44" s="630"/>
      <c r="OB44" s="630"/>
      <c r="OC44" s="630"/>
      <c r="OD44" s="630"/>
      <c r="OE44" s="630"/>
      <c r="OF44" s="630"/>
      <c r="OG44" s="630"/>
      <c r="OH44" s="630"/>
      <c r="OI44" s="630"/>
      <c r="OJ44" s="630"/>
      <c r="OK44" s="630"/>
      <c r="OL44" s="630"/>
      <c r="OM44" s="630"/>
      <c r="ON44" s="630"/>
      <c r="OO44" s="630"/>
      <c r="OP44" s="631"/>
      <c r="OQ44" s="629"/>
      <c r="OR44" s="630"/>
      <c r="OS44" s="630"/>
      <c r="OT44" s="630"/>
      <c r="OU44" s="630"/>
      <c r="OV44" s="630"/>
      <c r="OW44" s="630"/>
      <c r="OX44" s="630"/>
      <c r="OY44" s="630"/>
      <c r="OZ44" s="630"/>
      <c r="PA44" s="630"/>
      <c r="PB44" s="630"/>
      <c r="PC44" s="630"/>
      <c r="PD44" s="630"/>
      <c r="PE44" s="630"/>
      <c r="PF44" s="630"/>
      <c r="PG44" s="630"/>
      <c r="PH44" s="630"/>
      <c r="PI44" s="630"/>
      <c r="PJ44" s="630"/>
      <c r="PK44" s="630"/>
      <c r="PL44" s="630"/>
      <c r="PM44" s="630"/>
      <c r="PN44" s="630"/>
      <c r="PO44" s="630"/>
      <c r="PP44" s="631"/>
      <c r="PQ44" s="629"/>
      <c r="PR44" s="630"/>
      <c r="PS44" s="630"/>
      <c r="PT44" s="630"/>
      <c r="PU44" s="630"/>
      <c r="PV44" s="630"/>
      <c r="PW44" s="630"/>
      <c r="PX44" s="630"/>
      <c r="PY44" s="630"/>
      <c r="PZ44" s="630"/>
      <c r="QA44" s="630"/>
      <c r="QB44" s="630"/>
      <c r="QC44" s="630"/>
      <c r="QD44" s="630"/>
      <c r="QE44" s="630"/>
      <c r="QF44" s="630"/>
      <c r="QG44" s="630"/>
      <c r="QH44" s="630"/>
      <c r="QI44" s="630"/>
      <c r="QJ44" s="630"/>
      <c r="QK44" s="630"/>
      <c r="QL44" s="630"/>
      <c r="QM44" s="630"/>
      <c r="QN44" s="630"/>
      <c r="QO44" s="630"/>
      <c r="QP44" s="631"/>
      <c r="QQ44" s="629"/>
      <c r="QR44" s="630"/>
      <c r="QS44" s="630"/>
      <c r="QT44" s="630"/>
      <c r="QU44" s="630"/>
      <c r="QV44" s="630"/>
      <c r="QW44" s="630"/>
      <c r="QX44" s="630"/>
      <c r="QY44" s="630"/>
      <c r="QZ44" s="630"/>
      <c r="RA44" s="630"/>
      <c r="RB44" s="630"/>
      <c r="RC44" s="630"/>
      <c r="RD44" s="630"/>
      <c r="RE44" s="630"/>
      <c r="RF44" s="630"/>
      <c r="RG44" s="630"/>
      <c r="RH44" s="630"/>
      <c r="RI44" s="630"/>
      <c r="RJ44" s="630"/>
      <c r="RK44" s="630"/>
      <c r="RL44" s="630"/>
      <c r="RM44" s="630"/>
      <c r="RN44" s="630"/>
      <c r="RO44" s="630"/>
      <c r="RP44" s="631"/>
      <c r="RQ44" s="629"/>
      <c r="RR44" s="630"/>
      <c r="RS44" s="630"/>
      <c r="RT44" s="630"/>
      <c r="RU44" s="630"/>
      <c r="RV44" s="630"/>
      <c r="RW44" s="630"/>
      <c r="RX44" s="630"/>
      <c r="RY44" s="630"/>
      <c r="RZ44" s="630"/>
      <c r="SA44" s="630"/>
      <c r="SB44" s="630"/>
      <c r="SC44" s="630"/>
      <c r="SD44" s="630"/>
      <c r="SE44" s="630"/>
      <c r="SF44" s="630"/>
      <c r="SG44" s="630"/>
      <c r="SH44" s="630"/>
      <c r="SI44" s="630"/>
      <c r="SJ44" s="630"/>
      <c r="SK44" s="630"/>
      <c r="SL44" s="630"/>
      <c r="SM44" s="630"/>
      <c r="SN44" s="630"/>
      <c r="SO44" s="630"/>
      <c r="SP44" s="631"/>
      <c r="SQ44" s="629"/>
      <c r="SR44" s="630"/>
      <c r="SS44" s="630"/>
      <c r="ST44" s="630"/>
      <c r="SU44" s="630"/>
      <c r="SV44" s="630"/>
      <c r="SW44" s="630"/>
      <c r="SX44" s="630"/>
      <c r="SY44" s="630"/>
      <c r="SZ44" s="630"/>
      <c r="TA44" s="630"/>
      <c r="TB44" s="630"/>
      <c r="TC44" s="630"/>
      <c r="TD44" s="630"/>
      <c r="TE44" s="630"/>
      <c r="TF44" s="630"/>
      <c r="TG44" s="630"/>
      <c r="TH44" s="630"/>
      <c r="TI44" s="630"/>
      <c r="TJ44" s="630"/>
      <c r="TK44" s="630"/>
      <c r="TL44" s="630"/>
      <c r="TM44" s="630"/>
      <c r="TN44" s="630"/>
      <c r="TO44" s="630"/>
      <c r="TP44" s="631"/>
      <c r="TQ44" s="629"/>
      <c r="TR44" s="630"/>
      <c r="TS44" s="630"/>
      <c r="TT44" s="630"/>
      <c r="TU44" s="630"/>
      <c r="TV44" s="630"/>
      <c r="TW44" s="630"/>
      <c r="TX44" s="630"/>
      <c r="TY44" s="630"/>
      <c r="TZ44" s="630"/>
      <c r="UA44" s="630"/>
      <c r="UB44" s="630"/>
      <c r="UC44" s="630"/>
      <c r="UD44" s="630"/>
      <c r="UE44" s="630"/>
      <c r="UF44" s="630"/>
      <c r="UG44" s="630"/>
      <c r="UH44" s="630"/>
      <c r="UI44" s="630"/>
      <c r="UJ44" s="630"/>
      <c r="UK44" s="630"/>
      <c r="UL44" s="630"/>
      <c r="UM44" s="630"/>
      <c r="UN44" s="630"/>
      <c r="UO44" s="630"/>
      <c r="UP44" s="631"/>
      <c r="UQ44" s="629"/>
      <c r="UR44" s="630"/>
      <c r="US44" s="630"/>
      <c r="UT44" s="630"/>
      <c r="UU44" s="630"/>
      <c r="UV44" s="630"/>
      <c r="UW44" s="630"/>
      <c r="UX44" s="630"/>
      <c r="UY44" s="630"/>
      <c r="UZ44" s="630"/>
      <c r="VA44" s="630"/>
      <c r="VB44" s="630"/>
      <c r="VC44" s="630"/>
      <c r="VD44" s="630"/>
      <c r="VE44" s="630"/>
      <c r="VF44" s="630"/>
      <c r="VG44" s="630"/>
      <c r="VH44" s="630"/>
      <c r="VI44" s="630"/>
      <c r="VJ44" s="630"/>
      <c r="VK44" s="630"/>
      <c r="VL44" s="630"/>
      <c r="VM44" s="630"/>
      <c r="VN44" s="630"/>
      <c r="VO44" s="630"/>
      <c r="VP44" s="631"/>
      <c r="VQ44" s="629"/>
      <c r="VR44" s="630"/>
      <c r="VS44" s="630"/>
      <c r="VT44" s="630"/>
      <c r="VU44" s="630"/>
      <c r="VV44" s="630"/>
      <c r="VW44" s="630"/>
      <c r="VX44" s="630"/>
      <c r="VY44" s="630"/>
      <c r="VZ44" s="630"/>
      <c r="WA44" s="630"/>
      <c r="WB44" s="630"/>
      <c r="WC44" s="630"/>
      <c r="WD44" s="630"/>
      <c r="WE44" s="630"/>
      <c r="WF44" s="630"/>
      <c r="WG44" s="630"/>
      <c r="WH44" s="630"/>
      <c r="WI44" s="630"/>
      <c r="WJ44" s="630"/>
      <c r="WK44" s="630"/>
      <c r="WL44" s="630"/>
      <c r="WM44" s="630"/>
      <c r="WN44" s="630"/>
      <c r="WO44" s="630"/>
      <c r="WP44" s="631"/>
      <c r="WQ44" s="629"/>
      <c r="WR44" s="630"/>
      <c r="WS44" s="630"/>
      <c r="WT44" s="630"/>
      <c r="WU44" s="630"/>
      <c r="WV44" s="630"/>
      <c r="WW44" s="630"/>
      <c r="WX44" s="630"/>
      <c r="WY44" s="630"/>
      <c r="WZ44" s="630"/>
      <c r="XA44" s="630"/>
      <c r="XB44" s="630"/>
      <c r="XC44" s="630"/>
      <c r="XD44" s="630"/>
      <c r="XE44" s="630"/>
      <c r="XF44" s="630"/>
      <c r="XG44" s="630"/>
      <c r="XH44" s="630"/>
      <c r="XI44" s="630"/>
      <c r="XJ44" s="630"/>
      <c r="XK44" s="630"/>
      <c r="XL44" s="630"/>
      <c r="XM44" s="630"/>
      <c r="XN44" s="630"/>
      <c r="XO44" s="630"/>
      <c r="XP44" s="631"/>
      <c r="XQ44" s="629"/>
      <c r="XR44" s="630"/>
      <c r="XS44" s="630"/>
      <c r="XT44" s="630"/>
      <c r="XU44" s="630"/>
      <c r="XV44" s="630"/>
      <c r="XW44" s="630"/>
      <c r="XX44" s="630"/>
      <c r="XY44" s="630"/>
      <c r="XZ44" s="630"/>
      <c r="YA44" s="630"/>
      <c r="YB44" s="630"/>
      <c r="YC44" s="630"/>
      <c r="YD44" s="630"/>
      <c r="YE44" s="630"/>
      <c r="YF44" s="630"/>
      <c r="YG44" s="630"/>
      <c r="YH44" s="630"/>
      <c r="YI44" s="630"/>
      <c r="YJ44" s="630"/>
      <c r="YK44" s="630"/>
      <c r="YL44" s="630"/>
      <c r="YM44" s="630"/>
      <c r="YN44" s="630"/>
      <c r="YO44" s="630"/>
      <c r="YP44" s="631"/>
      <c r="YQ44" s="629"/>
      <c r="YR44" s="630"/>
      <c r="YS44" s="630"/>
      <c r="YT44" s="630"/>
      <c r="YU44" s="630"/>
      <c r="YV44" s="630"/>
      <c r="YW44" s="630"/>
      <c r="YX44" s="630"/>
      <c r="YY44" s="630"/>
      <c r="YZ44" s="630"/>
      <c r="ZA44" s="630"/>
      <c r="ZB44" s="630"/>
      <c r="ZC44" s="630"/>
      <c r="ZD44" s="630"/>
      <c r="ZE44" s="630"/>
      <c r="ZF44" s="630"/>
      <c r="ZG44" s="630"/>
      <c r="ZH44" s="630"/>
      <c r="ZI44" s="630"/>
      <c r="ZJ44" s="630"/>
      <c r="ZK44" s="630"/>
      <c r="ZL44" s="630"/>
      <c r="ZM44" s="630"/>
      <c r="ZN44" s="630"/>
      <c r="ZO44" s="630"/>
      <c r="ZP44" s="631"/>
      <c r="ZQ44" s="629"/>
      <c r="ZR44" s="630"/>
      <c r="ZS44" s="630"/>
      <c r="ZT44" s="630"/>
      <c r="ZU44" s="630"/>
      <c r="ZV44" s="630"/>
      <c r="ZW44" s="630"/>
      <c r="ZX44" s="630"/>
      <c r="ZY44" s="630"/>
      <c r="ZZ44" s="630"/>
      <c r="AAA44" s="630"/>
      <c r="AAB44" s="630"/>
      <c r="AAC44" s="630"/>
      <c r="AAD44" s="630"/>
      <c r="AAE44" s="630"/>
      <c r="AAF44" s="630"/>
      <c r="AAG44" s="630"/>
      <c r="AAH44" s="630"/>
      <c r="AAI44" s="630"/>
      <c r="AAJ44" s="630"/>
      <c r="AAK44" s="630"/>
      <c r="AAL44" s="630"/>
      <c r="AAM44" s="630"/>
      <c r="AAN44" s="630"/>
      <c r="AAO44" s="630"/>
      <c r="AAP44" s="631"/>
      <c r="AAQ44" s="629"/>
      <c r="AAR44" s="630"/>
      <c r="AAS44" s="630"/>
      <c r="AAT44" s="630"/>
      <c r="AAU44" s="630"/>
      <c r="AAV44" s="630"/>
      <c r="AAW44" s="630"/>
      <c r="AAX44" s="630"/>
      <c r="AAY44" s="630"/>
      <c r="AAZ44" s="630"/>
      <c r="ABA44" s="630"/>
      <c r="ABB44" s="630"/>
      <c r="ABC44" s="630"/>
      <c r="ABD44" s="630"/>
      <c r="ABE44" s="630"/>
      <c r="ABF44" s="630"/>
      <c r="ABG44" s="630"/>
      <c r="ABH44" s="630"/>
      <c r="ABI44" s="630"/>
      <c r="ABJ44" s="630"/>
      <c r="ABK44" s="630"/>
      <c r="ABL44" s="630"/>
      <c r="ABM44" s="630"/>
      <c r="ABN44" s="630"/>
      <c r="ABO44" s="630"/>
      <c r="ABP44" s="631"/>
      <c r="ABQ44" s="629"/>
      <c r="ABR44" s="630"/>
      <c r="ABS44" s="630"/>
      <c r="ABT44" s="630"/>
      <c r="ABU44" s="630"/>
      <c r="ABV44" s="630"/>
      <c r="ABW44" s="630"/>
      <c r="ABX44" s="630"/>
      <c r="ABY44" s="630"/>
      <c r="ABZ44" s="630"/>
      <c r="ACA44" s="630"/>
      <c r="ACB44" s="630"/>
      <c r="ACC44" s="630"/>
      <c r="ACD44" s="630"/>
      <c r="ACE44" s="630"/>
      <c r="ACF44" s="630"/>
      <c r="ACG44" s="630"/>
      <c r="ACH44" s="630"/>
      <c r="ACI44" s="630"/>
      <c r="ACJ44" s="630"/>
      <c r="ACK44" s="630"/>
      <c r="ACL44" s="630"/>
      <c r="ACM44" s="630"/>
      <c r="ACN44" s="630"/>
      <c r="ACO44" s="630"/>
      <c r="ACP44" s="631"/>
      <c r="ACQ44" s="629"/>
      <c r="ACR44" s="630"/>
      <c r="ACS44" s="630"/>
      <c r="ACT44" s="630"/>
      <c r="ACU44" s="630"/>
      <c r="ACV44" s="630"/>
      <c r="ACW44" s="630"/>
      <c r="ACX44" s="630"/>
      <c r="ACY44" s="630"/>
      <c r="ACZ44" s="630"/>
      <c r="ADA44" s="630"/>
      <c r="ADB44" s="630"/>
      <c r="ADC44" s="630"/>
      <c r="ADD44" s="630"/>
      <c r="ADE44" s="630"/>
      <c r="ADF44" s="630"/>
      <c r="ADG44" s="630"/>
      <c r="ADH44" s="630"/>
      <c r="ADI44" s="630"/>
      <c r="ADJ44" s="630"/>
      <c r="ADK44" s="630"/>
      <c r="ADL44" s="630"/>
      <c r="ADM44" s="630"/>
      <c r="ADN44" s="630"/>
      <c r="ADO44" s="630"/>
      <c r="ADP44" s="631"/>
      <c r="ADQ44" s="629"/>
      <c r="ADR44" s="630"/>
      <c r="ADS44" s="630"/>
      <c r="ADT44" s="630"/>
      <c r="ADU44" s="630"/>
      <c r="ADV44" s="630"/>
      <c r="ADW44" s="630"/>
      <c r="ADX44" s="630"/>
      <c r="ADY44" s="630"/>
      <c r="ADZ44" s="630"/>
      <c r="AEA44" s="630"/>
      <c r="AEB44" s="630"/>
      <c r="AEC44" s="630"/>
      <c r="AED44" s="630"/>
      <c r="AEE44" s="630"/>
      <c r="AEF44" s="630"/>
      <c r="AEG44" s="630"/>
      <c r="AEH44" s="630"/>
      <c r="AEI44" s="630"/>
      <c r="AEJ44" s="630"/>
      <c r="AEK44" s="630"/>
      <c r="AEL44" s="630"/>
      <c r="AEM44" s="630"/>
      <c r="AEN44" s="630"/>
      <c r="AEO44" s="630"/>
      <c r="AEP44" s="631"/>
      <c r="AEQ44" s="629"/>
      <c r="AER44" s="630"/>
      <c r="AES44" s="630"/>
      <c r="AET44" s="630"/>
      <c r="AEU44" s="630"/>
      <c r="AEV44" s="630"/>
      <c r="AEW44" s="630"/>
      <c r="AEX44" s="630"/>
      <c r="AEY44" s="630"/>
      <c r="AEZ44" s="630"/>
      <c r="AFA44" s="630"/>
      <c r="AFB44" s="630"/>
      <c r="AFC44" s="630"/>
      <c r="AFD44" s="630"/>
      <c r="AFE44" s="630"/>
      <c r="AFF44" s="630"/>
      <c r="AFG44" s="630"/>
      <c r="AFH44" s="630"/>
      <c r="AFI44" s="630"/>
      <c r="AFJ44" s="630"/>
      <c r="AFK44" s="630"/>
      <c r="AFL44" s="630"/>
      <c r="AFM44" s="630"/>
      <c r="AFN44" s="630"/>
      <c r="AFO44" s="630"/>
      <c r="AFP44" s="631"/>
      <c r="AFQ44" s="629"/>
      <c r="AFR44" s="630"/>
      <c r="AFS44" s="630"/>
      <c r="AFT44" s="630"/>
      <c r="AFU44" s="630"/>
      <c r="AFV44" s="630"/>
      <c r="AFW44" s="630"/>
      <c r="AFX44" s="630"/>
      <c r="AFY44" s="630"/>
      <c r="AFZ44" s="630"/>
      <c r="AGA44" s="630"/>
      <c r="AGB44" s="630"/>
      <c r="AGC44" s="630"/>
      <c r="AGD44" s="630"/>
      <c r="AGE44" s="630"/>
      <c r="AGF44" s="630"/>
      <c r="AGG44" s="630"/>
      <c r="AGH44" s="630"/>
      <c r="AGI44" s="630"/>
      <c r="AGJ44" s="630"/>
      <c r="AGK44" s="630"/>
      <c r="AGL44" s="630"/>
      <c r="AGM44" s="630"/>
      <c r="AGN44" s="630"/>
      <c r="AGO44" s="630"/>
      <c r="AGP44" s="631"/>
      <c r="AGQ44" s="629"/>
      <c r="AGR44" s="630"/>
      <c r="AGS44" s="630"/>
      <c r="AGT44" s="630"/>
      <c r="AGU44" s="630"/>
      <c r="AGV44" s="630"/>
      <c r="AGW44" s="630"/>
      <c r="AGX44" s="630"/>
      <c r="AGY44" s="630"/>
      <c r="AGZ44" s="630"/>
      <c r="AHA44" s="630"/>
      <c r="AHB44" s="630"/>
      <c r="AHC44" s="630"/>
      <c r="AHD44" s="630"/>
      <c r="AHE44" s="630"/>
      <c r="AHF44" s="630"/>
      <c r="AHG44" s="630"/>
      <c r="AHH44" s="630"/>
      <c r="AHI44" s="630"/>
      <c r="AHJ44" s="630"/>
      <c r="AHK44" s="630"/>
      <c r="AHL44" s="630"/>
      <c r="AHM44" s="630"/>
      <c r="AHN44" s="630"/>
      <c r="AHO44" s="630"/>
      <c r="AHP44" s="631"/>
      <c r="AHQ44" s="629"/>
      <c r="AHR44" s="630"/>
      <c r="AHS44" s="630"/>
      <c r="AHT44" s="630"/>
      <c r="AHU44" s="630"/>
      <c r="AHV44" s="630"/>
      <c r="AHW44" s="630"/>
      <c r="AHX44" s="630"/>
      <c r="AHY44" s="630"/>
      <c r="AHZ44" s="630"/>
      <c r="AIA44" s="630"/>
      <c r="AIB44" s="630"/>
      <c r="AIC44" s="630"/>
      <c r="AID44" s="630"/>
      <c r="AIE44" s="630"/>
      <c r="AIF44" s="630"/>
      <c r="AIG44" s="630"/>
      <c r="AIH44" s="630"/>
      <c r="AII44" s="630"/>
      <c r="AIJ44" s="630"/>
      <c r="AIK44" s="630"/>
      <c r="AIL44" s="630"/>
      <c r="AIM44" s="630"/>
      <c r="AIN44" s="630"/>
      <c r="AIO44" s="630"/>
      <c r="AIP44" s="631"/>
      <c r="AIQ44" s="629"/>
      <c r="AIR44" s="630"/>
      <c r="AIS44" s="630"/>
      <c r="AIT44" s="630"/>
      <c r="AIU44" s="630"/>
      <c r="AIV44" s="630"/>
      <c r="AIW44" s="630"/>
      <c r="AIX44" s="630"/>
      <c r="AIY44" s="630"/>
      <c r="AIZ44" s="630"/>
      <c r="AJA44" s="630"/>
      <c r="AJB44" s="630"/>
      <c r="AJC44" s="630"/>
      <c r="AJD44" s="630"/>
      <c r="AJE44" s="630"/>
      <c r="AJF44" s="630"/>
      <c r="AJG44" s="630"/>
      <c r="AJH44" s="630"/>
      <c r="AJI44" s="630"/>
      <c r="AJJ44" s="630"/>
      <c r="AJK44" s="630"/>
      <c r="AJL44" s="630"/>
      <c r="AJM44" s="630"/>
      <c r="AJN44" s="630"/>
      <c r="AJO44" s="630"/>
      <c r="AJP44" s="631"/>
      <c r="AJQ44" s="629"/>
      <c r="AJR44" s="630"/>
      <c r="AJS44" s="630"/>
      <c r="AJT44" s="630"/>
      <c r="AJU44" s="630"/>
      <c r="AJV44" s="630"/>
      <c r="AJW44" s="630"/>
      <c r="AJX44" s="630"/>
      <c r="AJY44" s="630"/>
      <c r="AJZ44" s="630"/>
      <c r="AKA44" s="630"/>
      <c r="AKB44" s="630"/>
      <c r="AKC44" s="630"/>
      <c r="AKD44" s="630"/>
      <c r="AKE44" s="630"/>
      <c r="AKF44" s="630"/>
      <c r="AKG44" s="630"/>
      <c r="AKH44" s="630"/>
      <c r="AKI44" s="630"/>
      <c r="AKJ44" s="630"/>
      <c r="AKK44" s="630"/>
      <c r="AKL44" s="630"/>
      <c r="AKM44" s="630"/>
      <c r="AKN44" s="630"/>
      <c r="AKO44" s="630"/>
      <c r="AKP44" s="631"/>
      <c r="AKQ44" s="629"/>
      <c r="AKR44" s="630"/>
      <c r="AKS44" s="630"/>
      <c r="AKT44" s="630"/>
      <c r="AKU44" s="630"/>
      <c r="AKV44" s="630"/>
      <c r="AKW44" s="630"/>
      <c r="AKX44" s="630"/>
      <c r="AKY44" s="630"/>
      <c r="AKZ44" s="630"/>
      <c r="ALA44" s="630"/>
      <c r="ALB44" s="630"/>
      <c r="ALC44" s="630"/>
      <c r="ALD44" s="630"/>
      <c r="ALE44" s="630"/>
      <c r="ALF44" s="630"/>
      <c r="ALG44" s="630"/>
      <c r="ALH44" s="630"/>
      <c r="ALI44" s="630"/>
      <c r="ALJ44" s="630"/>
      <c r="ALK44" s="630"/>
      <c r="ALL44" s="630"/>
      <c r="ALM44" s="630"/>
      <c r="ALN44" s="630"/>
      <c r="ALO44" s="630"/>
      <c r="ALP44" s="631"/>
      <c r="ALQ44" s="629"/>
      <c r="ALR44" s="630"/>
      <c r="ALS44" s="630"/>
      <c r="ALT44" s="630"/>
      <c r="ALU44" s="630"/>
      <c r="ALV44" s="630"/>
      <c r="ALW44" s="630"/>
      <c r="ALX44" s="630"/>
      <c r="ALY44" s="630"/>
      <c r="ALZ44" s="630"/>
      <c r="AMA44" s="630"/>
      <c r="AMB44" s="630"/>
      <c r="AMC44" s="630"/>
      <c r="AMD44" s="630"/>
      <c r="AME44" s="630"/>
      <c r="AMF44" s="630"/>
      <c r="AMG44" s="630"/>
      <c r="AMH44" s="630"/>
      <c r="AMI44" s="630"/>
      <c r="AMJ44" s="630"/>
      <c r="AMK44" s="630"/>
      <c r="AML44" s="630"/>
      <c r="AMM44" s="630"/>
      <c r="AMN44" s="630"/>
      <c r="AMO44" s="630"/>
      <c r="AMP44" s="631"/>
      <c r="AMQ44" s="629"/>
      <c r="AMR44" s="630"/>
      <c r="AMS44" s="630"/>
      <c r="AMT44" s="630"/>
      <c r="AMU44" s="630"/>
      <c r="AMV44" s="630"/>
      <c r="AMW44" s="630"/>
      <c r="AMX44" s="630"/>
      <c r="AMY44" s="630"/>
      <c r="AMZ44" s="630"/>
      <c r="ANA44" s="630"/>
      <c r="ANB44" s="630"/>
      <c r="ANC44" s="630"/>
      <c r="AND44" s="630"/>
      <c r="ANE44" s="630"/>
      <c r="ANF44" s="630"/>
      <c r="ANG44" s="630"/>
      <c r="ANH44" s="630"/>
      <c r="ANI44" s="630"/>
      <c r="ANJ44" s="630"/>
      <c r="ANK44" s="630"/>
      <c r="ANL44" s="630"/>
      <c r="ANM44" s="630"/>
      <c r="ANN44" s="630"/>
      <c r="ANO44" s="630"/>
      <c r="ANP44" s="631"/>
      <c r="ANQ44" s="629"/>
      <c r="ANR44" s="630"/>
      <c r="ANS44" s="630"/>
      <c r="ANT44" s="630"/>
      <c r="ANU44" s="630"/>
      <c r="ANV44" s="630"/>
      <c r="ANW44" s="630"/>
      <c r="ANX44" s="630"/>
      <c r="ANY44" s="630"/>
      <c r="ANZ44" s="630"/>
      <c r="AOA44" s="630"/>
      <c r="AOB44" s="630"/>
      <c r="AOC44" s="630"/>
      <c r="AOD44" s="630"/>
      <c r="AOE44" s="630"/>
      <c r="AOF44" s="630"/>
      <c r="AOG44" s="630"/>
      <c r="AOH44" s="630"/>
      <c r="AOI44" s="630"/>
      <c r="AOJ44" s="630"/>
      <c r="AOK44" s="630"/>
      <c r="AOL44" s="630"/>
      <c r="AOM44" s="630"/>
      <c r="AON44" s="630"/>
      <c r="AOO44" s="630"/>
      <c r="AOP44" s="631"/>
      <c r="AOQ44" s="629"/>
      <c r="AOR44" s="630"/>
      <c r="AOS44" s="630"/>
      <c r="AOT44" s="630"/>
      <c r="AOU44" s="630"/>
      <c r="AOV44" s="630"/>
      <c r="AOW44" s="630"/>
      <c r="AOX44" s="630"/>
      <c r="AOY44" s="630"/>
      <c r="AOZ44" s="630"/>
      <c r="APA44" s="630"/>
      <c r="APB44" s="630"/>
      <c r="APC44" s="630"/>
      <c r="APD44" s="630"/>
      <c r="APE44" s="630"/>
      <c r="APF44" s="630"/>
      <c r="APG44" s="630"/>
      <c r="APH44" s="630"/>
      <c r="API44" s="630"/>
      <c r="APJ44" s="630"/>
      <c r="APK44" s="630"/>
      <c r="APL44" s="630"/>
      <c r="APM44" s="630"/>
      <c r="APN44" s="630"/>
      <c r="APO44" s="630"/>
      <c r="APP44" s="631"/>
      <c r="APQ44" s="629"/>
      <c r="APR44" s="630"/>
      <c r="APS44" s="630"/>
      <c r="APT44" s="630"/>
      <c r="APU44" s="630"/>
      <c r="APV44" s="630"/>
      <c r="APW44" s="630"/>
      <c r="APX44" s="630"/>
      <c r="APY44" s="630"/>
      <c r="APZ44" s="630"/>
      <c r="AQA44" s="630"/>
      <c r="AQB44" s="630"/>
      <c r="AQC44" s="630"/>
      <c r="AQD44" s="630"/>
      <c r="AQE44" s="630"/>
      <c r="AQF44" s="630"/>
      <c r="AQG44" s="630"/>
      <c r="AQH44" s="630"/>
      <c r="AQI44" s="630"/>
      <c r="AQJ44" s="630"/>
      <c r="AQK44" s="630"/>
      <c r="AQL44" s="630"/>
      <c r="AQM44" s="630"/>
      <c r="AQN44" s="630"/>
      <c r="AQO44" s="630"/>
      <c r="AQP44" s="631"/>
      <c r="AQQ44" s="629"/>
      <c r="AQR44" s="630"/>
      <c r="AQS44" s="630"/>
      <c r="AQT44" s="630"/>
      <c r="AQU44" s="630"/>
      <c r="AQV44" s="630"/>
      <c r="AQW44" s="630"/>
      <c r="AQX44" s="630"/>
      <c r="AQY44" s="630"/>
      <c r="AQZ44" s="630"/>
      <c r="ARA44" s="630"/>
      <c r="ARB44" s="630"/>
      <c r="ARC44" s="630"/>
      <c r="ARD44" s="630"/>
      <c r="ARE44" s="630"/>
      <c r="ARF44" s="630"/>
      <c r="ARG44" s="630"/>
      <c r="ARH44" s="630"/>
      <c r="ARI44" s="630"/>
      <c r="ARJ44" s="630"/>
      <c r="ARK44" s="630"/>
      <c r="ARL44" s="630"/>
      <c r="ARM44" s="630"/>
      <c r="ARN44" s="630"/>
      <c r="ARO44" s="630"/>
      <c r="ARP44" s="631"/>
      <c r="ARQ44" s="629"/>
      <c r="ARR44" s="630"/>
      <c r="ARS44" s="630"/>
      <c r="ART44" s="630"/>
      <c r="ARU44" s="630"/>
      <c r="ARV44" s="630"/>
      <c r="ARW44" s="630"/>
      <c r="ARX44" s="630"/>
      <c r="ARY44" s="630"/>
      <c r="ARZ44" s="630"/>
      <c r="ASA44" s="630"/>
      <c r="ASB44" s="630"/>
      <c r="ASC44" s="630"/>
      <c r="ASD44" s="630"/>
      <c r="ASE44" s="630"/>
      <c r="ASF44" s="630"/>
      <c r="ASG44" s="630"/>
      <c r="ASH44" s="630"/>
      <c r="ASI44" s="630"/>
      <c r="ASJ44" s="630"/>
      <c r="ASK44" s="630"/>
      <c r="ASL44" s="630"/>
      <c r="ASM44" s="630"/>
      <c r="ASN44" s="630"/>
      <c r="ASO44" s="630"/>
      <c r="ASP44" s="631"/>
      <c r="ASQ44" s="629"/>
      <c r="ASR44" s="630"/>
      <c r="ASS44" s="630"/>
      <c r="AST44" s="630"/>
      <c r="ASU44" s="630"/>
      <c r="ASV44" s="630"/>
      <c r="ASW44" s="630"/>
      <c r="ASX44" s="630"/>
      <c r="ASY44" s="630"/>
      <c r="ASZ44" s="630"/>
      <c r="ATA44" s="630"/>
      <c r="ATB44" s="630"/>
      <c r="ATC44" s="630"/>
      <c r="ATD44" s="630"/>
      <c r="ATE44" s="630"/>
      <c r="ATF44" s="630"/>
      <c r="ATG44" s="630"/>
      <c r="ATH44" s="630"/>
      <c r="ATI44" s="630"/>
      <c r="ATJ44" s="630"/>
      <c r="ATK44" s="630"/>
      <c r="ATL44" s="630"/>
      <c r="ATM44" s="630"/>
      <c r="ATN44" s="630"/>
      <c r="ATO44" s="630"/>
      <c r="ATP44" s="631"/>
      <c r="ATQ44" s="629"/>
      <c r="ATR44" s="630"/>
      <c r="ATS44" s="630"/>
      <c r="ATT44" s="630"/>
      <c r="ATU44" s="630"/>
      <c r="ATV44" s="630"/>
      <c r="ATW44" s="630"/>
      <c r="ATX44" s="630"/>
      <c r="ATY44" s="630"/>
      <c r="ATZ44" s="630"/>
      <c r="AUA44" s="630"/>
      <c r="AUB44" s="630"/>
      <c r="AUC44" s="630"/>
      <c r="AUD44" s="630"/>
      <c r="AUE44" s="630"/>
      <c r="AUF44" s="630"/>
      <c r="AUG44" s="630"/>
      <c r="AUH44" s="630"/>
      <c r="AUI44" s="630"/>
      <c r="AUJ44" s="630"/>
      <c r="AUK44" s="630"/>
      <c r="AUL44" s="630"/>
      <c r="AUM44" s="630"/>
      <c r="AUN44" s="630"/>
      <c r="AUO44" s="630"/>
      <c r="AUP44" s="631"/>
      <c r="AUQ44" s="629"/>
      <c r="AUR44" s="630"/>
      <c r="AUS44" s="630"/>
      <c r="AUT44" s="630"/>
      <c r="AUU44" s="630"/>
      <c r="AUV44" s="630"/>
      <c r="AUW44" s="630"/>
      <c r="AUX44" s="630"/>
      <c r="AUY44" s="630"/>
      <c r="AUZ44" s="630"/>
      <c r="AVA44" s="630"/>
      <c r="AVB44" s="630"/>
      <c r="AVC44" s="630"/>
      <c r="AVD44" s="630"/>
      <c r="AVE44" s="630"/>
      <c r="AVF44" s="630"/>
      <c r="AVG44" s="630"/>
      <c r="AVH44" s="630"/>
      <c r="AVI44" s="630"/>
      <c r="AVJ44" s="630"/>
      <c r="AVK44" s="630"/>
      <c r="AVL44" s="630"/>
      <c r="AVM44" s="630"/>
      <c r="AVN44" s="630"/>
      <c r="AVO44" s="630"/>
      <c r="AVP44" s="631"/>
      <c r="AVQ44" s="629"/>
      <c r="AVR44" s="630"/>
      <c r="AVS44" s="630"/>
      <c r="AVT44" s="630"/>
      <c r="AVU44" s="630"/>
      <c r="AVV44" s="630"/>
      <c r="AVW44" s="630"/>
      <c r="AVX44" s="630"/>
      <c r="AVY44" s="630"/>
      <c r="AVZ44" s="630"/>
      <c r="AWA44" s="630"/>
      <c r="AWB44" s="630"/>
      <c r="AWC44" s="630"/>
      <c r="AWD44" s="630"/>
      <c r="AWE44" s="630"/>
      <c r="AWF44" s="630"/>
      <c r="AWG44" s="630"/>
      <c r="AWH44" s="630"/>
      <c r="AWI44" s="630"/>
      <c r="AWJ44" s="630"/>
      <c r="AWK44" s="630"/>
      <c r="AWL44" s="630"/>
      <c r="AWM44" s="630"/>
      <c r="AWN44" s="630"/>
      <c r="AWO44" s="630"/>
      <c r="AWP44" s="631"/>
      <c r="AWQ44" s="629"/>
      <c r="AWR44" s="630"/>
      <c r="AWS44" s="630"/>
      <c r="AWT44" s="630"/>
      <c r="AWU44" s="630"/>
      <c r="AWV44" s="630"/>
      <c r="AWW44" s="630"/>
      <c r="AWX44" s="630"/>
      <c r="AWY44" s="630"/>
      <c r="AWZ44" s="630"/>
      <c r="AXA44" s="630"/>
      <c r="AXB44" s="630"/>
      <c r="AXC44" s="630"/>
      <c r="AXD44" s="630"/>
      <c r="AXE44" s="630"/>
      <c r="AXF44" s="630"/>
      <c r="AXG44" s="630"/>
      <c r="AXH44" s="630"/>
      <c r="AXI44" s="630"/>
      <c r="AXJ44" s="630"/>
      <c r="AXK44" s="630"/>
      <c r="AXL44" s="630"/>
      <c r="AXM44" s="630"/>
      <c r="AXN44" s="630"/>
      <c r="AXO44" s="630"/>
      <c r="AXP44" s="631"/>
      <c r="AXQ44" s="629"/>
      <c r="AXR44" s="630"/>
      <c r="AXS44" s="630"/>
      <c r="AXT44" s="630"/>
      <c r="AXU44" s="630"/>
      <c r="AXV44" s="630"/>
      <c r="AXW44" s="630"/>
      <c r="AXX44" s="630"/>
      <c r="AXY44" s="630"/>
      <c r="AXZ44" s="630"/>
      <c r="AYA44" s="630"/>
      <c r="AYB44" s="630"/>
      <c r="AYC44" s="630"/>
      <c r="AYD44" s="630"/>
      <c r="AYE44" s="630"/>
      <c r="AYF44" s="630"/>
      <c r="AYG44" s="630"/>
      <c r="AYH44" s="630"/>
      <c r="AYI44" s="630"/>
      <c r="AYJ44" s="630"/>
      <c r="AYK44" s="630"/>
      <c r="AYL44" s="630"/>
      <c r="AYM44" s="630"/>
      <c r="AYN44" s="630"/>
      <c r="AYO44" s="630"/>
      <c r="AYP44" s="631"/>
      <c r="AYQ44" s="629"/>
      <c r="AYR44" s="630"/>
      <c r="AYS44" s="630"/>
      <c r="AYT44" s="630"/>
      <c r="AYU44" s="630"/>
      <c r="AYV44" s="630"/>
      <c r="AYW44" s="630"/>
      <c r="AYX44" s="630"/>
      <c r="AYY44" s="630"/>
      <c r="AYZ44" s="630"/>
      <c r="AZA44" s="630"/>
      <c r="AZB44" s="630"/>
      <c r="AZC44" s="630"/>
      <c r="AZD44" s="630"/>
      <c r="AZE44" s="630"/>
      <c r="AZF44" s="630"/>
      <c r="AZG44" s="630"/>
      <c r="AZH44" s="630"/>
      <c r="AZI44" s="630"/>
      <c r="AZJ44" s="630"/>
      <c r="AZK44" s="630"/>
      <c r="AZL44" s="630"/>
      <c r="AZM44" s="630"/>
      <c r="AZN44" s="630"/>
      <c r="AZO44" s="630"/>
      <c r="AZP44" s="631"/>
      <c r="AZQ44" s="629"/>
      <c r="AZR44" s="630"/>
      <c r="AZS44" s="630"/>
      <c r="AZT44" s="630"/>
      <c r="AZU44" s="630"/>
      <c r="AZV44" s="630"/>
      <c r="AZW44" s="630"/>
      <c r="AZX44" s="630"/>
      <c r="AZY44" s="630"/>
      <c r="AZZ44" s="630"/>
      <c r="BAA44" s="630"/>
      <c r="BAB44" s="630"/>
      <c r="BAC44" s="630"/>
      <c r="BAD44" s="630"/>
      <c r="BAE44" s="630"/>
      <c r="BAF44" s="630"/>
      <c r="BAG44" s="630"/>
      <c r="BAH44" s="630"/>
      <c r="BAI44" s="630"/>
      <c r="BAJ44" s="630"/>
      <c r="BAK44" s="630"/>
      <c r="BAL44" s="630"/>
      <c r="BAM44" s="630"/>
      <c r="BAN44" s="630"/>
      <c r="BAO44" s="630"/>
      <c r="BAP44" s="631"/>
      <c r="BAQ44" s="629"/>
      <c r="BAR44" s="630"/>
      <c r="BAS44" s="630"/>
      <c r="BAT44" s="630"/>
      <c r="BAU44" s="630"/>
      <c r="BAV44" s="630"/>
      <c r="BAW44" s="630"/>
      <c r="BAX44" s="630"/>
      <c r="BAY44" s="630"/>
      <c r="BAZ44" s="630"/>
      <c r="BBA44" s="630"/>
      <c r="BBB44" s="630"/>
      <c r="BBC44" s="630"/>
      <c r="BBD44" s="630"/>
      <c r="BBE44" s="630"/>
      <c r="BBF44" s="630"/>
      <c r="BBG44" s="630"/>
      <c r="BBH44" s="630"/>
      <c r="BBI44" s="630"/>
      <c r="BBJ44" s="630"/>
      <c r="BBK44" s="630"/>
      <c r="BBL44" s="630"/>
      <c r="BBM44" s="630"/>
      <c r="BBN44" s="630"/>
      <c r="BBO44" s="630"/>
      <c r="BBP44" s="631"/>
      <c r="BBQ44" s="629"/>
      <c r="BBR44" s="630"/>
      <c r="BBS44" s="630"/>
      <c r="BBT44" s="630"/>
      <c r="BBU44" s="630"/>
      <c r="BBV44" s="630"/>
      <c r="BBW44" s="630"/>
      <c r="BBX44" s="630"/>
      <c r="BBY44" s="630"/>
      <c r="BBZ44" s="630"/>
      <c r="BCA44" s="630"/>
      <c r="BCB44" s="630"/>
      <c r="BCC44" s="630"/>
      <c r="BCD44" s="630"/>
      <c r="BCE44" s="630"/>
      <c r="BCF44" s="630"/>
      <c r="BCG44" s="630"/>
      <c r="BCH44" s="630"/>
      <c r="BCI44" s="630"/>
      <c r="BCJ44" s="630"/>
      <c r="BCK44" s="630"/>
      <c r="BCL44" s="630"/>
      <c r="BCM44" s="630"/>
      <c r="BCN44" s="630"/>
      <c r="BCO44" s="630"/>
      <c r="BCP44" s="631"/>
      <c r="BCQ44" s="629"/>
      <c r="BCR44" s="630"/>
      <c r="BCS44" s="630"/>
      <c r="BCT44" s="630"/>
      <c r="BCU44" s="630"/>
      <c r="BCV44" s="630"/>
      <c r="BCW44" s="630"/>
      <c r="BCX44" s="630"/>
      <c r="BCY44" s="630"/>
      <c r="BCZ44" s="630"/>
      <c r="BDA44" s="630"/>
      <c r="BDB44" s="630"/>
      <c r="BDC44" s="630"/>
      <c r="BDD44" s="630"/>
      <c r="BDE44" s="630"/>
      <c r="BDF44" s="630"/>
      <c r="BDG44" s="630"/>
      <c r="BDH44" s="630"/>
      <c r="BDI44" s="630"/>
      <c r="BDJ44" s="630"/>
      <c r="BDK44" s="630"/>
      <c r="BDL44" s="630"/>
      <c r="BDM44" s="630"/>
      <c r="BDN44" s="630"/>
      <c r="BDO44" s="630"/>
      <c r="BDP44" s="631"/>
      <c r="BDQ44" s="629"/>
      <c r="BDR44" s="630"/>
      <c r="BDS44" s="630"/>
      <c r="BDT44" s="630"/>
      <c r="BDU44" s="630"/>
      <c r="BDV44" s="630"/>
      <c r="BDW44" s="630"/>
      <c r="BDX44" s="630"/>
      <c r="BDY44" s="630"/>
      <c r="BDZ44" s="630"/>
      <c r="BEA44" s="630"/>
      <c r="BEB44" s="630"/>
      <c r="BEC44" s="630"/>
      <c r="BED44" s="630"/>
      <c r="BEE44" s="630"/>
      <c r="BEF44" s="630"/>
      <c r="BEG44" s="630"/>
      <c r="BEH44" s="630"/>
      <c r="BEI44" s="630"/>
      <c r="BEJ44" s="630"/>
      <c r="BEK44" s="630"/>
      <c r="BEL44" s="630"/>
      <c r="BEM44" s="630"/>
      <c r="BEN44" s="630"/>
      <c r="BEO44" s="630"/>
      <c r="BEP44" s="631"/>
      <c r="BEQ44" s="629"/>
      <c r="BER44" s="630"/>
      <c r="BES44" s="630"/>
      <c r="BET44" s="630"/>
      <c r="BEU44" s="630"/>
      <c r="BEV44" s="630"/>
      <c r="BEW44" s="630"/>
      <c r="BEX44" s="630"/>
      <c r="BEY44" s="630"/>
      <c r="BEZ44" s="630"/>
      <c r="BFA44" s="630"/>
      <c r="BFB44" s="630"/>
      <c r="BFC44" s="630"/>
      <c r="BFD44" s="630"/>
      <c r="BFE44" s="630"/>
      <c r="BFF44" s="630"/>
      <c r="BFG44" s="630"/>
      <c r="BFH44" s="630"/>
      <c r="BFI44" s="630"/>
      <c r="BFJ44" s="630"/>
      <c r="BFK44" s="630"/>
      <c r="BFL44" s="630"/>
      <c r="BFM44" s="630"/>
      <c r="BFN44" s="630"/>
      <c r="BFO44" s="630"/>
      <c r="BFP44" s="631"/>
      <c r="BFQ44" s="629"/>
      <c r="BFR44" s="630"/>
      <c r="BFS44" s="630"/>
      <c r="BFT44" s="630"/>
      <c r="BFU44" s="630"/>
      <c r="BFV44" s="630"/>
      <c r="BFW44" s="630"/>
      <c r="BFX44" s="630"/>
      <c r="BFY44" s="630"/>
      <c r="BFZ44" s="630"/>
      <c r="BGA44" s="630"/>
      <c r="BGB44" s="630"/>
      <c r="BGC44" s="630"/>
      <c r="BGD44" s="630"/>
      <c r="BGE44" s="630"/>
      <c r="BGF44" s="630"/>
      <c r="BGG44" s="630"/>
      <c r="BGH44" s="630"/>
      <c r="BGI44" s="630"/>
      <c r="BGJ44" s="630"/>
      <c r="BGK44" s="630"/>
      <c r="BGL44" s="630"/>
      <c r="BGM44" s="630"/>
      <c r="BGN44" s="630"/>
      <c r="BGO44" s="630"/>
      <c r="BGP44" s="631"/>
      <c r="BGQ44" s="629"/>
      <c r="BGR44" s="630"/>
      <c r="BGS44" s="630"/>
      <c r="BGT44" s="630"/>
      <c r="BGU44" s="630"/>
      <c r="BGV44" s="630"/>
      <c r="BGW44" s="630"/>
      <c r="BGX44" s="630"/>
      <c r="BGY44" s="630"/>
      <c r="BGZ44" s="630"/>
      <c r="BHA44" s="630"/>
      <c r="BHB44" s="630"/>
      <c r="BHC44" s="630"/>
      <c r="BHD44" s="630"/>
      <c r="BHE44" s="630"/>
      <c r="BHF44" s="630"/>
      <c r="BHG44" s="630"/>
      <c r="BHH44" s="630"/>
      <c r="BHI44" s="630"/>
      <c r="BHJ44" s="630"/>
      <c r="BHK44" s="630"/>
      <c r="BHL44" s="630"/>
      <c r="BHM44" s="630"/>
      <c r="BHN44" s="630"/>
      <c r="BHO44" s="630"/>
      <c r="BHP44" s="631"/>
      <c r="BHQ44" s="629"/>
      <c r="BHR44" s="630"/>
      <c r="BHS44" s="630"/>
      <c r="BHT44" s="630"/>
      <c r="BHU44" s="630"/>
      <c r="BHV44" s="630"/>
      <c r="BHW44" s="630"/>
      <c r="BHX44" s="630"/>
      <c r="BHY44" s="630"/>
      <c r="BHZ44" s="630"/>
      <c r="BIA44" s="630"/>
      <c r="BIB44" s="630"/>
      <c r="BIC44" s="630"/>
      <c r="BID44" s="630"/>
      <c r="BIE44" s="630"/>
      <c r="BIF44" s="630"/>
      <c r="BIG44" s="630"/>
      <c r="BIH44" s="630"/>
      <c r="BII44" s="630"/>
      <c r="BIJ44" s="630"/>
      <c r="BIK44" s="630"/>
      <c r="BIL44" s="630"/>
      <c r="BIM44" s="630"/>
      <c r="BIN44" s="630"/>
      <c r="BIO44" s="630"/>
      <c r="BIP44" s="631"/>
      <c r="BIQ44" s="629"/>
      <c r="BIR44" s="630"/>
      <c r="BIS44" s="630"/>
      <c r="BIT44" s="630"/>
      <c r="BIU44" s="630"/>
      <c r="BIV44" s="630"/>
      <c r="BIW44" s="630"/>
      <c r="BIX44" s="630"/>
      <c r="BIY44" s="630"/>
      <c r="BIZ44" s="630"/>
      <c r="BJA44" s="630"/>
      <c r="BJB44" s="630"/>
      <c r="BJC44" s="630"/>
      <c r="BJD44" s="630"/>
      <c r="BJE44" s="630"/>
      <c r="BJF44" s="630"/>
      <c r="BJG44" s="630"/>
      <c r="BJH44" s="630"/>
      <c r="BJI44" s="630"/>
      <c r="BJJ44" s="630"/>
      <c r="BJK44" s="630"/>
      <c r="BJL44" s="630"/>
      <c r="BJM44" s="630"/>
      <c r="BJN44" s="630"/>
      <c r="BJO44" s="630"/>
      <c r="BJP44" s="631"/>
      <c r="BJQ44" s="629"/>
      <c r="BJR44" s="630"/>
      <c r="BJS44" s="630"/>
      <c r="BJT44" s="630"/>
      <c r="BJU44" s="630"/>
      <c r="BJV44" s="630"/>
      <c r="BJW44" s="630"/>
      <c r="BJX44" s="630"/>
      <c r="BJY44" s="630"/>
      <c r="BJZ44" s="630"/>
      <c r="BKA44" s="630"/>
      <c r="BKB44" s="630"/>
      <c r="BKC44" s="630"/>
      <c r="BKD44" s="630"/>
      <c r="BKE44" s="630"/>
      <c r="BKF44" s="630"/>
      <c r="BKG44" s="630"/>
      <c r="BKH44" s="630"/>
      <c r="BKI44" s="630"/>
      <c r="BKJ44" s="630"/>
      <c r="BKK44" s="630"/>
      <c r="BKL44" s="630"/>
      <c r="BKM44" s="630"/>
      <c r="BKN44" s="630"/>
      <c r="BKO44" s="630"/>
      <c r="BKP44" s="631"/>
      <c r="BKQ44" s="629"/>
      <c r="BKR44" s="630"/>
      <c r="BKS44" s="630"/>
      <c r="BKT44" s="630"/>
      <c r="BKU44" s="630"/>
      <c r="BKV44" s="630"/>
      <c r="BKW44" s="630"/>
      <c r="BKX44" s="630"/>
      <c r="BKY44" s="630"/>
      <c r="BKZ44" s="630"/>
      <c r="BLA44" s="630"/>
      <c r="BLB44" s="630"/>
      <c r="BLC44" s="630"/>
      <c r="BLD44" s="630"/>
      <c r="BLE44" s="630"/>
      <c r="BLF44" s="630"/>
      <c r="BLG44" s="630"/>
      <c r="BLH44" s="630"/>
      <c r="BLI44" s="630"/>
      <c r="BLJ44" s="630"/>
      <c r="BLK44" s="630"/>
      <c r="BLL44" s="630"/>
      <c r="BLM44" s="630"/>
      <c r="BLN44" s="630"/>
      <c r="BLO44" s="630"/>
      <c r="BLP44" s="631"/>
      <c r="BLQ44" s="629"/>
      <c r="BLR44" s="630"/>
      <c r="BLS44" s="630"/>
      <c r="BLT44" s="630"/>
      <c r="BLU44" s="630"/>
      <c r="BLV44" s="630"/>
      <c r="BLW44" s="630"/>
      <c r="BLX44" s="630"/>
      <c r="BLY44" s="630"/>
      <c r="BLZ44" s="630"/>
      <c r="BMA44" s="630"/>
      <c r="BMB44" s="630"/>
      <c r="BMC44" s="630"/>
      <c r="BMD44" s="630"/>
      <c r="BME44" s="630"/>
      <c r="BMF44" s="630"/>
      <c r="BMG44" s="630"/>
      <c r="BMH44" s="630"/>
      <c r="BMI44" s="630"/>
      <c r="BMJ44" s="630"/>
      <c r="BMK44" s="630"/>
      <c r="BML44" s="630"/>
      <c r="BMM44" s="630"/>
      <c r="BMN44" s="630"/>
      <c r="BMO44" s="630"/>
      <c r="BMP44" s="631"/>
      <c r="BMQ44" s="629"/>
      <c r="BMR44" s="630"/>
      <c r="BMS44" s="630"/>
      <c r="BMT44" s="630"/>
      <c r="BMU44" s="630"/>
      <c r="BMV44" s="630"/>
      <c r="BMW44" s="630"/>
      <c r="BMX44" s="630"/>
      <c r="BMY44" s="630"/>
      <c r="BMZ44" s="630"/>
      <c r="BNA44" s="630"/>
      <c r="BNB44" s="630"/>
      <c r="BNC44" s="630"/>
      <c r="BND44" s="630"/>
      <c r="BNE44" s="630"/>
      <c r="BNF44" s="630"/>
      <c r="BNG44" s="630"/>
      <c r="BNH44" s="630"/>
      <c r="BNI44" s="630"/>
      <c r="BNJ44" s="630"/>
      <c r="BNK44" s="630"/>
      <c r="BNL44" s="630"/>
      <c r="BNM44" s="630"/>
      <c r="BNN44" s="630"/>
      <c r="BNO44" s="630"/>
      <c r="BNP44" s="631"/>
      <c r="BNQ44" s="629"/>
      <c r="BNR44" s="630"/>
      <c r="BNS44" s="630"/>
      <c r="BNT44" s="630"/>
      <c r="BNU44" s="630"/>
      <c r="BNV44" s="630"/>
      <c r="BNW44" s="630"/>
      <c r="BNX44" s="630"/>
      <c r="BNY44" s="630"/>
      <c r="BNZ44" s="630"/>
      <c r="BOA44" s="630"/>
      <c r="BOB44" s="630"/>
      <c r="BOC44" s="630"/>
      <c r="BOD44" s="630"/>
      <c r="BOE44" s="630"/>
      <c r="BOF44" s="630"/>
      <c r="BOG44" s="630"/>
      <c r="BOH44" s="630"/>
      <c r="BOI44" s="630"/>
      <c r="BOJ44" s="630"/>
      <c r="BOK44" s="630"/>
      <c r="BOL44" s="630"/>
      <c r="BOM44" s="630"/>
      <c r="BON44" s="630"/>
      <c r="BOO44" s="630"/>
      <c r="BOP44" s="631"/>
      <c r="BOQ44" s="629"/>
      <c r="BOR44" s="630"/>
      <c r="BOS44" s="630"/>
      <c r="BOT44" s="630"/>
      <c r="BOU44" s="630"/>
      <c r="BOV44" s="630"/>
      <c r="BOW44" s="630"/>
      <c r="BOX44" s="630"/>
      <c r="BOY44" s="630"/>
      <c r="BOZ44" s="630"/>
      <c r="BPA44" s="630"/>
      <c r="BPB44" s="630"/>
      <c r="BPC44" s="630"/>
      <c r="BPD44" s="630"/>
      <c r="BPE44" s="630"/>
      <c r="BPF44" s="630"/>
      <c r="BPG44" s="630"/>
      <c r="BPH44" s="630"/>
      <c r="BPI44" s="630"/>
      <c r="BPJ44" s="630"/>
      <c r="BPK44" s="630"/>
      <c r="BPL44" s="630"/>
      <c r="BPM44" s="630"/>
      <c r="BPN44" s="630"/>
      <c r="BPO44" s="630"/>
      <c r="BPP44" s="631"/>
      <c r="BPQ44" s="629"/>
      <c r="BPR44" s="630"/>
      <c r="BPS44" s="630"/>
      <c r="BPT44" s="630"/>
      <c r="BPU44" s="630"/>
      <c r="BPV44" s="630"/>
      <c r="BPW44" s="630"/>
      <c r="BPX44" s="630"/>
      <c r="BPY44" s="630"/>
      <c r="BPZ44" s="630"/>
      <c r="BQA44" s="630"/>
      <c r="BQB44" s="630"/>
      <c r="BQC44" s="630"/>
      <c r="BQD44" s="630"/>
      <c r="BQE44" s="630"/>
      <c r="BQF44" s="630"/>
      <c r="BQG44" s="630"/>
      <c r="BQH44" s="630"/>
      <c r="BQI44" s="630"/>
      <c r="BQJ44" s="630"/>
      <c r="BQK44" s="630"/>
      <c r="BQL44" s="630"/>
      <c r="BQM44" s="630"/>
      <c r="BQN44" s="630"/>
      <c r="BQO44" s="630"/>
      <c r="BQP44" s="631"/>
      <c r="BQQ44" s="629"/>
      <c r="BQR44" s="630"/>
      <c r="BQS44" s="630"/>
      <c r="BQT44" s="630"/>
      <c r="BQU44" s="630"/>
      <c r="BQV44" s="630"/>
      <c r="BQW44" s="630"/>
      <c r="BQX44" s="630"/>
      <c r="BQY44" s="630"/>
      <c r="BQZ44" s="630"/>
      <c r="BRA44" s="630"/>
      <c r="BRB44" s="630"/>
      <c r="BRC44" s="630"/>
      <c r="BRD44" s="630"/>
      <c r="BRE44" s="630"/>
      <c r="BRF44" s="630"/>
      <c r="BRG44" s="630"/>
      <c r="BRH44" s="630"/>
      <c r="BRI44" s="630"/>
      <c r="BRJ44" s="630"/>
      <c r="BRK44" s="630"/>
      <c r="BRL44" s="630"/>
      <c r="BRM44" s="630"/>
      <c r="BRN44" s="630"/>
      <c r="BRO44" s="630"/>
      <c r="BRP44" s="631"/>
      <c r="BRQ44" s="629"/>
      <c r="BRR44" s="630"/>
      <c r="BRS44" s="630"/>
      <c r="BRT44" s="630"/>
      <c r="BRU44" s="630"/>
      <c r="BRV44" s="630"/>
      <c r="BRW44" s="630"/>
      <c r="BRX44" s="630"/>
      <c r="BRY44" s="630"/>
      <c r="BRZ44" s="630"/>
      <c r="BSA44" s="630"/>
      <c r="BSB44" s="630"/>
      <c r="BSC44" s="630"/>
      <c r="BSD44" s="630"/>
      <c r="BSE44" s="630"/>
      <c r="BSF44" s="630"/>
      <c r="BSG44" s="630"/>
      <c r="BSH44" s="630"/>
      <c r="BSI44" s="630"/>
      <c r="BSJ44" s="630"/>
      <c r="BSK44" s="630"/>
      <c r="BSL44" s="630"/>
      <c r="BSM44" s="630"/>
      <c r="BSN44" s="630"/>
      <c r="BSO44" s="630"/>
      <c r="BSP44" s="631"/>
      <c r="BSQ44" s="629"/>
      <c r="BSR44" s="630"/>
      <c r="BSS44" s="630"/>
      <c r="BST44" s="630"/>
      <c r="BSU44" s="630"/>
      <c r="BSV44" s="630"/>
      <c r="BSW44" s="630"/>
      <c r="BSX44" s="630"/>
      <c r="BSY44" s="630"/>
      <c r="BSZ44" s="630"/>
      <c r="BTA44" s="630"/>
      <c r="BTB44" s="630"/>
      <c r="BTC44" s="630"/>
      <c r="BTD44" s="630"/>
      <c r="BTE44" s="630"/>
      <c r="BTF44" s="630"/>
      <c r="BTG44" s="630"/>
      <c r="BTH44" s="630"/>
      <c r="BTI44" s="630"/>
      <c r="BTJ44" s="630"/>
      <c r="BTK44" s="630"/>
      <c r="BTL44" s="630"/>
      <c r="BTM44" s="630"/>
      <c r="BTN44" s="630"/>
      <c r="BTO44" s="630"/>
      <c r="BTP44" s="631"/>
      <c r="BTQ44" s="629"/>
      <c r="BTR44" s="630"/>
      <c r="BTS44" s="630"/>
      <c r="BTT44" s="630"/>
      <c r="BTU44" s="630"/>
      <c r="BTV44" s="630"/>
      <c r="BTW44" s="630"/>
      <c r="BTX44" s="630"/>
      <c r="BTY44" s="630"/>
      <c r="BTZ44" s="630"/>
      <c r="BUA44" s="630"/>
      <c r="BUB44" s="630"/>
      <c r="BUC44" s="630"/>
      <c r="BUD44" s="630"/>
      <c r="BUE44" s="630"/>
      <c r="BUF44" s="630"/>
      <c r="BUG44" s="630"/>
      <c r="BUH44" s="630"/>
      <c r="BUI44" s="630"/>
      <c r="BUJ44" s="630"/>
      <c r="BUK44" s="630"/>
      <c r="BUL44" s="630"/>
      <c r="BUM44" s="630"/>
      <c r="BUN44" s="630"/>
      <c r="BUO44" s="630"/>
      <c r="BUP44" s="631"/>
      <c r="BUQ44" s="629"/>
      <c r="BUR44" s="630"/>
      <c r="BUS44" s="630"/>
      <c r="BUT44" s="630"/>
      <c r="BUU44" s="630"/>
      <c r="BUV44" s="630"/>
      <c r="BUW44" s="630"/>
      <c r="BUX44" s="630"/>
      <c r="BUY44" s="630"/>
      <c r="BUZ44" s="630"/>
      <c r="BVA44" s="630"/>
      <c r="BVB44" s="630"/>
      <c r="BVC44" s="630"/>
      <c r="BVD44" s="630"/>
      <c r="BVE44" s="630"/>
      <c r="BVF44" s="630"/>
      <c r="BVG44" s="630"/>
      <c r="BVH44" s="630"/>
      <c r="BVI44" s="630"/>
      <c r="BVJ44" s="630"/>
      <c r="BVK44" s="630"/>
      <c r="BVL44" s="630"/>
      <c r="BVM44" s="630"/>
      <c r="BVN44" s="630"/>
      <c r="BVO44" s="630"/>
      <c r="BVP44" s="631"/>
      <c r="BVQ44" s="629"/>
      <c r="BVR44" s="630"/>
      <c r="BVS44" s="630"/>
      <c r="BVT44" s="630"/>
      <c r="BVU44" s="630"/>
      <c r="BVV44" s="630"/>
      <c r="BVW44" s="630"/>
      <c r="BVX44" s="630"/>
      <c r="BVY44" s="630"/>
      <c r="BVZ44" s="630"/>
      <c r="BWA44" s="630"/>
      <c r="BWB44" s="630"/>
      <c r="BWC44" s="630"/>
      <c r="BWD44" s="630"/>
      <c r="BWE44" s="630"/>
      <c r="BWF44" s="630"/>
      <c r="BWG44" s="630"/>
      <c r="BWH44" s="630"/>
      <c r="BWI44" s="630"/>
      <c r="BWJ44" s="630"/>
      <c r="BWK44" s="630"/>
      <c r="BWL44" s="630"/>
      <c r="BWM44" s="630"/>
      <c r="BWN44" s="630"/>
      <c r="BWO44" s="630"/>
      <c r="BWP44" s="631"/>
      <c r="BWQ44" s="629"/>
      <c r="BWR44" s="630"/>
      <c r="BWS44" s="630"/>
      <c r="BWT44" s="630"/>
      <c r="BWU44" s="630"/>
      <c r="BWV44" s="630"/>
      <c r="BWW44" s="630"/>
      <c r="BWX44" s="630"/>
      <c r="BWY44" s="630"/>
      <c r="BWZ44" s="630"/>
      <c r="BXA44" s="630"/>
      <c r="BXB44" s="630"/>
      <c r="BXC44" s="630"/>
      <c r="BXD44" s="630"/>
      <c r="BXE44" s="630"/>
      <c r="BXF44" s="630"/>
      <c r="BXG44" s="630"/>
      <c r="BXH44" s="630"/>
      <c r="BXI44" s="630"/>
      <c r="BXJ44" s="630"/>
      <c r="BXK44" s="630"/>
      <c r="BXL44" s="630"/>
      <c r="BXM44" s="630"/>
      <c r="BXN44" s="630"/>
      <c r="BXO44" s="630"/>
      <c r="BXP44" s="631"/>
      <c r="BXQ44" s="629"/>
      <c r="BXR44" s="630"/>
      <c r="BXS44" s="630"/>
      <c r="BXT44" s="630"/>
      <c r="BXU44" s="630"/>
      <c r="BXV44" s="630"/>
      <c r="BXW44" s="630"/>
      <c r="BXX44" s="630"/>
      <c r="BXY44" s="630"/>
      <c r="BXZ44" s="630"/>
      <c r="BYA44" s="630"/>
      <c r="BYB44" s="630"/>
      <c r="BYC44" s="630"/>
      <c r="BYD44" s="630"/>
      <c r="BYE44" s="630"/>
      <c r="BYF44" s="630"/>
      <c r="BYG44" s="630"/>
      <c r="BYH44" s="630"/>
      <c r="BYI44" s="630"/>
      <c r="BYJ44" s="630"/>
      <c r="BYK44" s="630"/>
      <c r="BYL44" s="630"/>
      <c r="BYM44" s="630"/>
      <c r="BYN44" s="630"/>
      <c r="BYO44" s="630"/>
      <c r="BYP44" s="631"/>
      <c r="BYQ44" s="629"/>
      <c r="BYR44" s="630"/>
      <c r="BYS44" s="630"/>
      <c r="BYT44" s="630"/>
      <c r="BYU44" s="630"/>
      <c r="BYV44" s="630"/>
      <c r="BYW44" s="630"/>
      <c r="BYX44" s="630"/>
      <c r="BYY44" s="630"/>
      <c r="BYZ44" s="630"/>
      <c r="BZA44" s="630"/>
      <c r="BZB44" s="630"/>
      <c r="BZC44" s="630"/>
      <c r="BZD44" s="630"/>
      <c r="BZE44" s="630"/>
      <c r="BZF44" s="630"/>
      <c r="BZG44" s="630"/>
      <c r="BZH44" s="630"/>
      <c r="BZI44" s="630"/>
      <c r="BZJ44" s="630"/>
      <c r="BZK44" s="630"/>
      <c r="BZL44" s="630"/>
      <c r="BZM44" s="630"/>
      <c r="BZN44" s="630"/>
      <c r="BZO44" s="630"/>
      <c r="BZP44" s="631"/>
      <c r="BZQ44" s="629"/>
      <c r="BZR44" s="630"/>
      <c r="BZS44" s="630"/>
      <c r="BZT44" s="630"/>
      <c r="BZU44" s="630"/>
      <c r="BZV44" s="630"/>
      <c r="BZW44" s="630"/>
      <c r="BZX44" s="630"/>
      <c r="BZY44" s="630"/>
      <c r="BZZ44" s="630"/>
      <c r="CAA44" s="630"/>
      <c r="CAB44" s="630"/>
      <c r="CAC44" s="630"/>
      <c r="CAD44" s="630"/>
      <c r="CAE44" s="630"/>
      <c r="CAF44" s="630"/>
      <c r="CAG44" s="630"/>
      <c r="CAH44" s="630"/>
      <c r="CAI44" s="630"/>
      <c r="CAJ44" s="630"/>
      <c r="CAK44" s="630"/>
      <c r="CAL44" s="630"/>
      <c r="CAM44" s="630"/>
      <c r="CAN44" s="630"/>
      <c r="CAO44" s="630"/>
      <c r="CAP44" s="631"/>
      <c r="CAQ44" s="629"/>
      <c r="CAR44" s="630"/>
      <c r="CAS44" s="630"/>
      <c r="CAT44" s="630"/>
      <c r="CAU44" s="630"/>
      <c r="CAV44" s="630"/>
      <c r="CAW44" s="630"/>
      <c r="CAX44" s="630"/>
      <c r="CAY44" s="630"/>
      <c r="CAZ44" s="630"/>
      <c r="CBA44" s="630"/>
      <c r="CBB44" s="630"/>
      <c r="CBC44" s="630"/>
      <c r="CBD44" s="630"/>
      <c r="CBE44" s="630"/>
      <c r="CBF44" s="630"/>
      <c r="CBG44" s="630"/>
      <c r="CBH44" s="630"/>
      <c r="CBI44" s="630"/>
      <c r="CBJ44" s="630"/>
      <c r="CBK44" s="630"/>
      <c r="CBL44" s="630"/>
      <c r="CBM44" s="630"/>
      <c r="CBN44" s="630"/>
      <c r="CBO44" s="630"/>
      <c r="CBP44" s="631"/>
      <c r="CBQ44" s="629"/>
      <c r="CBR44" s="630"/>
      <c r="CBS44" s="630"/>
      <c r="CBT44" s="630"/>
      <c r="CBU44" s="630"/>
      <c r="CBV44" s="630"/>
      <c r="CBW44" s="630"/>
      <c r="CBX44" s="630"/>
      <c r="CBY44" s="630"/>
      <c r="CBZ44" s="630"/>
      <c r="CCA44" s="630"/>
      <c r="CCB44" s="630"/>
      <c r="CCC44" s="630"/>
      <c r="CCD44" s="630"/>
      <c r="CCE44" s="630"/>
      <c r="CCF44" s="630"/>
      <c r="CCG44" s="630"/>
      <c r="CCH44" s="630"/>
      <c r="CCI44" s="630"/>
      <c r="CCJ44" s="630"/>
      <c r="CCK44" s="630"/>
      <c r="CCL44" s="630"/>
      <c r="CCM44" s="630"/>
      <c r="CCN44" s="630"/>
      <c r="CCO44" s="630"/>
      <c r="CCP44" s="631"/>
      <c r="CCQ44" s="629"/>
      <c r="CCR44" s="630"/>
      <c r="CCS44" s="630"/>
      <c r="CCT44" s="630"/>
      <c r="CCU44" s="630"/>
      <c r="CCV44" s="630"/>
      <c r="CCW44" s="630"/>
      <c r="CCX44" s="630"/>
      <c r="CCY44" s="630"/>
      <c r="CCZ44" s="630"/>
      <c r="CDA44" s="630"/>
      <c r="CDB44" s="630"/>
      <c r="CDC44" s="630"/>
      <c r="CDD44" s="630"/>
      <c r="CDE44" s="630"/>
      <c r="CDF44" s="630"/>
      <c r="CDG44" s="630"/>
      <c r="CDH44" s="630"/>
      <c r="CDI44" s="630"/>
      <c r="CDJ44" s="630"/>
      <c r="CDK44" s="630"/>
      <c r="CDL44" s="630"/>
      <c r="CDM44" s="630"/>
      <c r="CDN44" s="630"/>
      <c r="CDO44" s="630"/>
      <c r="CDP44" s="631"/>
      <c r="CDQ44" s="629"/>
      <c r="CDR44" s="630"/>
      <c r="CDS44" s="630"/>
      <c r="CDT44" s="630"/>
      <c r="CDU44" s="630"/>
      <c r="CDV44" s="630"/>
      <c r="CDW44" s="630"/>
      <c r="CDX44" s="630"/>
      <c r="CDY44" s="630"/>
      <c r="CDZ44" s="630"/>
      <c r="CEA44" s="630"/>
      <c r="CEB44" s="630"/>
      <c r="CEC44" s="630"/>
      <c r="CED44" s="630"/>
      <c r="CEE44" s="630"/>
      <c r="CEF44" s="630"/>
      <c r="CEG44" s="630"/>
      <c r="CEH44" s="630"/>
      <c r="CEI44" s="630"/>
      <c r="CEJ44" s="630"/>
      <c r="CEK44" s="630"/>
      <c r="CEL44" s="630"/>
      <c r="CEM44" s="630"/>
      <c r="CEN44" s="630"/>
      <c r="CEO44" s="630"/>
      <c r="CEP44" s="631"/>
      <c r="CEQ44" s="629"/>
      <c r="CER44" s="630"/>
      <c r="CES44" s="630"/>
      <c r="CET44" s="630"/>
      <c r="CEU44" s="630"/>
      <c r="CEV44" s="630"/>
      <c r="CEW44" s="630"/>
      <c r="CEX44" s="630"/>
      <c r="CEY44" s="630"/>
      <c r="CEZ44" s="630"/>
      <c r="CFA44" s="630"/>
      <c r="CFB44" s="630"/>
      <c r="CFC44" s="630"/>
      <c r="CFD44" s="630"/>
      <c r="CFE44" s="630"/>
      <c r="CFF44" s="630"/>
      <c r="CFG44" s="630"/>
      <c r="CFH44" s="630"/>
      <c r="CFI44" s="630"/>
      <c r="CFJ44" s="630"/>
      <c r="CFK44" s="630"/>
      <c r="CFL44" s="630"/>
      <c r="CFM44" s="630"/>
      <c r="CFN44" s="630"/>
      <c r="CFO44" s="630"/>
      <c r="CFP44" s="631"/>
      <c r="CFQ44" s="629"/>
      <c r="CFR44" s="630"/>
      <c r="CFS44" s="630"/>
      <c r="CFT44" s="630"/>
      <c r="CFU44" s="630"/>
      <c r="CFV44" s="630"/>
      <c r="CFW44" s="630"/>
      <c r="CFX44" s="630"/>
      <c r="CFY44" s="630"/>
      <c r="CFZ44" s="630"/>
      <c r="CGA44" s="630"/>
      <c r="CGB44" s="630"/>
      <c r="CGC44" s="630"/>
      <c r="CGD44" s="630"/>
      <c r="CGE44" s="630"/>
      <c r="CGF44" s="630"/>
      <c r="CGG44" s="630"/>
      <c r="CGH44" s="630"/>
      <c r="CGI44" s="630"/>
      <c r="CGJ44" s="630"/>
      <c r="CGK44" s="630"/>
      <c r="CGL44" s="630"/>
      <c r="CGM44" s="630"/>
      <c r="CGN44" s="630"/>
      <c r="CGO44" s="630"/>
      <c r="CGP44" s="631"/>
      <c r="CGQ44" s="629"/>
      <c r="CGR44" s="630"/>
      <c r="CGS44" s="630"/>
      <c r="CGT44" s="630"/>
      <c r="CGU44" s="630"/>
      <c r="CGV44" s="630"/>
      <c r="CGW44" s="630"/>
      <c r="CGX44" s="630"/>
      <c r="CGY44" s="630"/>
      <c r="CGZ44" s="630"/>
      <c r="CHA44" s="630"/>
      <c r="CHB44" s="630"/>
      <c r="CHC44" s="630"/>
      <c r="CHD44" s="630"/>
      <c r="CHE44" s="630"/>
      <c r="CHF44" s="630"/>
      <c r="CHG44" s="630"/>
      <c r="CHH44" s="630"/>
      <c r="CHI44" s="630"/>
      <c r="CHJ44" s="630"/>
      <c r="CHK44" s="630"/>
      <c r="CHL44" s="630"/>
      <c r="CHM44" s="630"/>
      <c r="CHN44" s="630"/>
      <c r="CHO44" s="630"/>
      <c r="CHP44" s="631"/>
      <c r="CHQ44" s="629"/>
      <c r="CHR44" s="630"/>
      <c r="CHS44" s="630"/>
      <c r="CHT44" s="630"/>
      <c r="CHU44" s="630"/>
      <c r="CHV44" s="630"/>
      <c r="CHW44" s="630"/>
      <c r="CHX44" s="630"/>
      <c r="CHY44" s="630"/>
      <c r="CHZ44" s="630"/>
      <c r="CIA44" s="630"/>
      <c r="CIB44" s="630"/>
      <c r="CIC44" s="630"/>
      <c r="CID44" s="630"/>
      <c r="CIE44" s="630"/>
      <c r="CIF44" s="630"/>
      <c r="CIG44" s="630"/>
      <c r="CIH44" s="630"/>
      <c r="CII44" s="630"/>
      <c r="CIJ44" s="630"/>
      <c r="CIK44" s="630"/>
      <c r="CIL44" s="630"/>
      <c r="CIM44" s="630"/>
      <c r="CIN44" s="630"/>
      <c r="CIO44" s="630"/>
      <c r="CIP44" s="631"/>
      <c r="CIQ44" s="629"/>
      <c r="CIR44" s="630"/>
      <c r="CIS44" s="630"/>
      <c r="CIT44" s="630"/>
      <c r="CIU44" s="630"/>
      <c r="CIV44" s="630"/>
      <c r="CIW44" s="630"/>
      <c r="CIX44" s="630"/>
      <c r="CIY44" s="630"/>
      <c r="CIZ44" s="630"/>
      <c r="CJA44" s="630"/>
      <c r="CJB44" s="630"/>
      <c r="CJC44" s="630"/>
      <c r="CJD44" s="630"/>
      <c r="CJE44" s="630"/>
      <c r="CJF44" s="630"/>
      <c r="CJG44" s="630"/>
      <c r="CJH44" s="630"/>
      <c r="CJI44" s="630"/>
      <c r="CJJ44" s="630"/>
      <c r="CJK44" s="630"/>
      <c r="CJL44" s="630"/>
      <c r="CJM44" s="630"/>
      <c r="CJN44" s="630"/>
      <c r="CJO44" s="630"/>
      <c r="CJP44" s="631"/>
      <c r="CJQ44" s="629"/>
      <c r="CJR44" s="630"/>
      <c r="CJS44" s="630"/>
      <c r="CJT44" s="630"/>
      <c r="CJU44" s="630"/>
      <c r="CJV44" s="630"/>
      <c r="CJW44" s="630"/>
      <c r="CJX44" s="630"/>
      <c r="CJY44" s="630"/>
      <c r="CJZ44" s="630"/>
      <c r="CKA44" s="630"/>
      <c r="CKB44" s="630"/>
      <c r="CKC44" s="630"/>
      <c r="CKD44" s="630"/>
      <c r="CKE44" s="630"/>
      <c r="CKF44" s="630"/>
      <c r="CKG44" s="630"/>
      <c r="CKH44" s="630"/>
      <c r="CKI44" s="630"/>
      <c r="CKJ44" s="630"/>
      <c r="CKK44" s="630"/>
      <c r="CKL44" s="630"/>
      <c r="CKM44" s="630"/>
      <c r="CKN44" s="630"/>
      <c r="CKO44" s="630"/>
      <c r="CKP44" s="631"/>
      <c r="CKQ44" s="629"/>
      <c r="CKR44" s="630"/>
      <c r="CKS44" s="630"/>
      <c r="CKT44" s="630"/>
      <c r="CKU44" s="630"/>
      <c r="CKV44" s="630"/>
      <c r="CKW44" s="630"/>
      <c r="CKX44" s="630"/>
      <c r="CKY44" s="630"/>
      <c r="CKZ44" s="630"/>
      <c r="CLA44" s="630"/>
      <c r="CLB44" s="630"/>
      <c r="CLC44" s="630"/>
      <c r="CLD44" s="630"/>
      <c r="CLE44" s="630"/>
      <c r="CLF44" s="630"/>
      <c r="CLG44" s="630"/>
      <c r="CLH44" s="630"/>
      <c r="CLI44" s="630"/>
      <c r="CLJ44" s="630"/>
      <c r="CLK44" s="630"/>
      <c r="CLL44" s="630"/>
      <c r="CLM44" s="630"/>
      <c r="CLN44" s="630"/>
      <c r="CLO44" s="630"/>
      <c r="CLP44" s="631"/>
      <c r="CLQ44" s="629"/>
      <c r="CLR44" s="630"/>
      <c r="CLS44" s="630"/>
      <c r="CLT44" s="630"/>
      <c r="CLU44" s="630"/>
      <c r="CLV44" s="630"/>
      <c r="CLW44" s="630"/>
      <c r="CLX44" s="630"/>
      <c r="CLY44" s="630"/>
      <c r="CLZ44" s="630"/>
      <c r="CMA44" s="630"/>
      <c r="CMB44" s="630"/>
      <c r="CMC44" s="630"/>
      <c r="CMD44" s="630"/>
      <c r="CME44" s="630"/>
      <c r="CMF44" s="630"/>
      <c r="CMG44" s="630"/>
      <c r="CMH44" s="630"/>
      <c r="CMI44" s="630"/>
      <c r="CMJ44" s="630"/>
      <c r="CMK44" s="630"/>
      <c r="CML44" s="630"/>
      <c r="CMM44" s="630"/>
      <c r="CMN44" s="630"/>
      <c r="CMO44" s="630"/>
      <c r="CMP44" s="631"/>
      <c r="CMQ44" s="629"/>
      <c r="CMR44" s="630"/>
      <c r="CMS44" s="630"/>
      <c r="CMT44" s="630"/>
      <c r="CMU44" s="630"/>
      <c r="CMV44" s="630"/>
      <c r="CMW44" s="630"/>
      <c r="CMX44" s="630"/>
      <c r="CMY44" s="630"/>
      <c r="CMZ44" s="630"/>
      <c r="CNA44" s="630"/>
      <c r="CNB44" s="630"/>
      <c r="CNC44" s="630"/>
      <c r="CND44" s="630"/>
      <c r="CNE44" s="630"/>
      <c r="CNF44" s="630"/>
      <c r="CNG44" s="630"/>
      <c r="CNH44" s="630"/>
      <c r="CNI44" s="630"/>
      <c r="CNJ44" s="630"/>
      <c r="CNK44" s="630"/>
      <c r="CNL44" s="630"/>
      <c r="CNM44" s="630"/>
      <c r="CNN44" s="630"/>
      <c r="CNO44" s="630"/>
      <c r="CNP44" s="631"/>
      <c r="CNQ44" s="629"/>
      <c r="CNR44" s="630"/>
      <c r="CNS44" s="630"/>
      <c r="CNT44" s="630"/>
      <c r="CNU44" s="630"/>
      <c r="CNV44" s="630"/>
      <c r="CNW44" s="630"/>
      <c r="CNX44" s="630"/>
      <c r="CNY44" s="630"/>
      <c r="CNZ44" s="630"/>
      <c r="COA44" s="630"/>
      <c r="COB44" s="630"/>
      <c r="COC44" s="630"/>
      <c r="COD44" s="630"/>
      <c r="COE44" s="630"/>
      <c r="COF44" s="630"/>
      <c r="COG44" s="630"/>
      <c r="COH44" s="630"/>
      <c r="COI44" s="630"/>
      <c r="COJ44" s="630"/>
      <c r="COK44" s="630"/>
      <c r="COL44" s="630"/>
      <c r="COM44" s="630"/>
      <c r="CON44" s="630"/>
      <c r="COO44" s="630"/>
      <c r="COP44" s="631"/>
      <c r="COQ44" s="629"/>
      <c r="COR44" s="630"/>
      <c r="COS44" s="630"/>
      <c r="COT44" s="630"/>
      <c r="COU44" s="630"/>
      <c r="COV44" s="630"/>
      <c r="COW44" s="630"/>
      <c r="COX44" s="630"/>
      <c r="COY44" s="630"/>
      <c r="COZ44" s="630"/>
      <c r="CPA44" s="630"/>
      <c r="CPB44" s="630"/>
      <c r="CPC44" s="630"/>
      <c r="CPD44" s="630"/>
      <c r="CPE44" s="630"/>
      <c r="CPF44" s="630"/>
      <c r="CPG44" s="630"/>
      <c r="CPH44" s="630"/>
      <c r="CPI44" s="630"/>
      <c r="CPJ44" s="630"/>
      <c r="CPK44" s="630"/>
      <c r="CPL44" s="630"/>
      <c r="CPM44" s="630"/>
      <c r="CPN44" s="630"/>
      <c r="CPO44" s="630"/>
      <c r="CPP44" s="631"/>
      <c r="CPQ44" s="629"/>
      <c r="CPR44" s="630"/>
      <c r="CPS44" s="630"/>
      <c r="CPT44" s="630"/>
      <c r="CPU44" s="630"/>
      <c r="CPV44" s="630"/>
      <c r="CPW44" s="630"/>
      <c r="CPX44" s="630"/>
      <c r="CPY44" s="630"/>
      <c r="CPZ44" s="630"/>
      <c r="CQA44" s="630"/>
      <c r="CQB44" s="630"/>
      <c r="CQC44" s="630"/>
      <c r="CQD44" s="630"/>
      <c r="CQE44" s="630"/>
      <c r="CQF44" s="630"/>
      <c r="CQG44" s="630"/>
      <c r="CQH44" s="630"/>
      <c r="CQI44" s="630"/>
      <c r="CQJ44" s="630"/>
      <c r="CQK44" s="630"/>
      <c r="CQL44" s="630"/>
      <c r="CQM44" s="630"/>
      <c r="CQN44" s="630"/>
      <c r="CQO44" s="630"/>
      <c r="CQP44" s="631"/>
      <c r="CQQ44" s="629"/>
      <c r="CQR44" s="630"/>
      <c r="CQS44" s="630"/>
      <c r="CQT44" s="630"/>
      <c r="CQU44" s="630"/>
      <c r="CQV44" s="630"/>
      <c r="CQW44" s="630"/>
      <c r="CQX44" s="630"/>
      <c r="CQY44" s="630"/>
      <c r="CQZ44" s="630"/>
      <c r="CRA44" s="630"/>
      <c r="CRB44" s="630"/>
      <c r="CRC44" s="630"/>
      <c r="CRD44" s="630"/>
      <c r="CRE44" s="630"/>
      <c r="CRF44" s="630"/>
      <c r="CRG44" s="630"/>
      <c r="CRH44" s="630"/>
      <c r="CRI44" s="630"/>
      <c r="CRJ44" s="630"/>
      <c r="CRK44" s="630"/>
      <c r="CRL44" s="630"/>
      <c r="CRM44" s="630"/>
      <c r="CRN44" s="630"/>
      <c r="CRO44" s="630"/>
      <c r="CRP44" s="631"/>
      <c r="CRQ44" s="629"/>
      <c r="CRR44" s="630"/>
      <c r="CRS44" s="630"/>
      <c r="CRT44" s="630"/>
      <c r="CRU44" s="630"/>
      <c r="CRV44" s="630"/>
      <c r="CRW44" s="630"/>
      <c r="CRX44" s="630"/>
      <c r="CRY44" s="630"/>
      <c r="CRZ44" s="630"/>
      <c r="CSA44" s="630"/>
      <c r="CSB44" s="630"/>
      <c r="CSC44" s="630"/>
      <c r="CSD44" s="630"/>
      <c r="CSE44" s="630"/>
      <c r="CSF44" s="630"/>
      <c r="CSG44" s="630"/>
      <c r="CSH44" s="630"/>
      <c r="CSI44" s="630"/>
      <c r="CSJ44" s="630"/>
      <c r="CSK44" s="630"/>
      <c r="CSL44" s="630"/>
      <c r="CSM44" s="630"/>
      <c r="CSN44" s="630"/>
      <c r="CSO44" s="630"/>
      <c r="CSP44" s="631"/>
      <c r="CSQ44" s="629"/>
      <c r="CSR44" s="630"/>
      <c r="CSS44" s="630"/>
      <c r="CST44" s="630"/>
      <c r="CSU44" s="630"/>
      <c r="CSV44" s="630"/>
      <c r="CSW44" s="630"/>
      <c r="CSX44" s="630"/>
      <c r="CSY44" s="630"/>
      <c r="CSZ44" s="630"/>
      <c r="CTA44" s="630"/>
      <c r="CTB44" s="630"/>
      <c r="CTC44" s="630"/>
      <c r="CTD44" s="630"/>
      <c r="CTE44" s="630"/>
      <c r="CTF44" s="630"/>
      <c r="CTG44" s="630"/>
      <c r="CTH44" s="630"/>
      <c r="CTI44" s="630"/>
      <c r="CTJ44" s="630"/>
      <c r="CTK44" s="630"/>
      <c r="CTL44" s="630"/>
      <c r="CTM44" s="630"/>
      <c r="CTN44" s="630"/>
      <c r="CTO44" s="630"/>
      <c r="CTP44" s="631"/>
      <c r="CTQ44" s="629"/>
      <c r="CTR44" s="630"/>
      <c r="CTS44" s="630"/>
      <c r="CTT44" s="630"/>
      <c r="CTU44" s="630"/>
      <c r="CTV44" s="630"/>
      <c r="CTW44" s="630"/>
      <c r="CTX44" s="630"/>
      <c r="CTY44" s="630"/>
      <c r="CTZ44" s="630"/>
      <c r="CUA44" s="630"/>
      <c r="CUB44" s="630"/>
      <c r="CUC44" s="630"/>
      <c r="CUD44" s="630"/>
      <c r="CUE44" s="630"/>
      <c r="CUF44" s="630"/>
      <c r="CUG44" s="630"/>
      <c r="CUH44" s="630"/>
      <c r="CUI44" s="630"/>
      <c r="CUJ44" s="630"/>
      <c r="CUK44" s="630"/>
      <c r="CUL44" s="630"/>
      <c r="CUM44" s="630"/>
      <c r="CUN44" s="630"/>
      <c r="CUO44" s="630"/>
      <c r="CUP44" s="631"/>
      <c r="CUQ44" s="629"/>
      <c r="CUR44" s="630"/>
      <c r="CUS44" s="630"/>
      <c r="CUT44" s="630"/>
      <c r="CUU44" s="630"/>
      <c r="CUV44" s="630"/>
      <c r="CUW44" s="630"/>
      <c r="CUX44" s="630"/>
      <c r="CUY44" s="630"/>
      <c r="CUZ44" s="630"/>
      <c r="CVA44" s="630"/>
      <c r="CVB44" s="630"/>
      <c r="CVC44" s="630"/>
      <c r="CVD44" s="630"/>
      <c r="CVE44" s="630"/>
      <c r="CVF44" s="630"/>
      <c r="CVG44" s="630"/>
      <c r="CVH44" s="630"/>
      <c r="CVI44" s="630"/>
      <c r="CVJ44" s="630"/>
      <c r="CVK44" s="630"/>
      <c r="CVL44" s="630"/>
      <c r="CVM44" s="630"/>
      <c r="CVN44" s="630"/>
      <c r="CVO44" s="630"/>
      <c r="CVP44" s="631"/>
      <c r="CVQ44" s="629"/>
      <c r="CVR44" s="630"/>
      <c r="CVS44" s="630"/>
      <c r="CVT44" s="630"/>
      <c r="CVU44" s="630"/>
      <c r="CVV44" s="630"/>
      <c r="CVW44" s="630"/>
      <c r="CVX44" s="630"/>
      <c r="CVY44" s="630"/>
      <c r="CVZ44" s="630"/>
      <c r="CWA44" s="630"/>
      <c r="CWB44" s="630"/>
      <c r="CWC44" s="630"/>
      <c r="CWD44" s="630"/>
      <c r="CWE44" s="630"/>
      <c r="CWF44" s="630"/>
      <c r="CWG44" s="630"/>
      <c r="CWH44" s="630"/>
      <c r="CWI44" s="630"/>
      <c r="CWJ44" s="630"/>
      <c r="CWK44" s="630"/>
      <c r="CWL44" s="630"/>
      <c r="CWM44" s="630"/>
      <c r="CWN44" s="630"/>
      <c r="CWO44" s="630"/>
      <c r="CWP44" s="631"/>
      <c r="CWQ44" s="629"/>
      <c r="CWR44" s="630"/>
      <c r="CWS44" s="630"/>
      <c r="CWT44" s="630"/>
      <c r="CWU44" s="630"/>
      <c r="CWV44" s="630"/>
      <c r="CWW44" s="630"/>
      <c r="CWX44" s="630"/>
      <c r="CWY44" s="630"/>
      <c r="CWZ44" s="630"/>
      <c r="CXA44" s="630"/>
      <c r="CXB44" s="630"/>
      <c r="CXC44" s="630"/>
      <c r="CXD44" s="630"/>
      <c r="CXE44" s="630"/>
      <c r="CXF44" s="630"/>
      <c r="CXG44" s="630"/>
      <c r="CXH44" s="630"/>
      <c r="CXI44" s="630"/>
      <c r="CXJ44" s="630"/>
      <c r="CXK44" s="630"/>
      <c r="CXL44" s="630"/>
      <c r="CXM44" s="630"/>
      <c r="CXN44" s="630"/>
      <c r="CXO44" s="630"/>
      <c r="CXP44" s="631"/>
      <c r="CXQ44" s="629"/>
      <c r="CXR44" s="630"/>
      <c r="CXS44" s="630"/>
      <c r="CXT44" s="630"/>
      <c r="CXU44" s="630"/>
      <c r="CXV44" s="630"/>
      <c r="CXW44" s="630"/>
      <c r="CXX44" s="630"/>
      <c r="CXY44" s="630"/>
      <c r="CXZ44" s="630"/>
      <c r="CYA44" s="630"/>
      <c r="CYB44" s="630"/>
      <c r="CYC44" s="630"/>
      <c r="CYD44" s="630"/>
      <c r="CYE44" s="630"/>
      <c r="CYF44" s="630"/>
      <c r="CYG44" s="630"/>
      <c r="CYH44" s="630"/>
      <c r="CYI44" s="630"/>
      <c r="CYJ44" s="630"/>
      <c r="CYK44" s="630"/>
      <c r="CYL44" s="630"/>
      <c r="CYM44" s="630"/>
      <c r="CYN44" s="630"/>
      <c r="CYO44" s="630"/>
      <c r="CYP44" s="631"/>
      <c r="CYQ44" s="629"/>
      <c r="CYR44" s="630"/>
      <c r="CYS44" s="630"/>
      <c r="CYT44" s="630"/>
      <c r="CYU44" s="630"/>
      <c r="CYV44" s="630"/>
      <c r="CYW44" s="630"/>
      <c r="CYX44" s="630"/>
      <c r="CYY44" s="630"/>
      <c r="CYZ44" s="630"/>
      <c r="CZA44" s="630"/>
      <c r="CZB44" s="630"/>
      <c r="CZC44" s="630"/>
      <c r="CZD44" s="630"/>
      <c r="CZE44" s="630"/>
      <c r="CZF44" s="630"/>
      <c r="CZG44" s="630"/>
      <c r="CZH44" s="630"/>
      <c r="CZI44" s="630"/>
      <c r="CZJ44" s="630"/>
      <c r="CZK44" s="630"/>
      <c r="CZL44" s="630"/>
      <c r="CZM44" s="630"/>
      <c r="CZN44" s="630"/>
      <c r="CZO44" s="630"/>
      <c r="CZP44" s="631"/>
      <c r="CZQ44" s="629"/>
      <c r="CZR44" s="630"/>
      <c r="CZS44" s="630"/>
      <c r="CZT44" s="630"/>
      <c r="CZU44" s="630"/>
      <c r="CZV44" s="630"/>
      <c r="CZW44" s="630"/>
      <c r="CZX44" s="630"/>
      <c r="CZY44" s="630"/>
      <c r="CZZ44" s="630"/>
      <c r="DAA44" s="630"/>
      <c r="DAB44" s="630"/>
      <c r="DAC44" s="630"/>
      <c r="DAD44" s="630"/>
      <c r="DAE44" s="630"/>
      <c r="DAF44" s="630"/>
      <c r="DAG44" s="630"/>
      <c r="DAH44" s="630"/>
      <c r="DAI44" s="630"/>
      <c r="DAJ44" s="630"/>
      <c r="DAK44" s="630"/>
      <c r="DAL44" s="630"/>
      <c r="DAM44" s="630"/>
      <c r="DAN44" s="630"/>
      <c r="DAO44" s="630"/>
      <c r="DAP44" s="631"/>
      <c r="DAQ44" s="629"/>
      <c r="DAR44" s="630"/>
      <c r="DAS44" s="630"/>
      <c r="DAT44" s="630"/>
      <c r="DAU44" s="630"/>
      <c r="DAV44" s="630"/>
      <c r="DAW44" s="630"/>
      <c r="DAX44" s="630"/>
      <c r="DAY44" s="630"/>
      <c r="DAZ44" s="630"/>
      <c r="DBA44" s="630"/>
      <c r="DBB44" s="630"/>
      <c r="DBC44" s="630"/>
      <c r="DBD44" s="630"/>
      <c r="DBE44" s="630"/>
      <c r="DBF44" s="630"/>
      <c r="DBG44" s="630"/>
      <c r="DBH44" s="630"/>
      <c r="DBI44" s="630"/>
      <c r="DBJ44" s="630"/>
      <c r="DBK44" s="630"/>
      <c r="DBL44" s="630"/>
      <c r="DBM44" s="630"/>
      <c r="DBN44" s="630"/>
      <c r="DBO44" s="630"/>
      <c r="DBP44" s="631"/>
      <c r="DBQ44" s="629"/>
      <c r="DBR44" s="630"/>
      <c r="DBS44" s="630"/>
      <c r="DBT44" s="630"/>
      <c r="DBU44" s="630"/>
      <c r="DBV44" s="630"/>
      <c r="DBW44" s="630"/>
      <c r="DBX44" s="630"/>
      <c r="DBY44" s="630"/>
      <c r="DBZ44" s="630"/>
      <c r="DCA44" s="630"/>
      <c r="DCB44" s="630"/>
      <c r="DCC44" s="630"/>
      <c r="DCD44" s="630"/>
      <c r="DCE44" s="630"/>
      <c r="DCF44" s="630"/>
      <c r="DCG44" s="630"/>
      <c r="DCH44" s="630"/>
      <c r="DCI44" s="630"/>
      <c r="DCJ44" s="630"/>
      <c r="DCK44" s="630"/>
      <c r="DCL44" s="630"/>
      <c r="DCM44" s="630"/>
      <c r="DCN44" s="630"/>
      <c r="DCO44" s="630"/>
      <c r="DCP44" s="631"/>
      <c r="DCQ44" s="629"/>
      <c r="DCR44" s="630"/>
      <c r="DCS44" s="630"/>
      <c r="DCT44" s="630"/>
      <c r="DCU44" s="630"/>
      <c r="DCV44" s="630"/>
      <c r="DCW44" s="630"/>
      <c r="DCX44" s="630"/>
      <c r="DCY44" s="630"/>
      <c r="DCZ44" s="630"/>
      <c r="DDA44" s="630"/>
      <c r="DDB44" s="630"/>
      <c r="DDC44" s="630"/>
      <c r="DDD44" s="630"/>
      <c r="DDE44" s="630"/>
      <c r="DDF44" s="630"/>
      <c r="DDG44" s="630"/>
      <c r="DDH44" s="630"/>
      <c r="DDI44" s="630"/>
      <c r="DDJ44" s="630"/>
      <c r="DDK44" s="630"/>
      <c r="DDL44" s="630"/>
      <c r="DDM44" s="630"/>
      <c r="DDN44" s="630"/>
      <c r="DDO44" s="630"/>
      <c r="DDP44" s="631"/>
      <c r="DDQ44" s="629"/>
      <c r="DDR44" s="630"/>
      <c r="DDS44" s="630"/>
      <c r="DDT44" s="630"/>
      <c r="DDU44" s="630"/>
      <c r="DDV44" s="630"/>
      <c r="DDW44" s="630"/>
      <c r="DDX44" s="630"/>
      <c r="DDY44" s="630"/>
      <c r="DDZ44" s="630"/>
      <c r="DEA44" s="630"/>
      <c r="DEB44" s="630"/>
      <c r="DEC44" s="630"/>
      <c r="DED44" s="630"/>
      <c r="DEE44" s="630"/>
      <c r="DEF44" s="630"/>
      <c r="DEG44" s="630"/>
      <c r="DEH44" s="630"/>
      <c r="DEI44" s="630"/>
      <c r="DEJ44" s="630"/>
      <c r="DEK44" s="630"/>
      <c r="DEL44" s="630"/>
      <c r="DEM44" s="630"/>
      <c r="DEN44" s="630"/>
      <c r="DEO44" s="630"/>
      <c r="DEP44" s="631"/>
      <c r="DEQ44" s="629"/>
      <c r="DER44" s="630"/>
      <c r="DES44" s="630"/>
      <c r="DET44" s="630"/>
      <c r="DEU44" s="630"/>
      <c r="DEV44" s="630"/>
      <c r="DEW44" s="630"/>
      <c r="DEX44" s="630"/>
      <c r="DEY44" s="630"/>
      <c r="DEZ44" s="630"/>
      <c r="DFA44" s="630"/>
      <c r="DFB44" s="630"/>
      <c r="DFC44" s="630"/>
      <c r="DFD44" s="630"/>
      <c r="DFE44" s="630"/>
      <c r="DFF44" s="630"/>
      <c r="DFG44" s="630"/>
      <c r="DFH44" s="630"/>
      <c r="DFI44" s="630"/>
      <c r="DFJ44" s="630"/>
      <c r="DFK44" s="630"/>
      <c r="DFL44" s="630"/>
      <c r="DFM44" s="630"/>
      <c r="DFN44" s="630"/>
      <c r="DFO44" s="630"/>
      <c r="DFP44" s="631"/>
      <c r="DFQ44" s="629"/>
      <c r="DFR44" s="630"/>
      <c r="DFS44" s="630"/>
      <c r="DFT44" s="630"/>
      <c r="DFU44" s="630"/>
      <c r="DFV44" s="630"/>
      <c r="DFW44" s="630"/>
      <c r="DFX44" s="630"/>
      <c r="DFY44" s="630"/>
      <c r="DFZ44" s="630"/>
      <c r="DGA44" s="630"/>
      <c r="DGB44" s="630"/>
      <c r="DGC44" s="630"/>
      <c r="DGD44" s="630"/>
      <c r="DGE44" s="630"/>
      <c r="DGF44" s="630"/>
      <c r="DGG44" s="630"/>
      <c r="DGH44" s="630"/>
      <c r="DGI44" s="630"/>
      <c r="DGJ44" s="630"/>
      <c r="DGK44" s="630"/>
      <c r="DGL44" s="630"/>
      <c r="DGM44" s="630"/>
      <c r="DGN44" s="630"/>
      <c r="DGO44" s="630"/>
      <c r="DGP44" s="631"/>
      <c r="DGQ44" s="629"/>
      <c r="DGR44" s="630"/>
      <c r="DGS44" s="630"/>
      <c r="DGT44" s="630"/>
      <c r="DGU44" s="630"/>
      <c r="DGV44" s="630"/>
      <c r="DGW44" s="630"/>
      <c r="DGX44" s="630"/>
      <c r="DGY44" s="630"/>
      <c r="DGZ44" s="630"/>
      <c r="DHA44" s="630"/>
      <c r="DHB44" s="630"/>
      <c r="DHC44" s="630"/>
      <c r="DHD44" s="630"/>
      <c r="DHE44" s="630"/>
      <c r="DHF44" s="630"/>
      <c r="DHG44" s="630"/>
      <c r="DHH44" s="630"/>
      <c r="DHI44" s="630"/>
      <c r="DHJ44" s="630"/>
      <c r="DHK44" s="630"/>
      <c r="DHL44" s="630"/>
      <c r="DHM44" s="630"/>
      <c r="DHN44" s="630"/>
      <c r="DHO44" s="630"/>
      <c r="DHP44" s="631"/>
      <c r="DHQ44" s="629"/>
      <c r="DHR44" s="630"/>
      <c r="DHS44" s="630"/>
      <c r="DHT44" s="630"/>
      <c r="DHU44" s="630"/>
      <c r="DHV44" s="630"/>
      <c r="DHW44" s="630"/>
      <c r="DHX44" s="630"/>
      <c r="DHY44" s="630"/>
      <c r="DHZ44" s="630"/>
      <c r="DIA44" s="630"/>
      <c r="DIB44" s="630"/>
      <c r="DIC44" s="630"/>
      <c r="DID44" s="630"/>
      <c r="DIE44" s="630"/>
      <c r="DIF44" s="630"/>
      <c r="DIG44" s="630"/>
      <c r="DIH44" s="630"/>
      <c r="DII44" s="630"/>
      <c r="DIJ44" s="630"/>
      <c r="DIK44" s="630"/>
      <c r="DIL44" s="630"/>
      <c r="DIM44" s="630"/>
      <c r="DIN44" s="630"/>
      <c r="DIO44" s="630"/>
      <c r="DIP44" s="631"/>
      <c r="DIQ44" s="629"/>
      <c r="DIR44" s="630"/>
      <c r="DIS44" s="630"/>
      <c r="DIT44" s="630"/>
      <c r="DIU44" s="630"/>
      <c r="DIV44" s="630"/>
      <c r="DIW44" s="630"/>
      <c r="DIX44" s="630"/>
      <c r="DIY44" s="630"/>
      <c r="DIZ44" s="630"/>
      <c r="DJA44" s="630"/>
      <c r="DJB44" s="630"/>
      <c r="DJC44" s="630"/>
      <c r="DJD44" s="630"/>
      <c r="DJE44" s="630"/>
      <c r="DJF44" s="630"/>
      <c r="DJG44" s="630"/>
      <c r="DJH44" s="630"/>
      <c r="DJI44" s="630"/>
      <c r="DJJ44" s="630"/>
      <c r="DJK44" s="630"/>
      <c r="DJL44" s="630"/>
      <c r="DJM44" s="630"/>
      <c r="DJN44" s="630"/>
      <c r="DJO44" s="630"/>
      <c r="DJP44" s="631"/>
      <c r="DJQ44" s="629"/>
      <c r="DJR44" s="630"/>
      <c r="DJS44" s="630"/>
      <c r="DJT44" s="630"/>
      <c r="DJU44" s="630"/>
      <c r="DJV44" s="630"/>
      <c r="DJW44" s="630"/>
      <c r="DJX44" s="630"/>
      <c r="DJY44" s="630"/>
      <c r="DJZ44" s="630"/>
      <c r="DKA44" s="630"/>
      <c r="DKB44" s="630"/>
      <c r="DKC44" s="630"/>
      <c r="DKD44" s="630"/>
      <c r="DKE44" s="630"/>
      <c r="DKF44" s="630"/>
      <c r="DKG44" s="630"/>
      <c r="DKH44" s="630"/>
      <c r="DKI44" s="630"/>
      <c r="DKJ44" s="630"/>
      <c r="DKK44" s="630"/>
      <c r="DKL44" s="630"/>
      <c r="DKM44" s="630"/>
      <c r="DKN44" s="630"/>
      <c r="DKO44" s="630"/>
      <c r="DKP44" s="631"/>
      <c r="DKQ44" s="629"/>
      <c r="DKR44" s="630"/>
      <c r="DKS44" s="630"/>
      <c r="DKT44" s="630"/>
      <c r="DKU44" s="630"/>
      <c r="DKV44" s="630"/>
      <c r="DKW44" s="630"/>
      <c r="DKX44" s="630"/>
      <c r="DKY44" s="630"/>
      <c r="DKZ44" s="630"/>
      <c r="DLA44" s="630"/>
      <c r="DLB44" s="630"/>
      <c r="DLC44" s="630"/>
      <c r="DLD44" s="630"/>
      <c r="DLE44" s="630"/>
      <c r="DLF44" s="630"/>
      <c r="DLG44" s="630"/>
      <c r="DLH44" s="630"/>
      <c r="DLI44" s="630"/>
      <c r="DLJ44" s="630"/>
      <c r="DLK44" s="630"/>
      <c r="DLL44" s="630"/>
      <c r="DLM44" s="630"/>
      <c r="DLN44" s="630"/>
      <c r="DLO44" s="630"/>
      <c r="DLP44" s="631"/>
      <c r="DLQ44" s="629"/>
      <c r="DLR44" s="630"/>
      <c r="DLS44" s="630"/>
      <c r="DLT44" s="630"/>
      <c r="DLU44" s="630"/>
      <c r="DLV44" s="630"/>
      <c r="DLW44" s="630"/>
      <c r="DLX44" s="630"/>
      <c r="DLY44" s="630"/>
      <c r="DLZ44" s="630"/>
      <c r="DMA44" s="630"/>
      <c r="DMB44" s="630"/>
      <c r="DMC44" s="630"/>
      <c r="DMD44" s="630"/>
      <c r="DME44" s="630"/>
      <c r="DMF44" s="630"/>
      <c r="DMG44" s="630"/>
      <c r="DMH44" s="630"/>
      <c r="DMI44" s="630"/>
      <c r="DMJ44" s="630"/>
      <c r="DMK44" s="630"/>
      <c r="DML44" s="630"/>
      <c r="DMM44" s="630"/>
      <c r="DMN44" s="630"/>
      <c r="DMO44" s="630"/>
      <c r="DMP44" s="631"/>
      <c r="DMQ44" s="629"/>
      <c r="DMR44" s="630"/>
      <c r="DMS44" s="630"/>
      <c r="DMT44" s="630"/>
      <c r="DMU44" s="630"/>
      <c r="DMV44" s="630"/>
      <c r="DMW44" s="630"/>
      <c r="DMX44" s="630"/>
      <c r="DMY44" s="630"/>
      <c r="DMZ44" s="630"/>
      <c r="DNA44" s="630"/>
      <c r="DNB44" s="630"/>
      <c r="DNC44" s="630"/>
      <c r="DND44" s="630"/>
      <c r="DNE44" s="630"/>
      <c r="DNF44" s="630"/>
      <c r="DNG44" s="630"/>
      <c r="DNH44" s="630"/>
      <c r="DNI44" s="630"/>
      <c r="DNJ44" s="630"/>
      <c r="DNK44" s="630"/>
      <c r="DNL44" s="630"/>
      <c r="DNM44" s="630"/>
      <c r="DNN44" s="630"/>
      <c r="DNO44" s="630"/>
      <c r="DNP44" s="631"/>
      <c r="DNQ44" s="629"/>
      <c r="DNR44" s="630"/>
      <c r="DNS44" s="630"/>
      <c r="DNT44" s="630"/>
      <c r="DNU44" s="630"/>
      <c r="DNV44" s="630"/>
      <c r="DNW44" s="630"/>
      <c r="DNX44" s="630"/>
      <c r="DNY44" s="630"/>
      <c r="DNZ44" s="630"/>
      <c r="DOA44" s="630"/>
      <c r="DOB44" s="630"/>
      <c r="DOC44" s="630"/>
      <c r="DOD44" s="630"/>
      <c r="DOE44" s="630"/>
      <c r="DOF44" s="630"/>
      <c r="DOG44" s="630"/>
      <c r="DOH44" s="630"/>
      <c r="DOI44" s="630"/>
      <c r="DOJ44" s="630"/>
      <c r="DOK44" s="630"/>
      <c r="DOL44" s="630"/>
      <c r="DOM44" s="630"/>
      <c r="DON44" s="630"/>
      <c r="DOO44" s="630"/>
      <c r="DOP44" s="631"/>
      <c r="DOQ44" s="629"/>
      <c r="DOR44" s="630"/>
      <c r="DOS44" s="630"/>
      <c r="DOT44" s="630"/>
      <c r="DOU44" s="630"/>
      <c r="DOV44" s="630"/>
      <c r="DOW44" s="630"/>
      <c r="DOX44" s="630"/>
      <c r="DOY44" s="630"/>
      <c r="DOZ44" s="630"/>
      <c r="DPA44" s="630"/>
      <c r="DPB44" s="630"/>
      <c r="DPC44" s="630"/>
      <c r="DPD44" s="630"/>
      <c r="DPE44" s="630"/>
      <c r="DPF44" s="630"/>
      <c r="DPG44" s="630"/>
      <c r="DPH44" s="630"/>
      <c r="DPI44" s="630"/>
      <c r="DPJ44" s="630"/>
      <c r="DPK44" s="630"/>
      <c r="DPL44" s="630"/>
      <c r="DPM44" s="630"/>
      <c r="DPN44" s="630"/>
      <c r="DPO44" s="630"/>
      <c r="DPP44" s="631"/>
      <c r="DPQ44" s="629"/>
      <c r="DPR44" s="630"/>
      <c r="DPS44" s="630"/>
      <c r="DPT44" s="630"/>
      <c r="DPU44" s="630"/>
      <c r="DPV44" s="630"/>
      <c r="DPW44" s="630"/>
      <c r="DPX44" s="630"/>
      <c r="DPY44" s="630"/>
      <c r="DPZ44" s="630"/>
      <c r="DQA44" s="630"/>
      <c r="DQB44" s="630"/>
      <c r="DQC44" s="630"/>
      <c r="DQD44" s="630"/>
      <c r="DQE44" s="630"/>
      <c r="DQF44" s="630"/>
      <c r="DQG44" s="630"/>
      <c r="DQH44" s="630"/>
      <c r="DQI44" s="630"/>
      <c r="DQJ44" s="630"/>
      <c r="DQK44" s="630"/>
      <c r="DQL44" s="630"/>
      <c r="DQM44" s="630"/>
      <c r="DQN44" s="630"/>
      <c r="DQO44" s="630"/>
      <c r="DQP44" s="631"/>
      <c r="DQQ44" s="629"/>
      <c r="DQR44" s="630"/>
      <c r="DQS44" s="630"/>
      <c r="DQT44" s="630"/>
      <c r="DQU44" s="630"/>
      <c r="DQV44" s="630"/>
      <c r="DQW44" s="630"/>
      <c r="DQX44" s="630"/>
      <c r="DQY44" s="630"/>
      <c r="DQZ44" s="630"/>
      <c r="DRA44" s="630"/>
      <c r="DRB44" s="630"/>
      <c r="DRC44" s="630"/>
      <c r="DRD44" s="630"/>
      <c r="DRE44" s="630"/>
      <c r="DRF44" s="630"/>
      <c r="DRG44" s="630"/>
      <c r="DRH44" s="630"/>
      <c r="DRI44" s="630"/>
      <c r="DRJ44" s="630"/>
      <c r="DRK44" s="630"/>
      <c r="DRL44" s="630"/>
      <c r="DRM44" s="630"/>
      <c r="DRN44" s="630"/>
      <c r="DRO44" s="630"/>
      <c r="DRP44" s="631"/>
      <c r="DRQ44" s="629"/>
      <c r="DRR44" s="630"/>
      <c r="DRS44" s="630"/>
      <c r="DRT44" s="630"/>
      <c r="DRU44" s="630"/>
      <c r="DRV44" s="630"/>
      <c r="DRW44" s="630"/>
      <c r="DRX44" s="630"/>
      <c r="DRY44" s="630"/>
      <c r="DRZ44" s="630"/>
      <c r="DSA44" s="630"/>
      <c r="DSB44" s="630"/>
      <c r="DSC44" s="630"/>
      <c r="DSD44" s="630"/>
      <c r="DSE44" s="630"/>
      <c r="DSF44" s="630"/>
      <c r="DSG44" s="630"/>
      <c r="DSH44" s="630"/>
      <c r="DSI44" s="630"/>
      <c r="DSJ44" s="630"/>
      <c r="DSK44" s="630"/>
      <c r="DSL44" s="630"/>
      <c r="DSM44" s="630"/>
      <c r="DSN44" s="630"/>
      <c r="DSO44" s="630"/>
      <c r="DSP44" s="631"/>
      <c r="DSQ44" s="629"/>
      <c r="DSR44" s="630"/>
      <c r="DSS44" s="630"/>
      <c r="DST44" s="630"/>
      <c r="DSU44" s="630"/>
      <c r="DSV44" s="630"/>
      <c r="DSW44" s="630"/>
      <c r="DSX44" s="630"/>
      <c r="DSY44" s="630"/>
      <c r="DSZ44" s="630"/>
      <c r="DTA44" s="630"/>
      <c r="DTB44" s="630"/>
      <c r="DTC44" s="630"/>
      <c r="DTD44" s="630"/>
      <c r="DTE44" s="630"/>
      <c r="DTF44" s="630"/>
      <c r="DTG44" s="630"/>
      <c r="DTH44" s="630"/>
      <c r="DTI44" s="630"/>
      <c r="DTJ44" s="630"/>
      <c r="DTK44" s="630"/>
      <c r="DTL44" s="630"/>
      <c r="DTM44" s="630"/>
      <c r="DTN44" s="630"/>
      <c r="DTO44" s="630"/>
      <c r="DTP44" s="631"/>
      <c r="DTQ44" s="629"/>
      <c r="DTR44" s="630"/>
      <c r="DTS44" s="630"/>
      <c r="DTT44" s="630"/>
      <c r="DTU44" s="630"/>
      <c r="DTV44" s="630"/>
      <c r="DTW44" s="630"/>
      <c r="DTX44" s="630"/>
      <c r="DTY44" s="630"/>
      <c r="DTZ44" s="630"/>
      <c r="DUA44" s="630"/>
      <c r="DUB44" s="630"/>
      <c r="DUC44" s="630"/>
      <c r="DUD44" s="630"/>
      <c r="DUE44" s="630"/>
      <c r="DUF44" s="630"/>
      <c r="DUG44" s="630"/>
      <c r="DUH44" s="630"/>
      <c r="DUI44" s="630"/>
      <c r="DUJ44" s="630"/>
      <c r="DUK44" s="630"/>
      <c r="DUL44" s="630"/>
      <c r="DUM44" s="630"/>
      <c r="DUN44" s="630"/>
      <c r="DUO44" s="630"/>
      <c r="DUP44" s="631"/>
      <c r="DUQ44" s="629"/>
      <c r="DUR44" s="630"/>
      <c r="DUS44" s="630"/>
      <c r="DUT44" s="630"/>
      <c r="DUU44" s="630"/>
      <c r="DUV44" s="630"/>
      <c r="DUW44" s="630"/>
      <c r="DUX44" s="630"/>
      <c r="DUY44" s="630"/>
      <c r="DUZ44" s="630"/>
      <c r="DVA44" s="630"/>
      <c r="DVB44" s="630"/>
      <c r="DVC44" s="630"/>
      <c r="DVD44" s="630"/>
      <c r="DVE44" s="630"/>
      <c r="DVF44" s="630"/>
      <c r="DVG44" s="630"/>
      <c r="DVH44" s="630"/>
      <c r="DVI44" s="630"/>
      <c r="DVJ44" s="630"/>
      <c r="DVK44" s="630"/>
      <c r="DVL44" s="630"/>
      <c r="DVM44" s="630"/>
      <c r="DVN44" s="630"/>
      <c r="DVO44" s="630"/>
      <c r="DVP44" s="631"/>
      <c r="DVQ44" s="629"/>
      <c r="DVR44" s="630"/>
      <c r="DVS44" s="630"/>
      <c r="DVT44" s="630"/>
      <c r="DVU44" s="630"/>
      <c r="DVV44" s="630"/>
      <c r="DVW44" s="630"/>
      <c r="DVX44" s="630"/>
      <c r="DVY44" s="630"/>
      <c r="DVZ44" s="630"/>
      <c r="DWA44" s="630"/>
      <c r="DWB44" s="630"/>
      <c r="DWC44" s="630"/>
      <c r="DWD44" s="630"/>
      <c r="DWE44" s="630"/>
      <c r="DWF44" s="630"/>
      <c r="DWG44" s="630"/>
      <c r="DWH44" s="630"/>
      <c r="DWI44" s="630"/>
      <c r="DWJ44" s="630"/>
      <c r="DWK44" s="630"/>
      <c r="DWL44" s="630"/>
      <c r="DWM44" s="630"/>
      <c r="DWN44" s="630"/>
      <c r="DWO44" s="630"/>
      <c r="DWP44" s="631"/>
      <c r="DWQ44" s="629"/>
      <c r="DWR44" s="630"/>
      <c r="DWS44" s="630"/>
      <c r="DWT44" s="630"/>
      <c r="DWU44" s="630"/>
      <c r="DWV44" s="630"/>
      <c r="DWW44" s="630"/>
      <c r="DWX44" s="630"/>
      <c r="DWY44" s="630"/>
      <c r="DWZ44" s="630"/>
      <c r="DXA44" s="630"/>
      <c r="DXB44" s="630"/>
      <c r="DXC44" s="630"/>
      <c r="DXD44" s="630"/>
      <c r="DXE44" s="630"/>
      <c r="DXF44" s="630"/>
      <c r="DXG44" s="630"/>
      <c r="DXH44" s="630"/>
      <c r="DXI44" s="630"/>
      <c r="DXJ44" s="630"/>
      <c r="DXK44" s="630"/>
      <c r="DXL44" s="630"/>
      <c r="DXM44" s="630"/>
      <c r="DXN44" s="630"/>
      <c r="DXO44" s="630"/>
      <c r="DXP44" s="631"/>
      <c r="DXQ44" s="629"/>
      <c r="DXR44" s="630"/>
      <c r="DXS44" s="630"/>
      <c r="DXT44" s="630"/>
      <c r="DXU44" s="630"/>
      <c r="DXV44" s="630"/>
      <c r="DXW44" s="630"/>
      <c r="DXX44" s="630"/>
      <c r="DXY44" s="630"/>
      <c r="DXZ44" s="630"/>
      <c r="DYA44" s="630"/>
      <c r="DYB44" s="630"/>
      <c r="DYC44" s="630"/>
      <c r="DYD44" s="630"/>
      <c r="DYE44" s="630"/>
      <c r="DYF44" s="630"/>
      <c r="DYG44" s="630"/>
      <c r="DYH44" s="630"/>
      <c r="DYI44" s="630"/>
      <c r="DYJ44" s="630"/>
      <c r="DYK44" s="630"/>
      <c r="DYL44" s="630"/>
      <c r="DYM44" s="630"/>
      <c r="DYN44" s="630"/>
      <c r="DYO44" s="630"/>
      <c r="DYP44" s="631"/>
      <c r="DYQ44" s="629"/>
      <c r="DYR44" s="630"/>
      <c r="DYS44" s="630"/>
      <c r="DYT44" s="630"/>
      <c r="DYU44" s="630"/>
      <c r="DYV44" s="630"/>
      <c r="DYW44" s="630"/>
      <c r="DYX44" s="630"/>
      <c r="DYY44" s="630"/>
      <c r="DYZ44" s="630"/>
      <c r="DZA44" s="630"/>
      <c r="DZB44" s="630"/>
      <c r="DZC44" s="630"/>
      <c r="DZD44" s="630"/>
      <c r="DZE44" s="630"/>
      <c r="DZF44" s="630"/>
      <c r="DZG44" s="630"/>
      <c r="DZH44" s="630"/>
      <c r="DZI44" s="630"/>
      <c r="DZJ44" s="630"/>
      <c r="DZK44" s="630"/>
      <c r="DZL44" s="630"/>
      <c r="DZM44" s="630"/>
      <c r="DZN44" s="630"/>
      <c r="DZO44" s="630"/>
      <c r="DZP44" s="631"/>
      <c r="DZQ44" s="629"/>
      <c r="DZR44" s="630"/>
      <c r="DZS44" s="630"/>
      <c r="DZT44" s="630"/>
      <c r="DZU44" s="630"/>
      <c r="DZV44" s="630"/>
      <c r="DZW44" s="630"/>
      <c r="DZX44" s="630"/>
      <c r="DZY44" s="630"/>
      <c r="DZZ44" s="630"/>
      <c r="EAA44" s="630"/>
      <c r="EAB44" s="630"/>
      <c r="EAC44" s="630"/>
      <c r="EAD44" s="630"/>
      <c r="EAE44" s="630"/>
      <c r="EAF44" s="630"/>
      <c r="EAG44" s="630"/>
      <c r="EAH44" s="630"/>
      <c r="EAI44" s="630"/>
      <c r="EAJ44" s="630"/>
      <c r="EAK44" s="630"/>
      <c r="EAL44" s="630"/>
      <c r="EAM44" s="630"/>
      <c r="EAN44" s="630"/>
      <c r="EAO44" s="630"/>
      <c r="EAP44" s="631"/>
      <c r="EAQ44" s="629"/>
      <c r="EAR44" s="630"/>
      <c r="EAS44" s="630"/>
      <c r="EAT44" s="630"/>
      <c r="EAU44" s="630"/>
      <c r="EAV44" s="630"/>
      <c r="EAW44" s="630"/>
      <c r="EAX44" s="630"/>
      <c r="EAY44" s="630"/>
      <c r="EAZ44" s="630"/>
      <c r="EBA44" s="630"/>
      <c r="EBB44" s="630"/>
      <c r="EBC44" s="630"/>
      <c r="EBD44" s="630"/>
      <c r="EBE44" s="630"/>
      <c r="EBF44" s="630"/>
      <c r="EBG44" s="630"/>
      <c r="EBH44" s="630"/>
      <c r="EBI44" s="630"/>
      <c r="EBJ44" s="630"/>
      <c r="EBK44" s="630"/>
      <c r="EBL44" s="630"/>
      <c r="EBM44" s="630"/>
      <c r="EBN44" s="630"/>
      <c r="EBO44" s="630"/>
      <c r="EBP44" s="631"/>
      <c r="EBQ44" s="629"/>
      <c r="EBR44" s="630"/>
      <c r="EBS44" s="630"/>
      <c r="EBT44" s="630"/>
      <c r="EBU44" s="630"/>
      <c r="EBV44" s="630"/>
      <c r="EBW44" s="630"/>
      <c r="EBX44" s="630"/>
      <c r="EBY44" s="630"/>
      <c r="EBZ44" s="630"/>
      <c r="ECA44" s="630"/>
      <c r="ECB44" s="630"/>
      <c r="ECC44" s="630"/>
      <c r="ECD44" s="630"/>
      <c r="ECE44" s="630"/>
      <c r="ECF44" s="630"/>
      <c r="ECG44" s="630"/>
      <c r="ECH44" s="630"/>
      <c r="ECI44" s="630"/>
      <c r="ECJ44" s="630"/>
      <c r="ECK44" s="630"/>
      <c r="ECL44" s="630"/>
      <c r="ECM44" s="630"/>
      <c r="ECN44" s="630"/>
      <c r="ECO44" s="630"/>
      <c r="ECP44" s="631"/>
      <c r="ECQ44" s="629"/>
      <c r="ECR44" s="630"/>
      <c r="ECS44" s="630"/>
      <c r="ECT44" s="630"/>
      <c r="ECU44" s="630"/>
      <c r="ECV44" s="630"/>
      <c r="ECW44" s="630"/>
      <c r="ECX44" s="630"/>
      <c r="ECY44" s="630"/>
      <c r="ECZ44" s="630"/>
      <c r="EDA44" s="630"/>
      <c r="EDB44" s="630"/>
      <c r="EDC44" s="630"/>
      <c r="EDD44" s="630"/>
      <c r="EDE44" s="630"/>
      <c r="EDF44" s="630"/>
      <c r="EDG44" s="630"/>
      <c r="EDH44" s="630"/>
      <c r="EDI44" s="630"/>
      <c r="EDJ44" s="630"/>
      <c r="EDK44" s="630"/>
      <c r="EDL44" s="630"/>
      <c r="EDM44" s="630"/>
      <c r="EDN44" s="630"/>
      <c r="EDO44" s="630"/>
      <c r="EDP44" s="631"/>
      <c r="EDQ44" s="629"/>
      <c r="EDR44" s="630"/>
      <c r="EDS44" s="630"/>
      <c r="EDT44" s="630"/>
      <c r="EDU44" s="630"/>
      <c r="EDV44" s="630"/>
      <c r="EDW44" s="630"/>
      <c r="EDX44" s="630"/>
      <c r="EDY44" s="630"/>
      <c r="EDZ44" s="630"/>
      <c r="EEA44" s="630"/>
      <c r="EEB44" s="630"/>
      <c r="EEC44" s="630"/>
      <c r="EED44" s="630"/>
      <c r="EEE44" s="630"/>
      <c r="EEF44" s="630"/>
      <c r="EEG44" s="630"/>
      <c r="EEH44" s="630"/>
      <c r="EEI44" s="630"/>
      <c r="EEJ44" s="630"/>
      <c r="EEK44" s="630"/>
      <c r="EEL44" s="630"/>
      <c r="EEM44" s="630"/>
      <c r="EEN44" s="630"/>
      <c r="EEO44" s="630"/>
      <c r="EEP44" s="631"/>
      <c r="EEQ44" s="629"/>
      <c r="EER44" s="630"/>
      <c r="EES44" s="630"/>
      <c r="EET44" s="630"/>
      <c r="EEU44" s="630"/>
      <c r="EEV44" s="630"/>
      <c r="EEW44" s="630"/>
      <c r="EEX44" s="630"/>
      <c r="EEY44" s="630"/>
      <c r="EEZ44" s="630"/>
      <c r="EFA44" s="630"/>
      <c r="EFB44" s="630"/>
      <c r="EFC44" s="630"/>
      <c r="EFD44" s="630"/>
      <c r="EFE44" s="630"/>
      <c r="EFF44" s="630"/>
      <c r="EFG44" s="630"/>
      <c r="EFH44" s="630"/>
      <c r="EFI44" s="630"/>
      <c r="EFJ44" s="630"/>
      <c r="EFK44" s="630"/>
      <c r="EFL44" s="630"/>
      <c r="EFM44" s="630"/>
      <c r="EFN44" s="630"/>
      <c r="EFO44" s="630"/>
      <c r="EFP44" s="631"/>
      <c r="EFQ44" s="629"/>
      <c r="EFR44" s="630"/>
      <c r="EFS44" s="630"/>
      <c r="EFT44" s="630"/>
      <c r="EFU44" s="630"/>
      <c r="EFV44" s="630"/>
      <c r="EFW44" s="630"/>
      <c r="EFX44" s="630"/>
      <c r="EFY44" s="630"/>
      <c r="EFZ44" s="630"/>
      <c r="EGA44" s="630"/>
      <c r="EGB44" s="630"/>
      <c r="EGC44" s="630"/>
      <c r="EGD44" s="630"/>
      <c r="EGE44" s="630"/>
      <c r="EGF44" s="630"/>
      <c r="EGG44" s="630"/>
      <c r="EGH44" s="630"/>
      <c r="EGI44" s="630"/>
      <c r="EGJ44" s="630"/>
      <c r="EGK44" s="630"/>
      <c r="EGL44" s="630"/>
      <c r="EGM44" s="630"/>
      <c r="EGN44" s="630"/>
      <c r="EGO44" s="630"/>
      <c r="EGP44" s="631"/>
      <c r="EGQ44" s="629"/>
      <c r="EGR44" s="630"/>
      <c r="EGS44" s="630"/>
      <c r="EGT44" s="630"/>
      <c r="EGU44" s="630"/>
      <c r="EGV44" s="630"/>
      <c r="EGW44" s="630"/>
      <c r="EGX44" s="630"/>
      <c r="EGY44" s="630"/>
      <c r="EGZ44" s="630"/>
      <c r="EHA44" s="630"/>
      <c r="EHB44" s="630"/>
      <c r="EHC44" s="630"/>
      <c r="EHD44" s="630"/>
      <c r="EHE44" s="630"/>
      <c r="EHF44" s="630"/>
      <c r="EHG44" s="630"/>
      <c r="EHH44" s="630"/>
      <c r="EHI44" s="630"/>
      <c r="EHJ44" s="630"/>
      <c r="EHK44" s="630"/>
      <c r="EHL44" s="630"/>
      <c r="EHM44" s="630"/>
      <c r="EHN44" s="630"/>
      <c r="EHO44" s="630"/>
      <c r="EHP44" s="631"/>
      <c r="EHQ44" s="629"/>
      <c r="EHR44" s="630"/>
      <c r="EHS44" s="630"/>
      <c r="EHT44" s="630"/>
      <c r="EHU44" s="630"/>
      <c r="EHV44" s="630"/>
      <c r="EHW44" s="630"/>
      <c r="EHX44" s="630"/>
      <c r="EHY44" s="630"/>
      <c r="EHZ44" s="630"/>
      <c r="EIA44" s="630"/>
      <c r="EIB44" s="630"/>
      <c r="EIC44" s="630"/>
      <c r="EID44" s="630"/>
      <c r="EIE44" s="630"/>
      <c r="EIF44" s="630"/>
      <c r="EIG44" s="630"/>
      <c r="EIH44" s="630"/>
      <c r="EII44" s="630"/>
      <c r="EIJ44" s="630"/>
      <c r="EIK44" s="630"/>
      <c r="EIL44" s="630"/>
      <c r="EIM44" s="630"/>
      <c r="EIN44" s="630"/>
      <c r="EIO44" s="630"/>
      <c r="EIP44" s="631"/>
      <c r="EIQ44" s="629"/>
      <c r="EIR44" s="630"/>
      <c r="EIS44" s="630"/>
      <c r="EIT44" s="630"/>
      <c r="EIU44" s="630"/>
      <c r="EIV44" s="630"/>
      <c r="EIW44" s="630"/>
      <c r="EIX44" s="630"/>
      <c r="EIY44" s="630"/>
      <c r="EIZ44" s="630"/>
      <c r="EJA44" s="630"/>
      <c r="EJB44" s="630"/>
      <c r="EJC44" s="630"/>
      <c r="EJD44" s="630"/>
      <c r="EJE44" s="630"/>
      <c r="EJF44" s="630"/>
      <c r="EJG44" s="630"/>
      <c r="EJH44" s="630"/>
      <c r="EJI44" s="630"/>
      <c r="EJJ44" s="630"/>
      <c r="EJK44" s="630"/>
      <c r="EJL44" s="630"/>
      <c r="EJM44" s="630"/>
      <c r="EJN44" s="630"/>
      <c r="EJO44" s="630"/>
      <c r="EJP44" s="631"/>
      <c r="EJQ44" s="629"/>
      <c r="EJR44" s="630"/>
      <c r="EJS44" s="630"/>
      <c r="EJT44" s="630"/>
      <c r="EJU44" s="630"/>
      <c r="EJV44" s="630"/>
      <c r="EJW44" s="630"/>
      <c r="EJX44" s="630"/>
      <c r="EJY44" s="630"/>
      <c r="EJZ44" s="630"/>
      <c r="EKA44" s="630"/>
      <c r="EKB44" s="630"/>
      <c r="EKC44" s="630"/>
      <c r="EKD44" s="630"/>
      <c r="EKE44" s="630"/>
      <c r="EKF44" s="630"/>
      <c r="EKG44" s="630"/>
      <c r="EKH44" s="630"/>
      <c r="EKI44" s="630"/>
      <c r="EKJ44" s="630"/>
      <c r="EKK44" s="630"/>
      <c r="EKL44" s="630"/>
      <c r="EKM44" s="630"/>
      <c r="EKN44" s="630"/>
      <c r="EKO44" s="630"/>
      <c r="EKP44" s="631"/>
      <c r="EKQ44" s="629"/>
      <c r="EKR44" s="630"/>
      <c r="EKS44" s="630"/>
      <c r="EKT44" s="630"/>
      <c r="EKU44" s="630"/>
      <c r="EKV44" s="630"/>
      <c r="EKW44" s="630"/>
      <c r="EKX44" s="630"/>
      <c r="EKY44" s="630"/>
      <c r="EKZ44" s="630"/>
      <c r="ELA44" s="630"/>
      <c r="ELB44" s="630"/>
      <c r="ELC44" s="630"/>
      <c r="ELD44" s="630"/>
      <c r="ELE44" s="630"/>
      <c r="ELF44" s="630"/>
      <c r="ELG44" s="630"/>
      <c r="ELH44" s="630"/>
      <c r="ELI44" s="630"/>
      <c r="ELJ44" s="630"/>
      <c r="ELK44" s="630"/>
      <c r="ELL44" s="630"/>
      <c r="ELM44" s="630"/>
      <c r="ELN44" s="630"/>
      <c r="ELO44" s="630"/>
      <c r="ELP44" s="631"/>
      <c r="ELQ44" s="629"/>
      <c r="ELR44" s="630"/>
      <c r="ELS44" s="630"/>
      <c r="ELT44" s="630"/>
      <c r="ELU44" s="630"/>
      <c r="ELV44" s="630"/>
      <c r="ELW44" s="630"/>
      <c r="ELX44" s="630"/>
      <c r="ELY44" s="630"/>
      <c r="ELZ44" s="630"/>
      <c r="EMA44" s="630"/>
      <c r="EMB44" s="630"/>
      <c r="EMC44" s="630"/>
      <c r="EMD44" s="630"/>
      <c r="EME44" s="630"/>
      <c r="EMF44" s="630"/>
      <c r="EMG44" s="630"/>
      <c r="EMH44" s="630"/>
      <c r="EMI44" s="630"/>
      <c r="EMJ44" s="630"/>
      <c r="EMK44" s="630"/>
      <c r="EML44" s="630"/>
      <c r="EMM44" s="630"/>
      <c r="EMN44" s="630"/>
      <c r="EMO44" s="630"/>
      <c r="EMP44" s="631"/>
      <c r="EMQ44" s="629"/>
      <c r="EMR44" s="630"/>
      <c r="EMS44" s="630"/>
      <c r="EMT44" s="630"/>
      <c r="EMU44" s="630"/>
      <c r="EMV44" s="630"/>
      <c r="EMW44" s="630"/>
      <c r="EMX44" s="630"/>
      <c r="EMY44" s="630"/>
      <c r="EMZ44" s="630"/>
      <c r="ENA44" s="630"/>
      <c r="ENB44" s="630"/>
      <c r="ENC44" s="630"/>
      <c r="END44" s="630"/>
      <c r="ENE44" s="630"/>
      <c r="ENF44" s="630"/>
      <c r="ENG44" s="630"/>
      <c r="ENH44" s="630"/>
      <c r="ENI44" s="630"/>
      <c r="ENJ44" s="630"/>
      <c r="ENK44" s="630"/>
      <c r="ENL44" s="630"/>
      <c r="ENM44" s="630"/>
      <c r="ENN44" s="630"/>
      <c r="ENO44" s="630"/>
      <c r="ENP44" s="631"/>
      <c r="ENQ44" s="629"/>
      <c r="ENR44" s="630"/>
      <c r="ENS44" s="630"/>
      <c r="ENT44" s="630"/>
      <c r="ENU44" s="630"/>
      <c r="ENV44" s="630"/>
      <c r="ENW44" s="630"/>
      <c r="ENX44" s="630"/>
      <c r="ENY44" s="630"/>
      <c r="ENZ44" s="630"/>
      <c r="EOA44" s="630"/>
      <c r="EOB44" s="630"/>
      <c r="EOC44" s="630"/>
      <c r="EOD44" s="630"/>
      <c r="EOE44" s="630"/>
      <c r="EOF44" s="630"/>
      <c r="EOG44" s="630"/>
      <c r="EOH44" s="630"/>
      <c r="EOI44" s="630"/>
      <c r="EOJ44" s="630"/>
      <c r="EOK44" s="630"/>
      <c r="EOL44" s="630"/>
      <c r="EOM44" s="630"/>
      <c r="EON44" s="630"/>
      <c r="EOO44" s="630"/>
      <c r="EOP44" s="631"/>
      <c r="EOQ44" s="629"/>
      <c r="EOR44" s="630"/>
      <c r="EOS44" s="630"/>
      <c r="EOT44" s="630"/>
      <c r="EOU44" s="630"/>
      <c r="EOV44" s="630"/>
      <c r="EOW44" s="630"/>
      <c r="EOX44" s="630"/>
      <c r="EOY44" s="630"/>
      <c r="EOZ44" s="630"/>
      <c r="EPA44" s="630"/>
      <c r="EPB44" s="630"/>
      <c r="EPC44" s="630"/>
      <c r="EPD44" s="630"/>
      <c r="EPE44" s="630"/>
      <c r="EPF44" s="630"/>
      <c r="EPG44" s="630"/>
      <c r="EPH44" s="630"/>
      <c r="EPI44" s="630"/>
      <c r="EPJ44" s="630"/>
      <c r="EPK44" s="630"/>
      <c r="EPL44" s="630"/>
      <c r="EPM44" s="630"/>
      <c r="EPN44" s="630"/>
      <c r="EPO44" s="630"/>
      <c r="EPP44" s="631"/>
      <c r="EPQ44" s="629"/>
      <c r="EPR44" s="630"/>
      <c r="EPS44" s="630"/>
      <c r="EPT44" s="630"/>
      <c r="EPU44" s="630"/>
      <c r="EPV44" s="630"/>
      <c r="EPW44" s="630"/>
      <c r="EPX44" s="630"/>
      <c r="EPY44" s="630"/>
      <c r="EPZ44" s="630"/>
      <c r="EQA44" s="630"/>
      <c r="EQB44" s="630"/>
      <c r="EQC44" s="630"/>
      <c r="EQD44" s="630"/>
      <c r="EQE44" s="630"/>
      <c r="EQF44" s="630"/>
      <c r="EQG44" s="630"/>
      <c r="EQH44" s="630"/>
      <c r="EQI44" s="630"/>
      <c r="EQJ44" s="630"/>
      <c r="EQK44" s="630"/>
      <c r="EQL44" s="630"/>
      <c r="EQM44" s="630"/>
      <c r="EQN44" s="630"/>
      <c r="EQO44" s="630"/>
      <c r="EQP44" s="631"/>
      <c r="EQQ44" s="629"/>
      <c r="EQR44" s="630"/>
      <c r="EQS44" s="630"/>
      <c r="EQT44" s="630"/>
      <c r="EQU44" s="630"/>
      <c r="EQV44" s="630"/>
      <c r="EQW44" s="630"/>
      <c r="EQX44" s="630"/>
      <c r="EQY44" s="630"/>
      <c r="EQZ44" s="630"/>
      <c r="ERA44" s="630"/>
      <c r="ERB44" s="630"/>
      <c r="ERC44" s="630"/>
      <c r="ERD44" s="630"/>
      <c r="ERE44" s="630"/>
      <c r="ERF44" s="630"/>
      <c r="ERG44" s="630"/>
      <c r="ERH44" s="630"/>
      <c r="ERI44" s="630"/>
      <c r="ERJ44" s="630"/>
      <c r="ERK44" s="630"/>
      <c r="ERL44" s="630"/>
      <c r="ERM44" s="630"/>
      <c r="ERN44" s="630"/>
      <c r="ERO44" s="630"/>
      <c r="ERP44" s="631"/>
      <c r="ERQ44" s="629"/>
      <c r="ERR44" s="630"/>
      <c r="ERS44" s="630"/>
      <c r="ERT44" s="630"/>
      <c r="ERU44" s="630"/>
      <c r="ERV44" s="630"/>
      <c r="ERW44" s="630"/>
      <c r="ERX44" s="630"/>
      <c r="ERY44" s="630"/>
      <c r="ERZ44" s="630"/>
      <c r="ESA44" s="630"/>
      <c r="ESB44" s="630"/>
      <c r="ESC44" s="630"/>
      <c r="ESD44" s="630"/>
      <c r="ESE44" s="630"/>
      <c r="ESF44" s="630"/>
      <c r="ESG44" s="630"/>
      <c r="ESH44" s="630"/>
      <c r="ESI44" s="630"/>
      <c r="ESJ44" s="630"/>
      <c r="ESK44" s="630"/>
      <c r="ESL44" s="630"/>
      <c r="ESM44" s="630"/>
      <c r="ESN44" s="630"/>
      <c r="ESO44" s="630"/>
      <c r="ESP44" s="631"/>
      <c r="ESQ44" s="629"/>
      <c r="ESR44" s="630"/>
      <c r="ESS44" s="630"/>
      <c r="EST44" s="630"/>
      <c r="ESU44" s="630"/>
      <c r="ESV44" s="630"/>
      <c r="ESW44" s="630"/>
      <c r="ESX44" s="630"/>
      <c r="ESY44" s="630"/>
      <c r="ESZ44" s="630"/>
      <c r="ETA44" s="630"/>
      <c r="ETB44" s="630"/>
      <c r="ETC44" s="630"/>
      <c r="ETD44" s="630"/>
      <c r="ETE44" s="630"/>
      <c r="ETF44" s="630"/>
      <c r="ETG44" s="630"/>
      <c r="ETH44" s="630"/>
      <c r="ETI44" s="630"/>
      <c r="ETJ44" s="630"/>
      <c r="ETK44" s="630"/>
      <c r="ETL44" s="630"/>
      <c r="ETM44" s="630"/>
      <c r="ETN44" s="630"/>
      <c r="ETO44" s="630"/>
      <c r="ETP44" s="631"/>
      <c r="ETQ44" s="629"/>
      <c r="ETR44" s="630"/>
      <c r="ETS44" s="630"/>
      <c r="ETT44" s="630"/>
      <c r="ETU44" s="630"/>
      <c r="ETV44" s="630"/>
      <c r="ETW44" s="630"/>
      <c r="ETX44" s="630"/>
      <c r="ETY44" s="630"/>
      <c r="ETZ44" s="630"/>
      <c r="EUA44" s="630"/>
      <c r="EUB44" s="630"/>
      <c r="EUC44" s="630"/>
      <c r="EUD44" s="630"/>
      <c r="EUE44" s="630"/>
      <c r="EUF44" s="630"/>
      <c r="EUG44" s="630"/>
      <c r="EUH44" s="630"/>
      <c r="EUI44" s="630"/>
      <c r="EUJ44" s="630"/>
      <c r="EUK44" s="630"/>
      <c r="EUL44" s="630"/>
      <c r="EUM44" s="630"/>
      <c r="EUN44" s="630"/>
      <c r="EUO44" s="630"/>
      <c r="EUP44" s="631"/>
      <c r="EUQ44" s="629"/>
      <c r="EUR44" s="630"/>
      <c r="EUS44" s="630"/>
      <c r="EUT44" s="630"/>
      <c r="EUU44" s="630"/>
      <c r="EUV44" s="630"/>
      <c r="EUW44" s="630"/>
      <c r="EUX44" s="630"/>
      <c r="EUY44" s="630"/>
      <c r="EUZ44" s="630"/>
      <c r="EVA44" s="630"/>
      <c r="EVB44" s="630"/>
      <c r="EVC44" s="630"/>
      <c r="EVD44" s="630"/>
      <c r="EVE44" s="630"/>
      <c r="EVF44" s="630"/>
      <c r="EVG44" s="630"/>
      <c r="EVH44" s="630"/>
      <c r="EVI44" s="630"/>
      <c r="EVJ44" s="630"/>
      <c r="EVK44" s="630"/>
      <c r="EVL44" s="630"/>
      <c r="EVM44" s="630"/>
      <c r="EVN44" s="630"/>
      <c r="EVO44" s="630"/>
      <c r="EVP44" s="631"/>
      <c r="EVQ44" s="629"/>
      <c r="EVR44" s="630"/>
      <c r="EVS44" s="630"/>
      <c r="EVT44" s="630"/>
      <c r="EVU44" s="630"/>
      <c r="EVV44" s="630"/>
      <c r="EVW44" s="630"/>
      <c r="EVX44" s="630"/>
      <c r="EVY44" s="630"/>
      <c r="EVZ44" s="630"/>
      <c r="EWA44" s="630"/>
      <c r="EWB44" s="630"/>
      <c r="EWC44" s="630"/>
      <c r="EWD44" s="630"/>
      <c r="EWE44" s="630"/>
      <c r="EWF44" s="630"/>
      <c r="EWG44" s="630"/>
      <c r="EWH44" s="630"/>
      <c r="EWI44" s="630"/>
      <c r="EWJ44" s="630"/>
      <c r="EWK44" s="630"/>
      <c r="EWL44" s="630"/>
      <c r="EWM44" s="630"/>
      <c r="EWN44" s="630"/>
      <c r="EWO44" s="630"/>
      <c r="EWP44" s="631"/>
      <c r="EWQ44" s="629"/>
      <c r="EWR44" s="630"/>
      <c r="EWS44" s="630"/>
      <c r="EWT44" s="630"/>
      <c r="EWU44" s="630"/>
      <c r="EWV44" s="630"/>
      <c r="EWW44" s="630"/>
      <c r="EWX44" s="630"/>
      <c r="EWY44" s="630"/>
      <c r="EWZ44" s="630"/>
      <c r="EXA44" s="630"/>
      <c r="EXB44" s="630"/>
      <c r="EXC44" s="630"/>
      <c r="EXD44" s="630"/>
      <c r="EXE44" s="630"/>
      <c r="EXF44" s="630"/>
      <c r="EXG44" s="630"/>
      <c r="EXH44" s="630"/>
      <c r="EXI44" s="630"/>
      <c r="EXJ44" s="630"/>
      <c r="EXK44" s="630"/>
      <c r="EXL44" s="630"/>
      <c r="EXM44" s="630"/>
      <c r="EXN44" s="630"/>
      <c r="EXO44" s="630"/>
      <c r="EXP44" s="631"/>
      <c r="EXQ44" s="629"/>
      <c r="EXR44" s="630"/>
      <c r="EXS44" s="630"/>
      <c r="EXT44" s="630"/>
      <c r="EXU44" s="630"/>
      <c r="EXV44" s="630"/>
      <c r="EXW44" s="630"/>
      <c r="EXX44" s="630"/>
      <c r="EXY44" s="630"/>
      <c r="EXZ44" s="630"/>
      <c r="EYA44" s="630"/>
      <c r="EYB44" s="630"/>
      <c r="EYC44" s="630"/>
      <c r="EYD44" s="630"/>
      <c r="EYE44" s="630"/>
      <c r="EYF44" s="630"/>
      <c r="EYG44" s="630"/>
      <c r="EYH44" s="630"/>
      <c r="EYI44" s="630"/>
      <c r="EYJ44" s="630"/>
      <c r="EYK44" s="630"/>
      <c r="EYL44" s="630"/>
      <c r="EYM44" s="630"/>
      <c r="EYN44" s="630"/>
      <c r="EYO44" s="630"/>
      <c r="EYP44" s="631"/>
      <c r="EYQ44" s="629"/>
      <c r="EYR44" s="630"/>
      <c r="EYS44" s="630"/>
      <c r="EYT44" s="630"/>
      <c r="EYU44" s="630"/>
      <c r="EYV44" s="630"/>
      <c r="EYW44" s="630"/>
      <c r="EYX44" s="630"/>
      <c r="EYY44" s="630"/>
      <c r="EYZ44" s="630"/>
      <c r="EZA44" s="630"/>
      <c r="EZB44" s="630"/>
      <c r="EZC44" s="630"/>
      <c r="EZD44" s="630"/>
      <c r="EZE44" s="630"/>
      <c r="EZF44" s="630"/>
      <c r="EZG44" s="630"/>
      <c r="EZH44" s="630"/>
      <c r="EZI44" s="630"/>
      <c r="EZJ44" s="630"/>
      <c r="EZK44" s="630"/>
      <c r="EZL44" s="630"/>
      <c r="EZM44" s="630"/>
      <c r="EZN44" s="630"/>
      <c r="EZO44" s="630"/>
      <c r="EZP44" s="631"/>
      <c r="EZQ44" s="629"/>
      <c r="EZR44" s="630"/>
      <c r="EZS44" s="630"/>
      <c r="EZT44" s="630"/>
      <c r="EZU44" s="630"/>
      <c r="EZV44" s="630"/>
      <c r="EZW44" s="630"/>
      <c r="EZX44" s="630"/>
      <c r="EZY44" s="630"/>
      <c r="EZZ44" s="630"/>
      <c r="FAA44" s="630"/>
      <c r="FAB44" s="630"/>
      <c r="FAC44" s="630"/>
      <c r="FAD44" s="630"/>
      <c r="FAE44" s="630"/>
      <c r="FAF44" s="630"/>
      <c r="FAG44" s="630"/>
      <c r="FAH44" s="630"/>
      <c r="FAI44" s="630"/>
      <c r="FAJ44" s="630"/>
      <c r="FAK44" s="630"/>
      <c r="FAL44" s="630"/>
      <c r="FAM44" s="630"/>
      <c r="FAN44" s="630"/>
      <c r="FAO44" s="630"/>
      <c r="FAP44" s="631"/>
      <c r="FAQ44" s="629"/>
      <c r="FAR44" s="630"/>
      <c r="FAS44" s="630"/>
      <c r="FAT44" s="630"/>
      <c r="FAU44" s="630"/>
      <c r="FAV44" s="630"/>
      <c r="FAW44" s="630"/>
      <c r="FAX44" s="630"/>
      <c r="FAY44" s="630"/>
      <c r="FAZ44" s="630"/>
      <c r="FBA44" s="630"/>
      <c r="FBB44" s="630"/>
      <c r="FBC44" s="630"/>
      <c r="FBD44" s="630"/>
      <c r="FBE44" s="630"/>
      <c r="FBF44" s="630"/>
      <c r="FBG44" s="630"/>
      <c r="FBH44" s="630"/>
      <c r="FBI44" s="630"/>
      <c r="FBJ44" s="630"/>
      <c r="FBK44" s="630"/>
      <c r="FBL44" s="630"/>
      <c r="FBM44" s="630"/>
      <c r="FBN44" s="630"/>
      <c r="FBO44" s="630"/>
      <c r="FBP44" s="631"/>
      <c r="FBQ44" s="629"/>
      <c r="FBR44" s="630"/>
      <c r="FBS44" s="630"/>
      <c r="FBT44" s="630"/>
      <c r="FBU44" s="630"/>
      <c r="FBV44" s="630"/>
      <c r="FBW44" s="630"/>
      <c r="FBX44" s="630"/>
      <c r="FBY44" s="630"/>
      <c r="FBZ44" s="630"/>
      <c r="FCA44" s="630"/>
      <c r="FCB44" s="630"/>
      <c r="FCC44" s="630"/>
      <c r="FCD44" s="630"/>
      <c r="FCE44" s="630"/>
      <c r="FCF44" s="630"/>
      <c r="FCG44" s="630"/>
      <c r="FCH44" s="630"/>
      <c r="FCI44" s="630"/>
      <c r="FCJ44" s="630"/>
      <c r="FCK44" s="630"/>
      <c r="FCL44" s="630"/>
      <c r="FCM44" s="630"/>
      <c r="FCN44" s="630"/>
      <c r="FCO44" s="630"/>
      <c r="FCP44" s="631"/>
      <c r="FCQ44" s="629"/>
      <c r="FCR44" s="630"/>
      <c r="FCS44" s="630"/>
      <c r="FCT44" s="630"/>
      <c r="FCU44" s="630"/>
      <c r="FCV44" s="630"/>
      <c r="FCW44" s="630"/>
      <c r="FCX44" s="630"/>
      <c r="FCY44" s="630"/>
      <c r="FCZ44" s="630"/>
      <c r="FDA44" s="630"/>
      <c r="FDB44" s="630"/>
      <c r="FDC44" s="630"/>
      <c r="FDD44" s="630"/>
      <c r="FDE44" s="630"/>
      <c r="FDF44" s="630"/>
      <c r="FDG44" s="630"/>
      <c r="FDH44" s="630"/>
      <c r="FDI44" s="630"/>
      <c r="FDJ44" s="630"/>
      <c r="FDK44" s="630"/>
      <c r="FDL44" s="630"/>
      <c r="FDM44" s="630"/>
      <c r="FDN44" s="630"/>
      <c r="FDO44" s="630"/>
      <c r="FDP44" s="631"/>
      <c r="FDQ44" s="629"/>
      <c r="FDR44" s="630"/>
      <c r="FDS44" s="630"/>
      <c r="FDT44" s="630"/>
      <c r="FDU44" s="630"/>
      <c r="FDV44" s="630"/>
      <c r="FDW44" s="630"/>
      <c r="FDX44" s="630"/>
      <c r="FDY44" s="630"/>
      <c r="FDZ44" s="630"/>
      <c r="FEA44" s="630"/>
      <c r="FEB44" s="630"/>
      <c r="FEC44" s="630"/>
      <c r="FED44" s="630"/>
      <c r="FEE44" s="630"/>
      <c r="FEF44" s="630"/>
      <c r="FEG44" s="630"/>
      <c r="FEH44" s="630"/>
      <c r="FEI44" s="630"/>
      <c r="FEJ44" s="630"/>
      <c r="FEK44" s="630"/>
      <c r="FEL44" s="630"/>
      <c r="FEM44" s="630"/>
      <c r="FEN44" s="630"/>
      <c r="FEO44" s="630"/>
      <c r="FEP44" s="631"/>
      <c r="FEQ44" s="629"/>
      <c r="FER44" s="630"/>
      <c r="FES44" s="630"/>
      <c r="FET44" s="630"/>
      <c r="FEU44" s="630"/>
      <c r="FEV44" s="630"/>
      <c r="FEW44" s="630"/>
      <c r="FEX44" s="630"/>
      <c r="FEY44" s="630"/>
      <c r="FEZ44" s="630"/>
      <c r="FFA44" s="630"/>
      <c r="FFB44" s="630"/>
      <c r="FFC44" s="630"/>
      <c r="FFD44" s="630"/>
      <c r="FFE44" s="630"/>
      <c r="FFF44" s="630"/>
      <c r="FFG44" s="630"/>
      <c r="FFH44" s="630"/>
      <c r="FFI44" s="630"/>
      <c r="FFJ44" s="630"/>
      <c r="FFK44" s="630"/>
      <c r="FFL44" s="630"/>
      <c r="FFM44" s="630"/>
      <c r="FFN44" s="630"/>
      <c r="FFO44" s="630"/>
      <c r="FFP44" s="631"/>
      <c r="FFQ44" s="629"/>
      <c r="FFR44" s="630"/>
      <c r="FFS44" s="630"/>
      <c r="FFT44" s="630"/>
      <c r="FFU44" s="630"/>
      <c r="FFV44" s="630"/>
      <c r="FFW44" s="630"/>
      <c r="FFX44" s="630"/>
      <c r="FFY44" s="630"/>
      <c r="FFZ44" s="630"/>
      <c r="FGA44" s="630"/>
      <c r="FGB44" s="630"/>
      <c r="FGC44" s="630"/>
      <c r="FGD44" s="630"/>
      <c r="FGE44" s="630"/>
      <c r="FGF44" s="630"/>
      <c r="FGG44" s="630"/>
      <c r="FGH44" s="630"/>
      <c r="FGI44" s="630"/>
      <c r="FGJ44" s="630"/>
      <c r="FGK44" s="630"/>
      <c r="FGL44" s="630"/>
      <c r="FGM44" s="630"/>
      <c r="FGN44" s="630"/>
      <c r="FGO44" s="630"/>
      <c r="FGP44" s="631"/>
      <c r="FGQ44" s="629"/>
      <c r="FGR44" s="630"/>
      <c r="FGS44" s="630"/>
      <c r="FGT44" s="630"/>
      <c r="FGU44" s="630"/>
      <c r="FGV44" s="630"/>
      <c r="FGW44" s="630"/>
      <c r="FGX44" s="630"/>
      <c r="FGY44" s="630"/>
      <c r="FGZ44" s="630"/>
      <c r="FHA44" s="630"/>
      <c r="FHB44" s="630"/>
      <c r="FHC44" s="630"/>
      <c r="FHD44" s="630"/>
      <c r="FHE44" s="630"/>
      <c r="FHF44" s="630"/>
      <c r="FHG44" s="630"/>
      <c r="FHH44" s="630"/>
      <c r="FHI44" s="630"/>
      <c r="FHJ44" s="630"/>
      <c r="FHK44" s="630"/>
      <c r="FHL44" s="630"/>
      <c r="FHM44" s="630"/>
      <c r="FHN44" s="630"/>
      <c r="FHO44" s="630"/>
      <c r="FHP44" s="631"/>
      <c r="FHQ44" s="629"/>
      <c r="FHR44" s="630"/>
      <c r="FHS44" s="630"/>
      <c r="FHT44" s="630"/>
      <c r="FHU44" s="630"/>
      <c r="FHV44" s="630"/>
      <c r="FHW44" s="630"/>
      <c r="FHX44" s="630"/>
      <c r="FHY44" s="630"/>
      <c r="FHZ44" s="630"/>
      <c r="FIA44" s="630"/>
      <c r="FIB44" s="630"/>
      <c r="FIC44" s="630"/>
      <c r="FID44" s="630"/>
      <c r="FIE44" s="630"/>
      <c r="FIF44" s="630"/>
      <c r="FIG44" s="630"/>
      <c r="FIH44" s="630"/>
      <c r="FII44" s="630"/>
      <c r="FIJ44" s="630"/>
      <c r="FIK44" s="630"/>
      <c r="FIL44" s="630"/>
      <c r="FIM44" s="630"/>
      <c r="FIN44" s="630"/>
      <c r="FIO44" s="630"/>
      <c r="FIP44" s="631"/>
      <c r="FIQ44" s="629"/>
      <c r="FIR44" s="630"/>
      <c r="FIS44" s="630"/>
      <c r="FIT44" s="630"/>
      <c r="FIU44" s="630"/>
      <c r="FIV44" s="630"/>
      <c r="FIW44" s="630"/>
      <c r="FIX44" s="630"/>
      <c r="FIY44" s="630"/>
      <c r="FIZ44" s="630"/>
      <c r="FJA44" s="630"/>
      <c r="FJB44" s="630"/>
      <c r="FJC44" s="630"/>
      <c r="FJD44" s="630"/>
      <c r="FJE44" s="630"/>
      <c r="FJF44" s="630"/>
      <c r="FJG44" s="630"/>
      <c r="FJH44" s="630"/>
      <c r="FJI44" s="630"/>
      <c r="FJJ44" s="630"/>
      <c r="FJK44" s="630"/>
      <c r="FJL44" s="630"/>
      <c r="FJM44" s="630"/>
      <c r="FJN44" s="630"/>
      <c r="FJO44" s="630"/>
      <c r="FJP44" s="631"/>
      <c r="FJQ44" s="629"/>
      <c r="FJR44" s="630"/>
      <c r="FJS44" s="630"/>
      <c r="FJT44" s="630"/>
      <c r="FJU44" s="630"/>
      <c r="FJV44" s="630"/>
      <c r="FJW44" s="630"/>
      <c r="FJX44" s="630"/>
      <c r="FJY44" s="630"/>
      <c r="FJZ44" s="630"/>
      <c r="FKA44" s="630"/>
      <c r="FKB44" s="630"/>
      <c r="FKC44" s="630"/>
      <c r="FKD44" s="630"/>
      <c r="FKE44" s="630"/>
      <c r="FKF44" s="630"/>
      <c r="FKG44" s="630"/>
      <c r="FKH44" s="630"/>
      <c r="FKI44" s="630"/>
      <c r="FKJ44" s="630"/>
      <c r="FKK44" s="630"/>
      <c r="FKL44" s="630"/>
      <c r="FKM44" s="630"/>
      <c r="FKN44" s="630"/>
      <c r="FKO44" s="630"/>
      <c r="FKP44" s="631"/>
      <c r="FKQ44" s="629"/>
      <c r="FKR44" s="630"/>
      <c r="FKS44" s="630"/>
      <c r="FKT44" s="630"/>
      <c r="FKU44" s="630"/>
      <c r="FKV44" s="630"/>
      <c r="FKW44" s="630"/>
      <c r="FKX44" s="630"/>
      <c r="FKY44" s="630"/>
      <c r="FKZ44" s="630"/>
      <c r="FLA44" s="630"/>
      <c r="FLB44" s="630"/>
      <c r="FLC44" s="630"/>
      <c r="FLD44" s="630"/>
      <c r="FLE44" s="630"/>
      <c r="FLF44" s="630"/>
      <c r="FLG44" s="630"/>
      <c r="FLH44" s="630"/>
      <c r="FLI44" s="630"/>
      <c r="FLJ44" s="630"/>
      <c r="FLK44" s="630"/>
      <c r="FLL44" s="630"/>
      <c r="FLM44" s="630"/>
      <c r="FLN44" s="630"/>
      <c r="FLO44" s="630"/>
      <c r="FLP44" s="631"/>
      <c r="FLQ44" s="629"/>
      <c r="FLR44" s="630"/>
      <c r="FLS44" s="630"/>
      <c r="FLT44" s="630"/>
      <c r="FLU44" s="630"/>
      <c r="FLV44" s="630"/>
      <c r="FLW44" s="630"/>
      <c r="FLX44" s="630"/>
      <c r="FLY44" s="630"/>
      <c r="FLZ44" s="630"/>
      <c r="FMA44" s="630"/>
      <c r="FMB44" s="630"/>
      <c r="FMC44" s="630"/>
      <c r="FMD44" s="630"/>
      <c r="FME44" s="630"/>
      <c r="FMF44" s="630"/>
      <c r="FMG44" s="630"/>
      <c r="FMH44" s="630"/>
      <c r="FMI44" s="630"/>
      <c r="FMJ44" s="630"/>
      <c r="FMK44" s="630"/>
      <c r="FML44" s="630"/>
      <c r="FMM44" s="630"/>
      <c r="FMN44" s="630"/>
      <c r="FMO44" s="630"/>
      <c r="FMP44" s="631"/>
      <c r="FMQ44" s="629"/>
      <c r="FMR44" s="630"/>
      <c r="FMS44" s="630"/>
      <c r="FMT44" s="630"/>
      <c r="FMU44" s="630"/>
      <c r="FMV44" s="630"/>
      <c r="FMW44" s="630"/>
      <c r="FMX44" s="630"/>
      <c r="FMY44" s="630"/>
      <c r="FMZ44" s="630"/>
      <c r="FNA44" s="630"/>
      <c r="FNB44" s="630"/>
      <c r="FNC44" s="630"/>
      <c r="FND44" s="630"/>
      <c r="FNE44" s="630"/>
      <c r="FNF44" s="630"/>
      <c r="FNG44" s="630"/>
      <c r="FNH44" s="630"/>
      <c r="FNI44" s="630"/>
      <c r="FNJ44" s="630"/>
      <c r="FNK44" s="630"/>
      <c r="FNL44" s="630"/>
      <c r="FNM44" s="630"/>
      <c r="FNN44" s="630"/>
      <c r="FNO44" s="630"/>
      <c r="FNP44" s="631"/>
      <c r="FNQ44" s="629"/>
      <c r="FNR44" s="630"/>
      <c r="FNS44" s="630"/>
      <c r="FNT44" s="630"/>
      <c r="FNU44" s="630"/>
      <c r="FNV44" s="630"/>
      <c r="FNW44" s="630"/>
      <c r="FNX44" s="630"/>
      <c r="FNY44" s="630"/>
      <c r="FNZ44" s="630"/>
      <c r="FOA44" s="630"/>
      <c r="FOB44" s="630"/>
      <c r="FOC44" s="630"/>
      <c r="FOD44" s="630"/>
      <c r="FOE44" s="630"/>
      <c r="FOF44" s="630"/>
      <c r="FOG44" s="630"/>
      <c r="FOH44" s="630"/>
      <c r="FOI44" s="630"/>
      <c r="FOJ44" s="630"/>
      <c r="FOK44" s="630"/>
      <c r="FOL44" s="630"/>
      <c r="FOM44" s="630"/>
      <c r="FON44" s="630"/>
      <c r="FOO44" s="630"/>
      <c r="FOP44" s="631"/>
      <c r="FOQ44" s="629"/>
      <c r="FOR44" s="630"/>
      <c r="FOS44" s="630"/>
      <c r="FOT44" s="630"/>
      <c r="FOU44" s="630"/>
      <c r="FOV44" s="630"/>
      <c r="FOW44" s="630"/>
      <c r="FOX44" s="630"/>
      <c r="FOY44" s="630"/>
      <c r="FOZ44" s="630"/>
      <c r="FPA44" s="630"/>
      <c r="FPB44" s="630"/>
      <c r="FPC44" s="630"/>
      <c r="FPD44" s="630"/>
      <c r="FPE44" s="630"/>
      <c r="FPF44" s="630"/>
      <c r="FPG44" s="630"/>
      <c r="FPH44" s="630"/>
      <c r="FPI44" s="630"/>
      <c r="FPJ44" s="630"/>
      <c r="FPK44" s="630"/>
      <c r="FPL44" s="630"/>
      <c r="FPM44" s="630"/>
      <c r="FPN44" s="630"/>
      <c r="FPO44" s="630"/>
      <c r="FPP44" s="631"/>
      <c r="FPQ44" s="629"/>
      <c r="FPR44" s="630"/>
      <c r="FPS44" s="630"/>
      <c r="FPT44" s="630"/>
      <c r="FPU44" s="630"/>
      <c r="FPV44" s="630"/>
      <c r="FPW44" s="630"/>
      <c r="FPX44" s="630"/>
      <c r="FPY44" s="630"/>
      <c r="FPZ44" s="630"/>
      <c r="FQA44" s="630"/>
      <c r="FQB44" s="630"/>
      <c r="FQC44" s="630"/>
      <c r="FQD44" s="630"/>
      <c r="FQE44" s="630"/>
      <c r="FQF44" s="630"/>
      <c r="FQG44" s="630"/>
      <c r="FQH44" s="630"/>
      <c r="FQI44" s="630"/>
      <c r="FQJ44" s="630"/>
      <c r="FQK44" s="630"/>
      <c r="FQL44" s="630"/>
      <c r="FQM44" s="630"/>
      <c r="FQN44" s="630"/>
      <c r="FQO44" s="630"/>
      <c r="FQP44" s="631"/>
      <c r="FQQ44" s="629"/>
      <c r="FQR44" s="630"/>
      <c r="FQS44" s="630"/>
      <c r="FQT44" s="630"/>
      <c r="FQU44" s="630"/>
      <c r="FQV44" s="630"/>
      <c r="FQW44" s="630"/>
      <c r="FQX44" s="630"/>
      <c r="FQY44" s="630"/>
      <c r="FQZ44" s="630"/>
      <c r="FRA44" s="630"/>
      <c r="FRB44" s="630"/>
      <c r="FRC44" s="630"/>
      <c r="FRD44" s="630"/>
      <c r="FRE44" s="630"/>
      <c r="FRF44" s="630"/>
      <c r="FRG44" s="630"/>
      <c r="FRH44" s="630"/>
      <c r="FRI44" s="630"/>
      <c r="FRJ44" s="630"/>
      <c r="FRK44" s="630"/>
      <c r="FRL44" s="630"/>
      <c r="FRM44" s="630"/>
      <c r="FRN44" s="630"/>
      <c r="FRO44" s="630"/>
      <c r="FRP44" s="631"/>
      <c r="FRQ44" s="629"/>
      <c r="FRR44" s="630"/>
      <c r="FRS44" s="630"/>
      <c r="FRT44" s="630"/>
      <c r="FRU44" s="630"/>
      <c r="FRV44" s="630"/>
      <c r="FRW44" s="630"/>
      <c r="FRX44" s="630"/>
      <c r="FRY44" s="630"/>
      <c r="FRZ44" s="630"/>
      <c r="FSA44" s="630"/>
      <c r="FSB44" s="630"/>
      <c r="FSC44" s="630"/>
      <c r="FSD44" s="630"/>
      <c r="FSE44" s="630"/>
      <c r="FSF44" s="630"/>
      <c r="FSG44" s="630"/>
      <c r="FSH44" s="630"/>
      <c r="FSI44" s="630"/>
      <c r="FSJ44" s="630"/>
      <c r="FSK44" s="630"/>
      <c r="FSL44" s="630"/>
      <c r="FSM44" s="630"/>
      <c r="FSN44" s="630"/>
      <c r="FSO44" s="630"/>
      <c r="FSP44" s="631"/>
      <c r="FSQ44" s="629"/>
      <c r="FSR44" s="630"/>
      <c r="FSS44" s="630"/>
      <c r="FST44" s="630"/>
      <c r="FSU44" s="630"/>
      <c r="FSV44" s="630"/>
      <c r="FSW44" s="630"/>
      <c r="FSX44" s="630"/>
      <c r="FSY44" s="630"/>
      <c r="FSZ44" s="630"/>
      <c r="FTA44" s="630"/>
      <c r="FTB44" s="630"/>
      <c r="FTC44" s="630"/>
      <c r="FTD44" s="630"/>
      <c r="FTE44" s="630"/>
      <c r="FTF44" s="630"/>
      <c r="FTG44" s="630"/>
      <c r="FTH44" s="630"/>
      <c r="FTI44" s="630"/>
      <c r="FTJ44" s="630"/>
      <c r="FTK44" s="630"/>
      <c r="FTL44" s="630"/>
      <c r="FTM44" s="630"/>
      <c r="FTN44" s="630"/>
      <c r="FTO44" s="630"/>
      <c r="FTP44" s="631"/>
      <c r="FTQ44" s="629"/>
      <c r="FTR44" s="630"/>
      <c r="FTS44" s="630"/>
      <c r="FTT44" s="630"/>
      <c r="FTU44" s="630"/>
      <c r="FTV44" s="630"/>
      <c r="FTW44" s="630"/>
      <c r="FTX44" s="630"/>
      <c r="FTY44" s="630"/>
      <c r="FTZ44" s="630"/>
      <c r="FUA44" s="630"/>
      <c r="FUB44" s="630"/>
      <c r="FUC44" s="630"/>
      <c r="FUD44" s="630"/>
      <c r="FUE44" s="630"/>
      <c r="FUF44" s="630"/>
      <c r="FUG44" s="630"/>
      <c r="FUH44" s="630"/>
      <c r="FUI44" s="630"/>
      <c r="FUJ44" s="630"/>
      <c r="FUK44" s="630"/>
      <c r="FUL44" s="630"/>
      <c r="FUM44" s="630"/>
      <c r="FUN44" s="630"/>
      <c r="FUO44" s="630"/>
      <c r="FUP44" s="631"/>
      <c r="FUQ44" s="629"/>
      <c r="FUR44" s="630"/>
      <c r="FUS44" s="630"/>
      <c r="FUT44" s="630"/>
      <c r="FUU44" s="630"/>
      <c r="FUV44" s="630"/>
      <c r="FUW44" s="630"/>
      <c r="FUX44" s="630"/>
      <c r="FUY44" s="630"/>
      <c r="FUZ44" s="630"/>
      <c r="FVA44" s="630"/>
      <c r="FVB44" s="630"/>
      <c r="FVC44" s="630"/>
      <c r="FVD44" s="630"/>
      <c r="FVE44" s="630"/>
      <c r="FVF44" s="630"/>
      <c r="FVG44" s="630"/>
      <c r="FVH44" s="630"/>
      <c r="FVI44" s="630"/>
      <c r="FVJ44" s="630"/>
      <c r="FVK44" s="630"/>
      <c r="FVL44" s="630"/>
      <c r="FVM44" s="630"/>
      <c r="FVN44" s="630"/>
      <c r="FVO44" s="630"/>
      <c r="FVP44" s="631"/>
      <c r="FVQ44" s="629"/>
      <c r="FVR44" s="630"/>
      <c r="FVS44" s="630"/>
      <c r="FVT44" s="630"/>
      <c r="FVU44" s="630"/>
      <c r="FVV44" s="630"/>
      <c r="FVW44" s="630"/>
      <c r="FVX44" s="630"/>
      <c r="FVY44" s="630"/>
      <c r="FVZ44" s="630"/>
      <c r="FWA44" s="630"/>
      <c r="FWB44" s="630"/>
      <c r="FWC44" s="630"/>
      <c r="FWD44" s="630"/>
      <c r="FWE44" s="630"/>
      <c r="FWF44" s="630"/>
      <c r="FWG44" s="630"/>
      <c r="FWH44" s="630"/>
      <c r="FWI44" s="630"/>
      <c r="FWJ44" s="630"/>
      <c r="FWK44" s="630"/>
      <c r="FWL44" s="630"/>
      <c r="FWM44" s="630"/>
      <c r="FWN44" s="630"/>
      <c r="FWO44" s="630"/>
      <c r="FWP44" s="631"/>
      <c r="FWQ44" s="629"/>
      <c r="FWR44" s="630"/>
      <c r="FWS44" s="630"/>
      <c r="FWT44" s="630"/>
      <c r="FWU44" s="630"/>
      <c r="FWV44" s="630"/>
      <c r="FWW44" s="630"/>
      <c r="FWX44" s="630"/>
      <c r="FWY44" s="630"/>
      <c r="FWZ44" s="630"/>
      <c r="FXA44" s="630"/>
      <c r="FXB44" s="630"/>
      <c r="FXC44" s="630"/>
      <c r="FXD44" s="630"/>
      <c r="FXE44" s="630"/>
      <c r="FXF44" s="630"/>
      <c r="FXG44" s="630"/>
      <c r="FXH44" s="630"/>
      <c r="FXI44" s="630"/>
      <c r="FXJ44" s="630"/>
      <c r="FXK44" s="630"/>
      <c r="FXL44" s="630"/>
      <c r="FXM44" s="630"/>
      <c r="FXN44" s="630"/>
      <c r="FXO44" s="630"/>
      <c r="FXP44" s="631"/>
      <c r="FXQ44" s="629"/>
      <c r="FXR44" s="630"/>
      <c r="FXS44" s="630"/>
      <c r="FXT44" s="630"/>
      <c r="FXU44" s="630"/>
      <c r="FXV44" s="630"/>
      <c r="FXW44" s="630"/>
      <c r="FXX44" s="630"/>
      <c r="FXY44" s="630"/>
      <c r="FXZ44" s="630"/>
      <c r="FYA44" s="630"/>
      <c r="FYB44" s="630"/>
      <c r="FYC44" s="630"/>
      <c r="FYD44" s="630"/>
      <c r="FYE44" s="630"/>
      <c r="FYF44" s="630"/>
      <c r="FYG44" s="630"/>
      <c r="FYH44" s="630"/>
      <c r="FYI44" s="630"/>
      <c r="FYJ44" s="630"/>
      <c r="FYK44" s="630"/>
      <c r="FYL44" s="630"/>
      <c r="FYM44" s="630"/>
      <c r="FYN44" s="630"/>
      <c r="FYO44" s="630"/>
      <c r="FYP44" s="631"/>
      <c r="FYQ44" s="629"/>
      <c r="FYR44" s="630"/>
      <c r="FYS44" s="630"/>
      <c r="FYT44" s="630"/>
      <c r="FYU44" s="630"/>
      <c r="FYV44" s="630"/>
      <c r="FYW44" s="630"/>
      <c r="FYX44" s="630"/>
      <c r="FYY44" s="630"/>
      <c r="FYZ44" s="630"/>
      <c r="FZA44" s="630"/>
      <c r="FZB44" s="630"/>
      <c r="FZC44" s="630"/>
      <c r="FZD44" s="630"/>
      <c r="FZE44" s="630"/>
      <c r="FZF44" s="630"/>
      <c r="FZG44" s="630"/>
      <c r="FZH44" s="630"/>
      <c r="FZI44" s="630"/>
      <c r="FZJ44" s="630"/>
      <c r="FZK44" s="630"/>
      <c r="FZL44" s="630"/>
      <c r="FZM44" s="630"/>
      <c r="FZN44" s="630"/>
      <c r="FZO44" s="630"/>
      <c r="FZP44" s="631"/>
      <c r="FZQ44" s="629"/>
      <c r="FZR44" s="630"/>
      <c r="FZS44" s="630"/>
      <c r="FZT44" s="630"/>
      <c r="FZU44" s="630"/>
      <c r="FZV44" s="630"/>
      <c r="FZW44" s="630"/>
      <c r="FZX44" s="630"/>
      <c r="FZY44" s="630"/>
      <c r="FZZ44" s="630"/>
      <c r="GAA44" s="630"/>
      <c r="GAB44" s="630"/>
      <c r="GAC44" s="630"/>
      <c r="GAD44" s="630"/>
      <c r="GAE44" s="630"/>
      <c r="GAF44" s="630"/>
      <c r="GAG44" s="630"/>
      <c r="GAH44" s="630"/>
      <c r="GAI44" s="630"/>
      <c r="GAJ44" s="630"/>
      <c r="GAK44" s="630"/>
      <c r="GAL44" s="630"/>
      <c r="GAM44" s="630"/>
      <c r="GAN44" s="630"/>
      <c r="GAO44" s="630"/>
      <c r="GAP44" s="631"/>
      <c r="GAQ44" s="629"/>
      <c r="GAR44" s="630"/>
      <c r="GAS44" s="630"/>
      <c r="GAT44" s="630"/>
      <c r="GAU44" s="630"/>
      <c r="GAV44" s="630"/>
      <c r="GAW44" s="630"/>
      <c r="GAX44" s="630"/>
      <c r="GAY44" s="630"/>
      <c r="GAZ44" s="630"/>
      <c r="GBA44" s="630"/>
      <c r="GBB44" s="630"/>
      <c r="GBC44" s="630"/>
      <c r="GBD44" s="630"/>
      <c r="GBE44" s="630"/>
      <c r="GBF44" s="630"/>
      <c r="GBG44" s="630"/>
      <c r="GBH44" s="630"/>
      <c r="GBI44" s="630"/>
      <c r="GBJ44" s="630"/>
      <c r="GBK44" s="630"/>
      <c r="GBL44" s="630"/>
      <c r="GBM44" s="630"/>
      <c r="GBN44" s="630"/>
      <c r="GBO44" s="630"/>
      <c r="GBP44" s="631"/>
      <c r="GBQ44" s="629"/>
      <c r="GBR44" s="630"/>
      <c r="GBS44" s="630"/>
      <c r="GBT44" s="630"/>
      <c r="GBU44" s="630"/>
      <c r="GBV44" s="630"/>
      <c r="GBW44" s="630"/>
      <c r="GBX44" s="630"/>
      <c r="GBY44" s="630"/>
      <c r="GBZ44" s="630"/>
      <c r="GCA44" s="630"/>
      <c r="GCB44" s="630"/>
      <c r="GCC44" s="630"/>
      <c r="GCD44" s="630"/>
      <c r="GCE44" s="630"/>
      <c r="GCF44" s="630"/>
      <c r="GCG44" s="630"/>
      <c r="GCH44" s="630"/>
      <c r="GCI44" s="630"/>
      <c r="GCJ44" s="630"/>
      <c r="GCK44" s="630"/>
      <c r="GCL44" s="630"/>
      <c r="GCM44" s="630"/>
      <c r="GCN44" s="630"/>
      <c r="GCO44" s="630"/>
      <c r="GCP44" s="631"/>
      <c r="GCQ44" s="629"/>
      <c r="GCR44" s="630"/>
      <c r="GCS44" s="630"/>
      <c r="GCT44" s="630"/>
      <c r="GCU44" s="630"/>
      <c r="GCV44" s="630"/>
      <c r="GCW44" s="630"/>
      <c r="GCX44" s="630"/>
      <c r="GCY44" s="630"/>
      <c r="GCZ44" s="630"/>
      <c r="GDA44" s="630"/>
      <c r="GDB44" s="630"/>
      <c r="GDC44" s="630"/>
      <c r="GDD44" s="630"/>
      <c r="GDE44" s="630"/>
      <c r="GDF44" s="630"/>
      <c r="GDG44" s="630"/>
      <c r="GDH44" s="630"/>
      <c r="GDI44" s="630"/>
      <c r="GDJ44" s="630"/>
      <c r="GDK44" s="630"/>
      <c r="GDL44" s="630"/>
      <c r="GDM44" s="630"/>
      <c r="GDN44" s="630"/>
      <c r="GDO44" s="630"/>
      <c r="GDP44" s="631"/>
      <c r="GDQ44" s="629"/>
      <c r="GDR44" s="630"/>
      <c r="GDS44" s="630"/>
      <c r="GDT44" s="630"/>
      <c r="GDU44" s="630"/>
      <c r="GDV44" s="630"/>
      <c r="GDW44" s="630"/>
      <c r="GDX44" s="630"/>
      <c r="GDY44" s="630"/>
      <c r="GDZ44" s="630"/>
      <c r="GEA44" s="630"/>
      <c r="GEB44" s="630"/>
      <c r="GEC44" s="630"/>
      <c r="GED44" s="630"/>
      <c r="GEE44" s="630"/>
      <c r="GEF44" s="630"/>
      <c r="GEG44" s="630"/>
      <c r="GEH44" s="630"/>
      <c r="GEI44" s="630"/>
      <c r="GEJ44" s="630"/>
      <c r="GEK44" s="630"/>
      <c r="GEL44" s="630"/>
      <c r="GEM44" s="630"/>
      <c r="GEN44" s="630"/>
      <c r="GEO44" s="630"/>
      <c r="GEP44" s="631"/>
      <c r="GEQ44" s="629"/>
      <c r="GER44" s="630"/>
      <c r="GES44" s="630"/>
      <c r="GET44" s="630"/>
      <c r="GEU44" s="630"/>
      <c r="GEV44" s="630"/>
      <c r="GEW44" s="630"/>
      <c r="GEX44" s="630"/>
      <c r="GEY44" s="630"/>
      <c r="GEZ44" s="630"/>
      <c r="GFA44" s="630"/>
      <c r="GFB44" s="630"/>
      <c r="GFC44" s="630"/>
      <c r="GFD44" s="630"/>
      <c r="GFE44" s="630"/>
      <c r="GFF44" s="630"/>
      <c r="GFG44" s="630"/>
      <c r="GFH44" s="630"/>
      <c r="GFI44" s="630"/>
      <c r="GFJ44" s="630"/>
      <c r="GFK44" s="630"/>
      <c r="GFL44" s="630"/>
      <c r="GFM44" s="630"/>
      <c r="GFN44" s="630"/>
      <c r="GFO44" s="630"/>
      <c r="GFP44" s="631"/>
      <c r="GFQ44" s="629"/>
      <c r="GFR44" s="630"/>
      <c r="GFS44" s="630"/>
      <c r="GFT44" s="630"/>
      <c r="GFU44" s="630"/>
      <c r="GFV44" s="630"/>
      <c r="GFW44" s="630"/>
      <c r="GFX44" s="630"/>
      <c r="GFY44" s="630"/>
      <c r="GFZ44" s="630"/>
      <c r="GGA44" s="630"/>
      <c r="GGB44" s="630"/>
      <c r="GGC44" s="630"/>
      <c r="GGD44" s="630"/>
      <c r="GGE44" s="630"/>
      <c r="GGF44" s="630"/>
      <c r="GGG44" s="630"/>
      <c r="GGH44" s="630"/>
      <c r="GGI44" s="630"/>
      <c r="GGJ44" s="630"/>
      <c r="GGK44" s="630"/>
      <c r="GGL44" s="630"/>
      <c r="GGM44" s="630"/>
      <c r="GGN44" s="630"/>
      <c r="GGO44" s="630"/>
      <c r="GGP44" s="631"/>
      <c r="GGQ44" s="629"/>
      <c r="GGR44" s="630"/>
      <c r="GGS44" s="630"/>
      <c r="GGT44" s="630"/>
      <c r="GGU44" s="630"/>
      <c r="GGV44" s="630"/>
      <c r="GGW44" s="630"/>
      <c r="GGX44" s="630"/>
      <c r="GGY44" s="630"/>
      <c r="GGZ44" s="630"/>
      <c r="GHA44" s="630"/>
      <c r="GHB44" s="630"/>
      <c r="GHC44" s="630"/>
      <c r="GHD44" s="630"/>
      <c r="GHE44" s="630"/>
      <c r="GHF44" s="630"/>
      <c r="GHG44" s="630"/>
      <c r="GHH44" s="630"/>
      <c r="GHI44" s="630"/>
      <c r="GHJ44" s="630"/>
      <c r="GHK44" s="630"/>
      <c r="GHL44" s="630"/>
      <c r="GHM44" s="630"/>
      <c r="GHN44" s="630"/>
      <c r="GHO44" s="630"/>
      <c r="GHP44" s="631"/>
      <c r="GHQ44" s="629"/>
      <c r="GHR44" s="630"/>
      <c r="GHS44" s="630"/>
      <c r="GHT44" s="630"/>
      <c r="GHU44" s="630"/>
      <c r="GHV44" s="630"/>
      <c r="GHW44" s="630"/>
      <c r="GHX44" s="630"/>
      <c r="GHY44" s="630"/>
      <c r="GHZ44" s="630"/>
      <c r="GIA44" s="630"/>
      <c r="GIB44" s="630"/>
      <c r="GIC44" s="630"/>
      <c r="GID44" s="630"/>
      <c r="GIE44" s="630"/>
      <c r="GIF44" s="630"/>
      <c r="GIG44" s="630"/>
      <c r="GIH44" s="630"/>
      <c r="GII44" s="630"/>
      <c r="GIJ44" s="630"/>
      <c r="GIK44" s="630"/>
      <c r="GIL44" s="630"/>
      <c r="GIM44" s="630"/>
      <c r="GIN44" s="630"/>
      <c r="GIO44" s="630"/>
      <c r="GIP44" s="631"/>
      <c r="GIQ44" s="629"/>
      <c r="GIR44" s="630"/>
      <c r="GIS44" s="630"/>
      <c r="GIT44" s="630"/>
      <c r="GIU44" s="630"/>
      <c r="GIV44" s="630"/>
      <c r="GIW44" s="630"/>
      <c r="GIX44" s="630"/>
      <c r="GIY44" s="630"/>
      <c r="GIZ44" s="630"/>
      <c r="GJA44" s="630"/>
      <c r="GJB44" s="630"/>
      <c r="GJC44" s="630"/>
      <c r="GJD44" s="630"/>
      <c r="GJE44" s="630"/>
      <c r="GJF44" s="630"/>
      <c r="GJG44" s="630"/>
      <c r="GJH44" s="630"/>
      <c r="GJI44" s="630"/>
      <c r="GJJ44" s="630"/>
      <c r="GJK44" s="630"/>
      <c r="GJL44" s="630"/>
      <c r="GJM44" s="630"/>
      <c r="GJN44" s="630"/>
      <c r="GJO44" s="630"/>
      <c r="GJP44" s="631"/>
      <c r="GJQ44" s="629"/>
      <c r="GJR44" s="630"/>
      <c r="GJS44" s="630"/>
      <c r="GJT44" s="630"/>
      <c r="GJU44" s="630"/>
      <c r="GJV44" s="630"/>
      <c r="GJW44" s="630"/>
      <c r="GJX44" s="630"/>
      <c r="GJY44" s="630"/>
      <c r="GJZ44" s="630"/>
      <c r="GKA44" s="630"/>
      <c r="GKB44" s="630"/>
      <c r="GKC44" s="630"/>
      <c r="GKD44" s="630"/>
      <c r="GKE44" s="630"/>
      <c r="GKF44" s="630"/>
      <c r="GKG44" s="630"/>
      <c r="GKH44" s="630"/>
      <c r="GKI44" s="630"/>
      <c r="GKJ44" s="630"/>
      <c r="GKK44" s="630"/>
      <c r="GKL44" s="630"/>
      <c r="GKM44" s="630"/>
      <c r="GKN44" s="630"/>
      <c r="GKO44" s="630"/>
      <c r="GKP44" s="631"/>
      <c r="GKQ44" s="629"/>
      <c r="GKR44" s="630"/>
      <c r="GKS44" s="630"/>
      <c r="GKT44" s="630"/>
      <c r="GKU44" s="630"/>
      <c r="GKV44" s="630"/>
      <c r="GKW44" s="630"/>
      <c r="GKX44" s="630"/>
      <c r="GKY44" s="630"/>
      <c r="GKZ44" s="630"/>
      <c r="GLA44" s="630"/>
      <c r="GLB44" s="630"/>
      <c r="GLC44" s="630"/>
      <c r="GLD44" s="630"/>
      <c r="GLE44" s="630"/>
      <c r="GLF44" s="630"/>
      <c r="GLG44" s="630"/>
      <c r="GLH44" s="630"/>
      <c r="GLI44" s="630"/>
      <c r="GLJ44" s="630"/>
      <c r="GLK44" s="630"/>
      <c r="GLL44" s="630"/>
      <c r="GLM44" s="630"/>
      <c r="GLN44" s="630"/>
      <c r="GLO44" s="630"/>
      <c r="GLP44" s="631"/>
      <c r="GLQ44" s="629"/>
      <c r="GLR44" s="630"/>
      <c r="GLS44" s="630"/>
      <c r="GLT44" s="630"/>
      <c r="GLU44" s="630"/>
      <c r="GLV44" s="630"/>
      <c r="GLW44" s="630"/>
      <c r="GLX44" s="630"/>
      <c r="GLY44" s="630"/>
      <c r="GLZ44" s="630"/>
      <c r="GMA44" s="630"/>
      <c r="GMB44" s="630"/>
      <c r="GMC44" s="630"/>
      <c r="GMD44" s="630"/>
      <c r="GME44" s="630"/>
      <c r="GMF44" s="630"/>
      <c r="GMG44" s="630"/>
      <c r="GMH44" s="630"/>
      <c r="GMI44" s="630"/>
      <c r="GMJ44" s="630"/>
      <c r="GMK44" s="630"/>
      <c r="GML44" s="630"/>
      <c r="GMM44" s="630"/>
      <c r="GMN44" s="630"/>
      <c r="GMO44" s="630"/>
      <c r="GMP44" s="631"/>
      <c r="GMQ44" s="629"/>
      <c r="GMR44" s="630"/>
      <c r="GMS44" s="630"/>
      <c r="GMT44" s="630"/>
      <c r="GMU44" s="630"/>
      <c r="GMV44" s="630"/>
      <c r="GMW44" s="630"/>
      <c r="GMX44" s="630"/>
      <c r="GMY44" s="630"/>
      <c r="GMZ44" s="630"/>
      <c r="GNA44" s="630"/>
      <c r="GNB44" s="630"/>
      <c r="GNC44" s="630"/>
      <c r="GND44" s="630"/>
      <c r="GNE44" s="630"/>
      <c r="GNF44" s="630"/>
      <c r="GNG44" s="630"/>
      <c r="GNH44" s="630"/>
      <c r="GNI44" s="630"/>
      <c r="GNJ44" s="630"/>
      <c r="GNK44" s="630"/>
      <c r="GNL44" s="630"/>
      <c r="GNM44" s="630"/>
      <c r="GNN44" s="630"/>
      <c r="GNO44" s="630"/>
      <c r="GNP44" s="631"/>
      <c r="GNQ44" s="629"/>
      <c r="GNR44" s="630"/>
      <c r="GNS44" s="630"/>
      <c r="GNT44" s="630"/>
      <c r="GNU44" s="630"/>
      <c r="GNV44" s="630"/>
      <c r="GNW44" s="630"/>
      <c r="GNX44" s="630"/>
      <c r="GNY44" s="630"/>
      <c r="GNZ44" s="630"/>
      <c r="GOA44" s="630"/>
      <c r="GOB44" s="630"/>
      <c r="GOC44" s="630"/>
      <c r="GOD44" s="630"/>
      <c r="GOE44" s="630"/>
      <c r="GOF44" s="630"/>
      <c r="GOG44" s="630"/>
      <c r="GOH44" s="630"/>
      <c r="GOI44" s="630"/>
      <c r="GOJ44" s="630"/>
      <c r="GOK44" s="630"/>
      <c r="GOL44" s="630"/>
      <c r="GOM44" s="630"/>
      <c r="GON44" s="630"/>
      <c r="GOO44" s="630"/>
      <c r="GOP44" s="631"/>
      <c r="GOQ44" s="629"/>
      <c r="GOR44" s="630"/>
      <c r="GOS44" s="630"/>
      <c r="GOT44" s="630"/>
      <c r="GOU44" s="630"/>
      <c r="GOV44" s="630"/>
      <c r="GOW44" s="630"/>
      <c r="GOX44" s="630"/>
      <c r="GOY44" s="630"/>
      <c r="GOZ44" s="630"/>
      <c r="GPA44" s="630"/>
      <c r="GPB44" s="630"/>
      <c r="GPC44" s="630"/>
      <c r="GPD44" s="630"/>
      <c r="GPE44" s="630"/>
      <c r="GPF44" s="630"/>
      <c r="GPG44" s="630"/>
      <c r="GPH44" s="630"/>
      <c r="GPI44" s="630"/>
      <c r="GPJ44" s="630"/>
      <c r="GPK44" s="630"/>
      <c r="GPL44" s="630"/>
      <c r="GPM44" s="630"/>
      <c r="GPN44" s="630"/>
      <c r="GPO44" s="630"/>
      <c r="GPP44" s="631"/>
      <c r="GPQ44" s="629"/>
      <c r="GPR44" s="630"/>
      <c r="GPS44" s="630"/>
      <c r="GPT44" s="630"/>
      <c r="GPU44" s="630"/>
      <c r="GPV44" s="630"/>
      <c r="GPW44" s="630"/>
      <c r="GPX44" s="630"/>
      <c r="GPY44" s="630"/>
      <c r="GPZ44" s="630"/>
      <c r="GQA44" s="630"/>
      <c r="GQB44" s="630"/>
      <c r="GQC44" s="630"/>
      <c r="GQD44" s="630"/>
      <c r="GQE44" s="630"/>
      <c r="GQF44" s="630"/>
      <c r="GQG44" s="630"/>
      <c r="GQH44" s="630"/>
      <c r="GQI44" s="630"/>
      <c r="GQJ44" s="630"/>
      <c r="GQK44" s="630"/>
      <c r="GQL44" s="630"/>
      <c r="GQM44" s="630"/>
      <c r="GQN44" s="630"/>
      <c r="GQO44" s="630"/>
      <c r="GQP44" s="631"/>
      <c r="GQQ44" s="629"/>
      <c r="GQR44" s="630"/>
      <c r="GQS44" s="630"/>
      <c r="GQT44" s="630"/>
      <c r="GQU44" s="630"/>
      <c r="GQV44" s="630"/>
      <c r="GQW44" s="630"/>
      <c r="GQX44" s="630"/>
      <c r="GQY44" s="630"/>
      <c r="GQZ44" s="630"/>
      <c r="GRA44" s="630"/>
      <c r="GRB44" s="630"/>
      <c r="GRC44" s="630"/>
      <c r="GRD44" s="630"/>
      <c r="GRE44" s="630"/>
      <c r="GRF44" s="630"/>
      <c r="GRG44" s="630"/>
      <c r="GRH44" s="630"/>
      <c r="GRI44" s="630"/>
      <c r="GRJ44" s="630"/>
      <c r="GRK44" s="630"/>
      <c r="GRL44" s="630"/>
      <c r="GRM44" s="630"/>
      <c r="GRN44" s="630"/>
      <c r="GRO44" s="630"/>
      <c r="GRP44" s="631"/>
      <c r="GRQ44" s="629"/>
      <c r="GRR44" s="630"/>
      <c r="GRS44" s="630"/>
      <c r="GRT44" s="630"/>
      <c r="GRU44" s="630"/>
      <c r="GRV44" s="630"/>
      <c r="GRW44" s="630"/>
      <c r="GRX44" s="630"/>
      <c r="GRY44" s="630"/>
      <c r="GRZ44" s="630"/>
      <c r="GSA44" s="630"/>
      <c r="GSB44" s="630"/>
      <c r="GSC44" s="630"/>
      <c r="GSD44" s="630"/>
      <c r="GSE44" s="630"/>
      <c r="GSF44" s="630"/>
      <c r="GSG44" s="630"/>
      <c r="GSH44" s="630"/>
      <c r="GSI44" s="630"/>
      <c r="GSJ44" s="630"/>
      <c r="GSK44" s="630"/>
      <c r="GSL44" s="630"/>
      <c r="GSM44" s="630"/>
      <c r="GSN44" s="630"/>
      <c r="GSO44" s="630"/>
      <c r="GSP44" s="631"/>
      <c r="GSQ44" s="629"/>
      <c r="GSR44" s="630"/>
      <c r="GSS44" s="630"/>
      <c r="GST44" s="630"/>
      <c r="GSU44" s="630"/>
      <c r="GSV44" s="630"/>
      <c r="GSW44" s="630"/>
      <c r="GSX44" s="630"/>
      <c r="GSY44" s="630"/>
      <c r="GSZ44" s="630"/>
      <c r="GTA44" s="630"/>
      <c r="GTB44" s="630"/>
      <c r="GTC44" s="630"/>
      <c r="GTD44" s="630"/>
      <c r="GTE44" s="630"/>
      <c r="GTF44" s="630"/>
      <c r="GTG44" s="630"/>
      <c r="GTH44" s="630"/>
      <c r="GTI44" s="630"/>
      <c r="GTJ44" s="630"/>
      <c r="GTK44" s="630"/>
      <c r="GTL44" s="630"/>
      <c r="GTM44" s="630"/>
      <c r="GTN44" s="630"/>
      <c r="GTO44" s="630"/>
      <c r="GTP44" s="631"/>
      <c r="GTQ44" s="629"/>
      <c r="GTR44" s="630"/>
      <c r="GTS44" s="630"/>
      <c r="GTT44" s="630"/>
      <c r="GTU44" s="630"/>
      <c r="GTV44" s="630"/>
      <c r="GTW44" s="630"/>
      <c r="GTX44" s="630"/>
      <c r="GTY44" s="630"/>
      <c r="GTZ44" s="630"/>
      <c r="GUA44" s="630"/>
      <c r="GUB44" s="630"/>
      <c r="GUC44" s="630"/>
      <c r="GUD44" s="630"/>
      <c r="GUE44" s="630"/>
      <c r="GUF44" s="630"/>
      <c r="GUG44" s="630"/>
      <c r="GUH44" s="630"/>
      <c r="GUI44" s="630"/>
      <c r="GUJ44" s="630"/>
      <c r="GUK44" s="630"/>
      <c r="GUL44" s="630"/>
      <c r="GUM44" s="630"/>
      <c r="GUN44" s="630"/>
      <c r="GUO44" s="630"/>
      <c r="GUP44" s="631"/>
      <c r="GUQ44" s="629"/>
      <c r="GUR44" s="630"/>
      <c r="GUS44" s="630"/>
      <c r="GUT44" s="630"/>
      <c r="GUU44" s="630"/>
      <c r="GUV44" s="630"/>
      <c r="GUW44" s="630"/>
      <c r="GUX44" s="630"/>
      <c r="GUY44" s="630"/>
      <c r="GUZ44" s="630"/>
      <c r="GVA44" s="630"/>
      <c r="GVB44" s="630"/>
      <c r="GVC44" s="630"/>
      <c r="GVD44" s="630"/>
      <c r="GVE44" s="630"/>
      <c r="GVF44" s="630"/>
      <c r="GVG44" s="630"/>
      <c r="GVH44" s="630"/>
      <c r="GVI44" s="630"/>
      <c r="GVJ44" s="630"/>
      <c r="GVK44" s="630"/>
      <c r="GVL44" s="630"/>
      <c r="GVM44" s="630"/>
      <c r="GVN44" s="630"/>
      <c r="GVO44" s="630"/>
      <c r="GVP44" s="631"/>
      <c r="GVQ44" s="629"/>
      <c r="GVR44" s="630"/>
      <c r="GVS44" s="630"/>
      <c r="GVT44" s="630"/>
      <c r="GVU44" s="630"/>
      <c r="GVV44" s="630"/>
      <c r="GVW44" s="630"/>
      <c r="GVX44" s="630"/>
      <c r="GVY44" s="630"/>
      <c r="GVZ44" s="630"/>
      <c r="GWA44" s="630"/>
      <c r="GWB44" s="630"/>
      <c r="GWC44" s="630"/>
      <c r="GWD44" s="630"/>
      <c r="GWE44" s="630"/>
      <c r="GWF44" s="630"/>
      <c r="GWG44" s="630"/>
      <c r="GWH44" s="630"/>
      <c r="GWI44" s="630"/>
      <c r="GWJ44" s="630"/>
      <c r="GWK44" s="630"/>
      <c r="GWL44" s="630"/>
      <c r="GWM44" s="630"/>
      <c r="GWN44" s="630"/>
      <c r="GWO44" s="630"/>
      <c r="GWP44" s="631"/>
      <c r="GWQ44" s="629"/>
      <c r="GWR44" s="630"/>
      <c r="GWS44" s="630"/>
      <c r="GWT44" s="630"/>
      <c r="GWU44" s="630"/>
      <c r="GWV44" s="630"/>
      <c r="GWW44" s="630"/>
      <c r="GWX44" s="630"/>
      <c r="GWY44" s="630"/>
      <c r="GWZ44" s="630"/>
      <c r="GXA44" s="630"/>
      <c r="GXB44" s="630"/>
      <c r="GXC44" s="630"/>
      <c r="GXD44" s="630"/>
      <c r="GXE44" s="630"/>
      <c r="GXF44" s="630"/>
      <c r="GXG44" s="630"/>
      <c r="GXH44" s="630"/>
      <c r="GXI44" s="630"/>
      <c r="GXJ44" s="630"/>
      <c r="GXK44" s="630"/>
      <c r="GXL44" s="630"/>
      <c r="GXM44" s="630"/>
      <c r="GXN44" s="630"/>
      <c r="GXO44" s="630"/>
      <c r="GXP44" s="631"/>
      <c r="GXQ44" s="629"/>
      <c r="GXR44" s="630"/>
      <c r="GXS44" s="630"/>
      <c r="GXT44" s="630"/>
      <c r="GXU44" s="630"/>
      <c r="GXV44" s="630"/>
      <c r="GXW44" s="630"/>
      <c r="GXX44" s="630"/>
      <c r="GXY44" s="630"/>
      <c r="GXZ44" s="630"/>
      <c r="GYA44" s="630"/>
      <c r="GYB44" s="630"/>
      <c r="GYC44" s="630"/>
      <c r="GYD44" s="630"/>
      <c r="GYE44" s="630"/>
      <c r="GYF44" s="630"/>
      <c r="GYG44" s="630"/>
      <c r="GYH44" s="630"/>
      <c r="GYI44" s="630"/>
      <c r="GYJ44" s="630"/>
      <c r="GYK44" s="630"/>
      <c r="GYL44" s="630"/>
      <c r="GYM44" s="630"/>
      <c r="GYN44" s="630"/>
      <c r="GYO44" s="630"/>
      <c r="GYP44" s="631"/>
      <c r="GYQ44" s="629"/>
      <c r="GYR44" s="630"/>
      <c r="GYS44" s="630"/>
      <c r="GYT44" s="630"/>
      <c r="GYU44" s="630"/>
      <c r="GYV44" s="630"/>
      <c r="GYW44" s="630"/>
      <c r="GYX44" s="630"/>
      <c r="GYY44" s="630"/>
      <c r="GYZ44" s="630"/>
      <c r="GZA44" s="630"/>
      <c r="GZB44" s="630"/>
      <c r="GZC44" s="630"/>
      <c r="GZD44" s="630"/>
      <c r="GZE44" s="630"/>
      <c r="GZF44" s="630"/>
      <c r="GZG44" s="630"/>
      <c r="GZH44" s="630"/>
      <c r="GZI44" s="630"/>
      <c r="GZJ44" s="630"/>
      <c r="GZK44" s="630"/>
      <c r="GZL44" s="630"/>
      <c r="GZM44" s="630"/>
      <c r="GZN44" s="630"/>
      <c r="GZO44" s="630"/>
      <c r="GZP44" s="631"/>
      <c r="GZQ44" s="629"/>
      <c r="GZR44" s="630"/>
      <c r="GZS44" s="630"/>
      <c r="GZT44" s="630"/>
      <c r="GZU44" s="630"/>
      <c r="GZV44" s="630"/>
      <c r="GZW44" s="630"/>
      <c r="GZX44" s="630"/>
      <c r="GZY44" s="630"/>
      <c r="GZZ44" s="630"/>
      <c r="HAA44" s="630"/>
      <c r="HAB44" s="630"/>
      <c r="HAC44" s="630"/>
      <c r="HAD44" s="630"/>
      <c r="HAE44" s="630"/>
      <c r="HAF44" s="630"/>
      <c r="HAG44" s="630"/>
      <c r="HAH44" s="630"/>
      <c r="HAI44" s="630"/>
      <c r="HAJ44" s="630"/>
      <c r="HAK44" s="630"/>
      <c r="HAL44" s="630"/>
      <c r="HAM44" s="630"/>
      <c r="HAN44" s="630"/>
      <c r="HAO44" s="630"/>
      <c r="HAP44" s="631"/>
      <c r="HAQ44" s="629"/>
      <c r="HAR44" s="630"/>
      <c r="HAS44" s="630"/>
      <c r="HAT44" s="630"/>
      <c r="HAU44" s="630"/>
      <c r="HAV44" s="630"/>
      <c r="HAW44" s="630"/>
      <c r="HAX44" s="630"/>
      <c r="HAY44" s="630"/>
      <c r="HAZ44" s="630"/>
      <c r="HBA44" s="630"/>
      <c r="HBB44" s="630"/>
      <c r="HBC44" s="630"/>
      <c r="HBD44" s="630"/>
      <c r="HBE44" s="630"/>
      <c r="HBF44" s="630"/>
      <c r="HBG44" s="630"/>
      <c r="HBH44" s="630"/>
      <c r="HBI44" s="630"/>
      <c r="HBJ44" s="630"/>
      <c r="HBK44" s="630"/>
      <c r="HBL44" s="630"/>
      <c r="HBM44" s="630"/>
      <c r="HBN44" s="630"/>
      <c r="HBO44" s="630"/>
      <c r="HBP44" s="631"/>
      <c r="HBQ44" s="629"/>
      <c r="HBR44" s="630"/>
      <c r="HBS44" s="630"/>
      <c r="HBT44" s="630"/>
      <c r="HBU44" s="630"/>
      <c r="HBV44" s="630"/>
      <c r="HBW44" s="630"/>
      <c r="HBX44" s="630"/>
      <c r="HBY44" s="630"/>
      <c r="HBZ44" s="630"/>
      <c r="HCA44" s="630"/>
      <c r="HCB44" s="630"/>
      <c r="HCC44" s="630"/>
      <c r="HCD44" s="630"/>
      <c r="HCE44" s="630"/>
      <c r="HCF44" s="630"/>
      <c r="HCG44" s="630"/>
      <c r="HCH44" s="630"/>
      <c r="HCI44" s="630"/>
      <c r="HCJ44" s="630"/>
      <c r="HCK44" s="630"/>
      <c r="HCL44" s="630"/>
      <c r="HCM44" s="630"/>
      <c r="HCN44" s="630"/>
      <c r="HCO44" s="630"/>
      <c r="HCP44" s="631"/>
      <c r="HCQ44" s="629"/>
      <c r="HCR44" s="630"/>
      <c r="HCS44" s="630"/>
      <c r="HCT44" s="630"/>
      <c r="HCU44" s="630"/>
      <c r="HCV44" s="630"/>
      <c r="HCW44" s="630"/>
      <c r="HCX44" s="630"/>
      <c r="HCY44" s="630"/>
      <c r="HCZ44" s="630"/>
      <c r="HDA44" s="630"/>
      <c r="HDB44" s="630"/>
      <c r="HDC44" s="630"/>
      <c r="HDD44" s="630"/>
      <c r="HDE44" s="630"/>
      <c r="HDF44" s="630"/>
      <c r="HDG44" s="630"/>
      <c r="HDH44" s="630"/>
      <c r="HDI44" s="630"/>
      <c r="HDJ44" s="630"/>
      <c r="HDK44" s="630"/>
      <c r="HDL44" s="630"/>
      <c r="HDM44" s="630"/>
      <c r="HDN44" s="630"/>
      <c r="HDO44" s="630"/>
      <c r="HDP44" s="631"/>
      <c r="HDQ44" s="629"/>
      <c r="HDR44" s="630"/>
      <c r="HDS44" s="630"/>
      <c r="HDT44" s="630"/>
      <c r="HDU44" s="630"/>
      <c r="HDV44" s="630"/>
      <c r="HDW44" s="630"/>
      <c r="HDX44" s="630"/>
      <c r="HDY44" s="630"/>
      <c r="HDZ44" s="630"/>
      <c r="HEA44" s="630"/>
      <c r="HEB44" s="630"/>
      <c r="HEC44" s="630"/>
      <c r="HED44" s="630"/>
      <c r="HEE44" s="630"/>
      <c r="HEF44" s="630"/>
      <c r="HEG44" s="630"/>
      <c r="HEH44" s="630"/>
      <c r="HEI44" s="630"/>
      <c r="HEJ44" s="630"/>
      <c r="HEK44" s="630"/>
      <c r="HEL44" s="630"/>
      <c r="HEM44" s="630"/>
      <c r="HEN44" s="630"/>
      <c r="HEO44" s="630"/>
      <c r="HEP44" s="631"/>
      <c r="HEQ44" s="629"/>
      <c r="HER44" s="630"/>
      <c r="HES44" s="630"/>
      <c r="HET44" s="630"/>
      <c r="HEU44" s="630"/>
      <c r="HEV44" s="630"/>
      <c r="HEW44" s="630"/>
      <c r="HEX44" s="630"/>
      <c r="HEY44" s="630"/>
      <c r="HEZ44" s="630"/>
      <c r="HFA44" s="630"/>
      <c r="HFB44" s="630"/>
      <c r="HFC44" s="630"/>
      <c r="HFD44" s="630"/>
      <c r="HFE44" s="630"/>
      <c r="HFF44" s="630"/>
      <c r="HFG44" s="630"/>
      <c r="HFH44" s="630"/>
      <c r="HFI44" s="630"/>
      <c r="HFJ44" s="630"/>
      <c r="HFK44" s="630"/>
      <c r="HFL44" s="630"/>
      <c r="HFM44" s="630"/>
      <c r="HFN44" s="630"/>
      <c r="HFO44" s="630"/>
      <c r="HFP44" s="631"/>
      <c r="HFQ44" s="629"/>
      <c r="HFR44" s="630"/>
      <c r="HFS44" s="630"/>
      <c r="HFT44" s="630"/>
      <c r="HFU44" s="630"/>
      <c r="HFV44" s="630"/>
      <c r="HFW44" s="630"/>
      <c r="HFX44" s="630"/>
      <c r="HFY44" s="630"/>
      <c r="HFZ44" s="630"/>
      <c r="HGA44" s="630"/>
      <c r="HGB44" s="630"/>
      <c r="HGC44" s="630"/>
      <c r="HGD44" s="630"/>
      <c r="HGE44" s="630"/>
      <c r="HGF44" s="630"/>
      <c r="HGG44" s="630"/>
      <c r="HGH44" s="630"/>
      <c r="HGI44" s="630"/>
      <c r="HGJ44" s="630"/>
      <c r="HGK44" s="630"/>
      <c r="HGL44" s="630"/>
      <c r="HGM44" s="630"/>
      <c r="HGN44" s="630"/>
      <c r="HGO44" s="630"/>
      <c r="HGP44" s="631"/>
      <c r="HGQ44" s="629"/>
      <c r="HGR44" s="630"/>
      <c r="HGS44" s="630"/>
      <c r="HGT44" s="630"/>
      <c r="HGU44" s="630"/>
      <c r="HGV44" s="630"/>
      <c r="HGW44" s="630"/>
      <c r="HGX44" s="630"/>
      <c r="HGY44" s="630"/>
      <c r="HGZ44" s="630"/>
      <c r="HHA44" s="630"/>
      <c r="HHB44" s="630"/>
      <c r="HHC44" s="630"/>
      <c r="HHD44" s="630"/>
      <c r="HHE44" s="630"/>
      <c r="HHF44" s="630"/>
      <c r="HHG44" s="630"/>
      <c r="HHH44" s="630"/>
      <c r="HHI44" s="630"/>
      <c r="HHJ44" s="630"/>
      <c r="HHK44" s="630"/>
      <c r="HHL44" s="630"/>
      <c r="HHM44" s="630"/>
      <c r="HHN44" s="630"/>
      <c r="HHO44" s="630"/>
      <c r="HHP44" s="631"/>
      <c r="HHQ44" s="629"/>
      <c r="HHR44" s="630"/>
      <c r="HHS44" s="630"/>
      <c r="HHT44" s="630"/>
      <c r="HHU44" s="630"/>
      <c r="HHV44" s="630"/>
      <c r="HHW44" s="630"/>
      <c r="HHX44" s="630"/>
      <c r="HHY44" s="630"/>
      <c r="HHZ44" s="630"/>
      <c r="HIA44" s="630"/>
      <c r="HIB44" s="630"/>
      <c r="HIC44" s="630"/>
      <c r="HID44" s="630"/>
      <c r="HIE44" s="630"/>
      <c r="HIF44" s="630"/>
      <c r="HIG44" s="630"/>
      <c r="HIH44" s="630"/>
      <c r="HII44" s="630"/>
      <c r="HIJ44" s="630"/>
      <c r="HIK44" s="630"/>
      <c r="HIL44" s="630"/>
      <c r="HIM44" s="630"/>
      <c r="HIN44" s="630"/>
      <c r="HIO44" s="630"/>
      <c r="HIP44" s="631"/>
      <c r="HIQ44" s="629"/>
      <c r="HIR44" s="630"/>
      <c r="HIS44" s="630"/>
      <c r="HIT44" s="630"/>
      <c r="HIU44" s="630"/>
      <c r="HIV44" s="630"/>
      <c r="HIW44" s="630"/>
      <c r="HIX44" s="630"/>
      <c r="HIY44" s="630"/>
      <c r="HIZ44" s="630"/>
      <c r="HJA44" s="630"/>
      <c r="HJB44" s="630"/>
      <c r="HJC44" s="630"/>
      <c r="HJD44" s="630"/>
      <c r="HJE44" s="630"/>
      <c r="HJF44" s="630"/>
      <c r="HJG44" s="630"/>
      <c r="HJH44" s="630"/>
      <c r="HJI44" s="630"/>
      <c r="HJJ44" s="630"/>
      <c r="HJK44" s="630"/>
      <c r="HJL44" s="630"/>
      <c r="HJM44" s="630"/>
      <c r="HJN44" s="630"/>
      <c r="HJO44" s="630"/>
      <c r="HJP44" s="631"/>
      <c r="HJQ44" s="629"/>
      <c r="HJR44" s="630"/>
      <c r="HJS44" s="630"/>
      <c r="HJT44" s="630"/>
      <c r="HJU44" s="630"/>
      <c r="HJV44" s="630"/>
      <c r="HJW44" s="630"/>
      <c r="HJX44" s="630"/>
      <c r="HJY44" s="630"/>
      <c r="HJZ44" s="630"/>
      <c r="HKA44" s="630"/>
      <c r="HKB44" s="630"/>
      <c r="HKC44" s="630"/>
      <c r="HKD44" s="630"/>
      <c r="HKE44" s="630"/>
      <c r="HKF44" s="630"/>
      <c r="HKG44" s="630"/>
      <c r="HKH44" s="630"/>
      <c r="HKI44" s="630"/>
      <c r="HKJ44" s="630"/>
      <c r="HKK44" s="630"/>
      <c r="HKL44" s="630"/>
      <c r="HKM44" s="630"/>
      <c r="HKN44" s="630"/>
      <c r="HKO44" s="630"/>
      <c r="HKP44" s="631"/>
      <c r="HKQ44" s="629"/>
      <c r="HKR44" s="630"/>
      <c r="HKS44" s="630"/>
      <c r="HKT44" s="630"/>
      <c r="HKU44" s="630"/>
      <c r="HKV44" s="630"/>
      <c r="HKW44" s="630"/>
      <c r="HKX44" s="630"/>
      <c r="HKY44" s="630"/>
      <c r="HKZ44" s="630"/>
      <c r="HLA44" s="630"/>
      <c r="HLB44" s="630"/>
      <c r="HLC44" s="630"/>
      <c r="HLD44" s="630"/>
      <c r="HLE44" s="630"/>
      <c r="HLF44" s="630"/>
      <c r="HLG44" s="630"/>
      <c r="HLH44" s="630"/>
      <c r="HLI44" s="630"/>
      <c r="HLJ44" s="630"/>
      <c r="HLK44" s="630"/>
      <c r="HLL44" s="630"/>
      <c r="HLM44" s="630"/>
      <c r="HLN44" s="630"/>
      <c r="HLO44" s="630"/>
      <c r="HLP44" s="631"/>
      <c r="HLQ44" s="629"/>
      <c r="HLR44" s="630"/>
      <c r="HLS44" s="630"/>
      <c r="HLT44" s="630"/>
      <c r="HLU44" s="630"/>
      <c r="HLV44" s="630"/>
      <c r="HLW44" s="630"/>
      <c r="HLX44" s="630"/>
      <c r="HLY44" s="630"/>
      <c r="HLZ44" s="630"/>
      <c r="HMA44" s="630"/>
      <c r="HMB44" s="630"/>
      <c r="HMC44" s="630"/>
      <c r="HMD44" s="630"/>
      <c r="HME44" s="630"/>
      <c r="HMF44" s="630"/>
      <c r="HMG44" s="630"/>
      <c r="HMH44" s="630"/>
      <c r="HMI44" s="630"/>
      <c r="HMJ44" s="630"/>
      <c r="HMK44" s="630"/>
      <c r="HML44" s="630"/>
      <c r="HMM44" s="630"/>
      <c r="HMN44" s="630"/>
      <c r="HMO44" s="630"/>
      <c r="HMP44" s="631"/>
      <c r="HMQ44" s="629"/>
      <c r="HMR44" s="630"/>
      <c r="HMS44" s="630"/>
      <c r="HMT44" s="630"/>
      <c r="HMU44" s="630"/>
      <c r="HMV44" s="630"/>
      <c r="HMW44" s="630"/>
      <c r="HMX44" s="630"/>
      <c r="HMY44" s="630"/>
      <c r="HMZ44" s="630"/>
      <c r="HNA44" s="630"/>
      <c r="HNB44" s="630"/>
      <c r="HNC44" s="630"/>
      <c r="HND44" s="630"/>
      <c r="HNE44" s="630"/>
      <c r="HNF44" s="630"/>
      <c r="HNG44" s="630"/>
      <c r="HNH44" s="630"/>
      <c r="HNI44" s="630"/>
      <c r="HNJ44" s="630"/>
      <c r="HNK44" s="630"/>
      <c r="HNL44" s="630"/>
      <c r="HNM44" s="630"/>
      <c r="HNN44" s="630"/>
      <c r="HNO44" s="630"/>
      <c r="HNP44" s="631"/>
      <c r="HNQ44" s="629"/>
      <c r="HNR44" s="630"/>
      <c r="HNS44" s="630"/>
      <c r="HNT44" s="630"/>
      <c r="HNU44" s="630"/>
      <c r="HNV44" s="630"/>
      <c r="HNW44" s="630"/>
      <c r="HNX44" s="630"/>
      <c r="HNY44" s="630"/>
      <c r="HNZ44" s="630"/>
      <c r="HOA44" s="630"/>
      <c r="HOB44" s="630"/>
      <c r="HOC44" s="630"/>
      <c r="HOD44" s="630"/>
      <c r="HOE44" s="630"/>
      <c r="HOF44" s="630"/>
      <c r="HOG44" s="630"/>
      <c r="HOH44" s="630"/>
      <c r="HOI44" s="630"/>
      <c r="HOJ44" s="630"/>
      <c r="HOK44" s="630"/>
      <c r="HOL44" s="630"/>
      <c r="HOM44" s="630"/>
      <c r="HON44" s="630"/>
      <c r="HOO44" s="630"/>
      <c r="HOP44" s="631"/>
      <c r="HOQ44" s="629"/>
      <c r="HOR44" s="630"/>
      <c r="HOS44" s="630"/>
      <c r="HOT44" s="630"/>
      <c r="HOU44" s="630"/>
      <c r="HOV44" s="630"/>
      <c r="HOW44" s="630"/>
      <c r="HOX44" s="630"/>
      <c r="HOY44" s="630"/>
      <c r="HOZ44" s="630"/>
      <c r="HPA44" s="630"/>
      <c r="HPB44" s="630"/>
      <c r="HPC44" s="630"/>
      <c r="HPD44" s="630"/>
      <c r="HPE44" s="630"/>
      <c r="HPF44" s="630"/>
      <c r="HPG44" s="630"/>
      <c r="HPH44" s="630"/>
      <c r="HPI44" s="630"/>
      <c r="HPJ44" s="630"/>
      <c r="HPK44" s="630"/>
      <c r="HPL44" s="630"/>
      <c r="HPM44" s="630"/>
      <c r="HPN44" s="630"/>
      <c r="HPO44" s="630"/>
      <c r="HPP44" s="631"/>
      <c r="HPQ44" s="629"/>
      <c r="HPR44" s="630"/>
      <c r="HPS44" s="630"/>
      <c r="HPT44" s="630"/>
      <c r="HPU44" s="630"/>
      <c r="HPV44" s="630"/>
      <c r="HPW44" s="630"/>
      <c r="HPX44" s="630"/>
      <c r="HPY44" s="630"/>
      <c r="HPZ44" s="630"/>
      <c r="HQA44" s="630"/>
      <c r="HQB44" s="630"/>
      <c r="HQC44" s="630"/>
      <c r="HQD44" s="630"/>
      <c r="HQE44" s="630"/>
      <c r="HQF44" s="630"/>
      <c r="HQG44" s="630"/>
      <c r="HQH44" s="630"/>
      <c r="HQI44" s="630"/>
      <c r="HQJ44" s="630"/>
      <c r="HQK44" s="630"/>
      <c r="HQL44" s="630"/>
      <c r="HQM44" s="630"/>
      <c r="HQN44" s="630"/>
      <c r="HQO44" s="630"/>
      <c r="HQP44" s="631"/>
      <c r="HQQ44" s="629"/>
      <c r="HQR44" s="630"/>
      <c r="HQS44" s="630"/>
      <c r="HQT44" s="630"/>
      <c r="HQU44" s="630"/>
      <c r="HQV44" s="630"/>
      <c r="HQW44" s="630"/>
      <c r="HQX44" s="630"/>
      <c r="HQY44" s="630"/>
      <c r="HQZ44" s="630"/>
      <c r="HRA44" s="630"/>
      <c r="HRB44" s="630"/>
      <c r="HRC44" s="630"/>
      <c r="HRD44" s="630"/>
      <c r="HRE44" s="630"/>
      <c r="HRF44" s="630"/>
      <c r="HRG44" s="630"/>
      <c r="HRH44" s="630"/>
      <c r="HRI44" s="630"/>
      <c r="HRJ44" s="630"/>
      <c r="HRK44" s="630"/>
      <c r="HRL44" s="630"/>
      <c r="HRM44" s="630"/>
      <c r="HRN44" s="630"/>
      <c r="HRO44" s="630"/>
      <c r="HRP44" s="631"/>
      <c r="HRQ44" s="629"/>
      <c r="HRR44" s="630"/>
      <c r="HRS44" s="630"/>
      <c r="HRT44" s="630"/>
      <c r="HRU44" s="630"/>
      <c r="HRV44" s="630"/>
      <c r="HRW44" s="630"/>
      <c r="HRX44" s="630"/>
      <c r="HRY44" s="630"/>
      <c r="HRZ44" s="630"/>
      <c r="HSA44" s="630"/>
      <c r="HSB44" s="630"/>
      <c r="HSC44" s="630"/>
      <c r="HSD44" s="630"/>
      <c r="HSE44" s="630"/>
      <c r="HSF44" s="630"/>
      <c r="HSG44" s="630"/>
      <c r="HSH44" s="630"/>
      <c r="HSI44" s="630"/>
      <c r="HSJ44" s="630"/>
      <c r="HSK44" s="630"/>
      <c r="HSL44" s="630"/>
      <c r="HSM44" s="630"/>
      <c r="HSN44" s="630"/>
      <c r="HSO44" s="630"/>
      <c r="HSP44" s="631"/>
      <c r="HSQ44" s="629"/>
      <c r="HSR44" s="630"/>
      <c r="HSS44" s="630"/>
      <c r="HST44" s="630"/>
      <c r="HSU44" s="630"/>
      <c r="HSV44" s="630"/>
      <c r="HSW44" s="630"/>
      <c r="HSX44" s="630"/>
      <c r="HSY44" s="630"/>
      <c r="HSZ44" s="630"/>
      <c r="HTA44" s="630"/>
      <c r="HTB44" s="630"/>
      <c r="HTC44" s="630"/>
      <c r="HTD44" s="630"/>
      <c r="HTE44" s="630"/>
      <c r="HTF44" s="630"/>
      <c r="HTG44" s="630"/>
      <c r="HTH44" s="630"/>
      <c r="HTI44" s="630"/>
      <c r="HTJ44" s="630"/>
      <c r="HTK44" s="630"/>
      <c r="HTL44" s="630"/>
      <c r="HTM44" s="630"/>
      <c r="HTN44" s="630"/>
      <c r="HTO44" s="630"/>
      <c r="HTP44" s="631"/>
      <c r="HTQ44" s="629"/>
      <c r="HTR44" s="630"/>
      <c r="HTS44" s="630"/>
      <c r="HTT44" s="630"/>
      <c r="HTU44" s="630"/>
      <c r="HTV44" s="630"/>
      <c r="HTW44" s="630"/>
      <c r="HTX44" s="630"/>
      <c r="HTY44" s="630"/>
      <c r="HTZ44" s="630"/>
      <c r="HUA44" s="630"/>
      <c r="HUB44" s="630"/>
      <c r="HUC44" s="630"/>
      <c r="HUD44" s="630"/>
      <c r="HUE44" s="630"/>
      <c r="HUF44" s="630"/>
      <c r="HUG44" s="630"/>
      <c r="HUH44" s="630"/>
      <c r="HUI44" s="630"/>
      <c r="HUJ44" s="630"/>
      <c r="HUK44" s="630"/>
      <c r="HUL44" s="630"/>
      <c r="HUM44" s="630"/>
      <c r="HUN44" s="630"/>
      <c r="HUO44" s="630"/>
      <c r="HUP44" s="631"/>
      <c r="HUQ44" s="629"/>
      <c r="HUR44" s="630"/>
      <c r="HUS44" s="630"/>
      <c r="HUT44" s="630"/>
      <c r="HUU44" s="630"/>
      <c r="HUV44" s="630"/>
      <c r="HUW44" s="630"/>
      <c r="HUX44" s="630"/>
      <c r="HUY44" s="630"/>
      <c r="HUZ44" s="630"/>
      <c r="HVA44" s="630"/>
      <c r="HVB44" s="630"/>
      <c r="HVC44" s="630"/>
      <c r="HVD44" s="630"/>
      <c r="HVE44" s="630"/>
      <c r="HVF44" s="630"/>
      <c r="HVG44" s="630"/>
      <c r="HVH44" s="630"/>
      <c r="HVI44" s="630"/>
      <c r="HVJ44" s="630"/>
      <c r="HVK44" s="630"/>
      <c r="HVL44" s="630"/>
      <c r="HVM44" s="630"/>
      <c r="HVN44" s="630"/>
      <c r="HVO44" s="630"/>
      <c r="HVP44" s="631"/>
      <c r="HVQ44" s="629"/>
      <c r="HVR44" s="630"/>
      <c r="HVS44" s="630"/>
      <c r="HVT44" s="630"/>
      <c r="HVU44" s="630"/>
      <c r="HVV44" s="630"/>
      <c r="HVW44" s="630"/>
      <c r="HVX44" s="630"/>
      <c r="HVY44" s="630"/>
      <c r="HVZ44" s="630"/>
      <c r="HWA44" s="630"/>
      <c r="HWB44" s="630"/>
      <c r="HWC44" s="630"/>
      <c r="HWD44" s="630"/>
      <c r="HWE44" s="630"/>
      <c r="HWF44" s="630"/>
      <c r="HWG44" s="630"/>
      <c r="HWH44" s="630"/>
      <c r="HWI44" s="630"/>
      <c r="HWJ44" s="630"/>
      <c r="HWK44" s="630"/>
      <c r="HWL44" s="630"/>
      <c r="HWM44" s="630"/>
      <c r="HWN44" s="630"/>
      <c r="HWO44" s="630"/>
      <c r="HWP44" s="631"/>
      <c r="HWQ44" s="629"/>
      <c r="HWR44" s="630"/>
      <c r="HWS44" s="630"/>
      <c r="HWT44" s="630"/>
      <c r="HWU44" s="630"/>
      <c r="HWV44" s="630"/>
      <c r="HWW44" s="630"/>
      <c r="HWX44" s="630"/>
      <c r="HWY44" s="630"/>
      <c r="HWZ44" s="630"/>
      <c r="HXA44" s="630"/>
      <c r="HXB44" s="630"/>
      <c r="HXC44" s="630"/>
      <c r="HXD44" s="630"/>
      <c r="HXE44" s="630"/>
      <c r="HXF44" s="630"/>
      <c r="HXG44" s="630"/>
      <c r="HXH44" s="630"/>
      <c r="HXI44" s="630"/>
      <c r="HXJ44" s="630"/>
      <c r="HXK44" s="630"/>
      <c r="HXL44" s="630"/>
      <c r="HXM44" s="630"/>
      <c r="HXN44" s="630"/>
      <c r="HXO44" s="630"/>
      <c r="HXP44" s="631"/>
      <c r="HXQ44" s="629"/>
      <c r="HXR44" s="630"/>
      <c r="HXS44" s="630"/>
      <c r="HXT44" s="630"/>
      <c r="HXU44" s="630"/>
      <c r="HXV44" s="630"/>
      <c r="HXW44" s="630"/>
      <c r="HXX44" s="630"/>
      <c r="HXY44" s="630"/>
      <c r="HXZ44" s="630"/>
      <c r="HYA44" s="630"/>
      <c r="HYB44" s="630"/>
      <c r="HYC44" s="630"/>
      <c r="HYD44" s="630"/>
      <c r="HYE44" s="630"/>
      <c r="HYF44" s="630"/>
      <c r="HYG44" s="630"/>
      <c r="HYH44" s="630"/>
      <c r="HYI44" s="630"/>
      <c r="HYJ44" s="630"/>
      <c r="HYK44" s="630"/>
      <c r="HYL44" s="630"/>
      <c r="HYM44" s="630"/>
      <c r="HYN44" s="630"/>
      <c r="HYO44" s="630"/>
      <c r="HYP44" s="631"/>
      <c r="HYQ44" s="629"/>
      <c r="HYR44" s="630"/>
      <c r="HYS44" s="630"/>
      <c r="HYT44" s="630"/>
      <c r="HYU44" s="630"/>
      <c r="HYV44" s="630"/>
      <c r="HYW44" s="630"/>
      <c r="HYX44" s="630"/>
      <c r="HYY44" s="630"/>
      <c r="HYZ44" s="630"/>
      <c r="HZA44" s="630"/>
      <c r="HZB44" s="630"/>
      <c r="HZC44" s="630"/>
      <c r="HZD44" s="630"/>
      <c r="HZE44" s="630"/>
      <c r="HZF44" s="630"/>
      <c r="HZG44" s="630"/>
      <c r="HZH44" s="630"/>
      <c r="HZI44" s="630"/>
      <c r="HZJ44" s="630"/>
      <c r="HZK44" s="630"/>
      <c r="HZL44" s="630"/>
      <c r="HZM44" s="630"/>
      <c r="HZN44" s="630"/>
      <c r="HZO44" s="630"/>
      <c r="HZP44" s="631"/>
      <c r="HZQ44" s="629"/>
      <c r="HZR44" s="630"/>
      <c r="HZS44" s="630"/>
      <c r="HZT44" s="630"/>
      <c r="HZU44" s="630"/>
      <c r="HZV44" s="630"/>
      <c r="HZW44" s="630"/>
      <c r="HZX44" s="630"/>
      <c r="HZY44" s="630"/>
      <c r="HZZ44" s="630"/>
      <c r="IAA44" s="630"/>
      <c r="IAB44" s="630"/>
      <c r="IAC44" s="630"/>
      <c r="IAD44" s="630"/>
      <c r="IAE44" s="630"/>
      <c r="IAF44" s="630"/>
      <c r="IAG44" s="630"/>
      <c r="IAH44" s="630"/>
      <c r="IAI44" s="630"/>
      <c r="IAJ44" s="630"/>
      <c r="IAK44" s="630"/>
      <c r="IAL44" s="630"/>
      <c r="IAM44" s="630"/>
      <c r="IAN44" s="630"/>
      <c r="IAO44" s="630"/>
      <c r="IAP44" s="631"/>
      <c r="IAQ44" s="629"/>
      <c r="IAR44" s="630"/>
      <c r="IAS44" s="630"/>
      <c r="IAT44" s="630"/>
      <c r="IAU44" s="630"/>
      <c r="IAV44" s="630"/>
      <c r="IAW44" s="630"/>
      <c r="IAX44" s="630"/>
      <c r="IAY44" s="630"/>
      <c r="IAZ44" s="630"/>
      <c r="IBA44" s="630"/>
      <c r="IBB44" s="630"/>
      <c r="IBC44" s="630"/>
      <c r="IBD44" s="630"/>
      <c r="IBE44" s="630"/>
      <c r="IBF44" s="630"/>
      <c r="IBG44" s="630"/>
      <c r="IBH44" s="630"/>
      <c r="IBI44" s="630"/>
      <c r="IBJ44" s="630"/>
      <c r="IBK44" s="630"/>
      <c r="IBL44" s="630"/>
      <c r="IBM44" s="630"/>
      <c r="IBN44" s="630"/>
      <c r="IBO44" s="630"/>
      <c r="IBP44" s="631"/>
      <c r="IBQ44" s="629"/>
      <c r="IBR44" s="630"/>
      <c r="IBS44" s="630"/>
      <c r="IBT44" s="630"/>
      <c r="IBU44" s="630"/>
      <c r="IBV44" s="630"/>
      <c r="IBW44" s="630"/>
      <c r="IBX44" s="630"/>
      <c r="IBY44" s="630"/>
      <c r="IBZ44" s="630"/>
      <c r="ICA44" s="630"/>
      <c r="ICB44" s="630"/>
      <c r="ICC44" s="630"/>
      <c r="ICD44" s="630"/>
      <c r="ICE44" s="630"/>
      <c r="ICF44" s="630"/>
      <c r="ICG44" s="630"/>
      <c r="ICH44" s="630"/>
      <c r="ICI44" s="630"/>
      <c r="ICJ44" s="630"/>
      <c r="ICK44" s="630"/>
      <c r="ICL44" s="630"/>
      <c r="ICM44" s="630"/>
      <c r="ICN44" s="630"/>
      <c r="ICO44" s="630"/>
      <c r="ICP44" s="631"/>
      <c r="ICQ44" s="629"/>
      <c r="ICR44" s="630"/>
      <c r="ICS44" s="630"/>
      <c r="ICT44" s="630"/>
      <c r="ICU44" s="630"/>
      <c r="ICV44" s="630"/>
      <c r="ICW44" s="630"/>
      <c r="ICX44" s="630"/>
      <c r="ICY44" s="630"/>
      <c r="ICZ44" s="630"/>
      <c r="IDA44" s="630"/>
      <c r="IDB44" s="630"/>
      <c r="IDC44" s="630"/>
      <c r="IDD44" s="630"/>
      <c r="IDE44" s="630"/>
      <c r="IDF44" s="630"/>
      <c r="IDG44" s="630"/>
      <c r="IDH44" s="630"/>
      <c r="IDI44" s="630"/>
      <c r="IDJ44" s="630"/>
      <c r="IDK44" s="630"/>
      <c r="IDL44" s="630"/>
      <c r="IDM44" s="630"/>
      <c r="IDN44" s="630"/>
      <c r="IDO44" s="630"/>
      <c r="IDP44" s="631"/>
      <c r="IDQ44" s="629"/>
      <c r="IDR44" s="630"/>
      <c r="IDS44" s="630"/>
      <c r="IDT44" s="630"/>
      <c r="IDU44" s="630"/>
      <c r="IDV44" s="630"/>
      <c r="IDW44" s="630"/>
      <c r="IDX44" s="630"/>
      <c r="IDY44" s="630"/>
      <c r="IDZ44" s="630"/>
      <c r="IEA44" s="630"/>
      <c r="IEB44" s="630"/>
      <c r="IEC44" s="630"/>
      <c r="IED44" s="630"/>
      <c r="IEE44" s="630"/>
      <c r="IEF44" s="630"/>
      <c r="IEG44" s="630"/>
      <c r="IEH44" s="630"/>
      <c r="IEI44" s="630"/>
      <c r="IEJ44" s="630"/>
      <c r="IEK44" s="630"/>
      <c r="IEL44" s="630"/>
      <c r="IEM44" s="630"/>
      <c r="IEN44" s="630"/>
      <c r="IEO44" s="630"/>
      <c r="IEP44" s="631"/>
      <c r="IEQ44" s="629"/>
      <c r="IER44" s="630"/>
      <c r="IES44" s="630"/>
      <c r="IET44" s="630"/>
      <c r="IEU44" s="630"/>
      <c r="IEV44" s="630"/>
      <c r="IEW44" s="630"/>
      <c r="IEX44" s="630"/>
      <c r="IEY44" s="630"/>
      <c r="IEZ44" s="630"/>
      <c r="IFA44" s="630"/>
      <c r="IFB44" s="630"/>
      <c r="IFC44" s="630"/>
      <c r="IFD44" s="630"/>
      <c r="IFE44" s="630"/>
      <c r="IFF44" s="630"/>
      <c r="IFG44" s="630"/>
      <c r="IFH44" s="630"/>
      <c r="IFI44" s="630"/>
      <c r="IFJ44" s="630"/>
      <c r="IFK44" s="630"/>
      <c r="IFL44" s="630"/>
      <c r="IFM44" s="630"/>
      <c r="IFN44" s="630"/>
      <c r="IFO44" s="630"/>
      <c r="IFP44" s="631"/>
      <c r="IFQ44" s="629"/>
      <c r="IFR44" s="630"/>
      <c r="IFS44" s="630"/>
      <c r="IFT44" s="630"/>
      <c r="IFU44" s="630"/>
      <c r="IFV44" s="630"/>
      <c r="IFW44" s="630"/>
      <c r="IFX44" s="630"/>
      <c r="IFY44" s="630"/>
      <c r="IFZ44" s="630"/>
      <c r="IGA44" s="630"/>
      <c r="IGB44" s="630"/>
      <c r="IGC44" s="630"/>
      <c r="IGD44" s="630"/>
      <c r="IGE44" s="630"/>
      <c r="IGF44" s="630"/>
      <c r="IGG44" s="630"/>
      <c r="IGH44" s="630"/>
      <c r="IGI44" s="630"/>
      <c r="IGJ44" s="630"/>
      <c r="IGK44" s="630"/>
      <c r="IGL44" s="630"/>
      <c r="IGM44" s="630"/>
      <c r="IGN44" s="630"/>
      <c r="IGO44" s="630"/>
      <c r="IGP44" s="631"/>
      <c r="IGQ44" s="629"/>
      <c r="IGR44" s="630"/>
      <c r="IGS44" s="630"/>
      <c r="IGT44" s="630"/>
      <c r="IGU44" s="630"/>
      <c r="IGV44" s="630"/>
      <c r="IGW44" s="630"/>
      <c r="IGX44" s="630"/>
      <c r="IGY44" s="630"/>
      <c r="IGZ44" s="630"/>
      <c r="IHA44" s="630"/>
      <c r="IHB44" s="630"/>
      <c r="IHC44" s="630"/>
      <c r="IHD44" s="630"/>
      <c r="IHE44" s="630"/>
      <c r="IHF44" s="630"/>
      <c r="IHG44" s="630"/>
      <c r="IHH44" s="630"/>
      <c r="IHI44" s="630"/>
      <c r="IHJ44" s="630"/>
      <c r="IHK44" s="630"/>
      <c r="IHL44" s="630"/>
      <c r="IHM44" s="630"/>
      <c r="IHN44" s="630"/>
      <c r="IHO44" s="630"/>
      <c r="IHP44" s="631"/>
      <c r="IHQ44" s="629"/>
      <c r="IHR44" s="630"/>
      <c r="IHS44" s="630"/>
      <c r="IHT44" s="630"/>
      <c r="IHU44" s="630"/>
      <c r="IHV44" s="630"/>
      <c r="IHW44" s="630"/>
      <c r="IHX44" s="630"/>
      <c r="IHY44" s="630"/>
      <c r="IHZ44" s="630"/>
      <c r="IIA44" s="630"/>
      <c r="IIB44" s="630"/>
      <c r="IIC44" s="630"/>
      <c r="IID44" s="630"/>
      <c r="IIE44" s="630"/>
      <c r="IIF44" s="630"/>
      <c r="IIG44" s="630"/>
      <c r="IIH44" s="630"/>
      <c r="III44" s="630"/>
      <c r="IIJ44" s="630"/>
      <c r="IIK44" s="630"/>
      <c r="IIL44" s="630"/>
      <c r="IIM44" s="630"/>
      <c r="IIN44" s="630"/>
      <c r="IIO44" s="630"/>
      <c r="IIP44" s="631"/>
      <c r="IIQ44" s="629"/>
      <c r="IIR44" s="630"/>
      <c r="IIS44" s="630"/>
      <c r="IIT44" s="630"/>
      <c r="IIU44" s="630"/>
      <c r="IIV44" s="630"/>
      <c r="IIW44" s="630"/>
      <c r="IIX44" s="630"/>
      <c r="IIY44" s="630"/>
      <c r="IIZ44" s="630"/>
      <c r="IJA44" s="630"/>
      <c r="IJB44" s="630"/>
      <c r="IJC44" s="630"/>
      <c r="IJD44" s="630"/>
      <c r="IJE44" s="630"/>
      <c r="IJF44" s="630"/>
      <c r="IJG44" s="630"/>
      <c r="IJH44" s="630"/>
      <c r="IJI44" s="630"/>
      <c r="IJJ44" s="630"/>
      <c r="IJK44" s="630"/>
      <c r="IJL44" s="630"/>
      <c r="IJM44" s="630"/>
      <c r="IJN44" s="630"/>
      <c r="IJO44" s="630"/>
      <c r="IJP44" s="631"/>
      <c r="IJQ44" s="629"/>
      <c r="IJR44" s="630"/>
      <c r="IJS44" s="630"/>
      <c r="IJT44" s="630"/>
      <c r="IJU44" s="630"/>
      <c r="IJV44" s="630"/>
      <c r="IJW44" s="630"/>
      <c r="IJX44" s="630"/>
      <c r="IJY44" s="630"/>
      <c r="IJZ44" s="630"/>
      <c r="IKA44" s="630"/>
      <c r="IKB44" s="630"/>
      <c r="IKC44" s="630"/>
      <c r="IKD44" s="630"/>
      <c r="IKE44" s="630"/>
      <c r="IKF44" s="630"/>
      <c r="IKG44" s="630"/>
      <c r="IKH44" s="630"/>
      <c r="IKI44" s="630"/>
      <c r="IKJ44" s="630"/>
      <c r="IKK44" s="630"/>
      <c r="IKL44" s="630"/>
      <c r="IKM44" s="630"/>
      <c r="IKN44" s="630"/>
      <c r="IKO44" s="630"/>
      <c r="IKP44" s="631"/>
      <c r="IKQ44" s="629"/>
      <c r="IKR44" s="630"/>
      <c r="IKS44" s="630"/>
      <c r="IKT44" s="630"/>
      <c r="IKU44" s="630"/>
      <c r="IKV44" s="630"/>
      <c r="IKW44" s="630"/>
      <c r="IKX44" s="630"/>
      <c r="IKY44" s="630"/>
      <c r="IKZ44" s="630"/>
      <c r="ILA44" s="630"/>
      <c r="ILB44" s="630"/>
      <c r="ILC44" s="630"/>
      <c r="ILD44" s="630"/>
      <c r="ILE44" s="630"/>
      <c r="ILF44" s="630"/>
      <c r="ILG44" s="630"/>
      <c r="ILH44" s="630"/>
      <c r="ILI44" s="630"/>
      <c r="ILJ44" s="630"/>
      <c r="ILK44" s="630"/>
      <c r="ILL44" s="630"/>
      <c r="ILM44" s="630"/>
      <c r="ILN44" s="630"/>
      <c r="ILO44" s="630"/>
      <c r="ILP44" s="631"/>
      <c r="ILQ44" s="629"/>
      <c r="ILR44" s="630"/>
      <c r="ILS44" s="630"/>
      <c r="ILT44" s="630"/>
      <c r="ILU44" s="630"/>
      <c r="ILV44" s="630"/>
      <c r="ILW44" s="630"/>
      <c r="ILX44" s="630"/>
      <c r="ILY44" s="630"/>
      <c r="ILZ44" s="630"/>
      <c r="IMA44" s="630"/>
      <c r="IMB44" s="630"/>
      <c r="IMC44" s="630"/>
      <c r="IMD44" s="630"/>
      <c r="IME44" s="630"/>
      <c r="IMF44" s="630"/>
      <c r="IMG44" s="630"/>
      <c r="IMH44" s="630"/>
      <c r="IMI44" s="630"/>
      <c r="IMJ44" s="630"/>
      <c r="IMK44" s="630"/>
      <c r="IML44" s="630"/>
      <c r="IMM44" s="630"/>
      <c r="IMN44" s="630"/>
      <c r="IMO44" s="630"/>
      <c r="IMP44" s="631"/>
      <c r="IMQ44" s="629"/>
      <c r="IMR44" s="630"/>
      <c r="IMS44" s="630"/>
      <c r="IMT44" s="630"/>
      <c r="IMU44" s="630"/>
      <c r="IMV44" s="630"/>
      <c r="IMW44" s="630"/>
      <c r="IMX44" s="630"/>
      <c r="IMY44" s="630"/>
      <c r="IMZ44" s="630"/>
      <c r="INA44" s="630"/>
      <c r="INB44" s="630"/>
      <c r="INC44" s="630"/>
      <c r="IND44" s="630"/>
      <c r="INE44" s="630"/>
      <c r="INF44" s="630"/>
      <c r="ING44" s="630"/>
      <c r="INH44" s="630"/>
      <c r="INI44" s="630"/>
      <c r="INJ44" s="630"/>
      <c r="INK44" s="630"/>
      <c r="INL44" s="630"/>
      <c r="INM44" s="630"/>
      <c r="INN44" s="630"/>
      <c r="INO44" s="630"/>
      <c r="INP44" s="631"/>
      <c r="INQ44" s="629"/>
      <c r="INR44" s="630"/>
      <c r="INS44" s="630"/>
      <c r="INT44" s="630"/>
      <c r="INU44" s="630"/>
      <c r="INV44" s="630"/>
      <c r="INW44" s="630"/>
      <c r="INX44" s="630"/>
      <c r="INY44" s="630"/>
      <c r="INZ44" s="630"/>
      <c r="IOA44" s="630"/>
      <c r="IOB44" s="630"/>
      <c r="IOC44" s="630"/>
      <c r="IOD44" s="630"/>
      <c r="IOE44" s="630"/>
      <c r="IOF44" s="630"/>
      <c r="IOG44" s="630"/>
      <c r="IOH44" s="630"/>
      <c r="IOI44" s="630"/>
      <c r="IOJ44" s="630"/>
      <c r="IOK44" s="630"/>
      <c r="IOL44" s="630"/>
      <c r="IOM44" s="630"/>
      <c r="ION44" s="630"/>
      <c r="IOO44" s="630"/>
      <c r="IOP44" s="631"/>
      <c r="IOQ44" s="629"/>
      <c r="IOR44" s="630"/>
      <c r="IOS44" s="630"/>
      <c r="IOT44" s="630"/>
      <c r="IOU44" s="630"/>
      <c r="IOV44" s="630"/>
      <c r="IOW44" s="630"/>
      <c r="IOX44" s="630"/>
      <c r="IOY44" s="630"/>
      <c r="IOZ44" s="630"/>
      <c r="IPA44" s="630"/>
      <c r="IPB44" s="630"/>
      <c r="IPC44" s="630"/>
      <c r="IPD44" s="630"/>
      <c r="IPE44" s="630"/>
      <c r="IPF44" s="630"/>
      <c r="IPG44" s="630"/>
      <c r="IPH44" s="630"/>
      <c r="IPI44" s="630"/>
      <c r="IPJ44" s="630"/>
      <c r="IPK44" s="630"/>
      <c r="IPL44" s="630"/>
      <c r="IPM44" s="630"/>
      <c r="IPN44" s="630"/>
      <c r="IPO44" s="630"/>
      <c r="IPP44" s="631"/>
      <c r="IPQ44" s="629"/>
      <c r="IPR44" s="630"/>
      <c r="IPS44" s="630"/>
      <c r="IPT44" s="630"/>
      <c r="IPU44" s="630"/>
      <c r="IPV44" s="630"/>
      <c r="IPW44" s="630"/>
      <c r="IPX44" s="630"/>
      <c r="IPY44" s="630"/>
      <c r="IPZ44" s="630"/>
      <c r="IQA44" s="630"/>
      <c r="IQB44" s="630"/>
      <c r="IQC44" s="630"/>
      <c r="IQD44" s="630"/>
      <c r="IQE44" s="630"/>
      <c r="IQF44" s="630"/>
      <c r="IQG44" s="630"/>
      <c r="IQH44" s="630"/>
      <c r="IQI44" s="630"/>
      <c r="IQJ44" s="630"/>
      <c r="IQK44" s="630"/>
      <c r="IQL44" s="630"/>
      <c r="IQM44" s="630"/>
      <c r="IQN44" s="630"/>
      <c r="IQO44" s="630"/>
      <c r="IQP44" s="631"/>
      <c r="IQQ44" s="629"/>
      <c r="IQR44" s="630"/>
      <c r="IQS44" s="630"/>
      <c r="IQT44" s="630"/>
      <c r="IQU44" s="630"/>
      <c r="IQV44" s="630"/>
      <c r="IQW44" s="630"/>
      <c r="IQX44" s="630"/>
      <c r="IQY44" s="630"/>
      <c r="IQZ44" s="630"/>
      <c r="IRA44" s="630"/>
      <c r="IRB44" s="630"/>
      <c r="IRC44" s="630"/>
      <c r="IRD44" s="630"/>
      <c r="IRE44" s="630"/>
      <c r="IRF44" s="630"/>
      <c r="IRG44" s="630"/>
      <c r="IRH44" s="630"/>
      <c r="IRI44" s="630"/>
      <c r="IRJ44" s="630"/>
      <c r="IRK44" s="630"/>
      <c r="IRL44" s="630"/>
      <c r="IRM44" s="630"/>
      <c r="IRN44" s="630"/>
      <c r="IRO44" s="630"/>
      <c r="IRP44" s="631"/>
      <c r="IRQ44" s="629"/>
      <c r="IRR44" s="630"/>
      <c r="IRS44" s="630"/>
      <c r="IRT44" s="630"/>
      <c r="IRU44" s="630"/>
      <c r="IRV44" s="630"/>
      <c r="IRW44" s="630"/>
      <c r="IRX44" s="630"/>
      <c r="IRY44" s="630"/>
      <c r="IRZ44" s="630"/>
      <c r="ISA44" s="630"/>
      <c r="ISB44" s="630"/>
      <c r="ISC44" s="630"/>
      <c r="ISD44" s="630"/>
      <c r="ISE44" s="630"/>
      <c r="ISF44" s="630"/>
      <c r="ISG44" s="630"/>
      <c r="ISH44" s="630"/>
      <c r="ISI44" s="630"/>
      <c r="ISJ44" s="630"/>
      <c r="ISK44" s="630"/>
      <c r="ISL44" s="630"/>
      <c r="ISM44" s="630"/>
      <c r="ISN44" s="630"/>
      <c r="ISO44" s="630"/>
      <c r="ISP44" s="631"/>
      <c r="ISQ44" s="629"/>
      <c r="ISR44" s="630"/>
      <c r="ISS44" s="630"/>
      <c r="IST44" s="630"/>
      <c r="ISU44" s="630"/>
      <c r="ISV44" s="630"/>
      <c r="ISW44" s="630"/>
      <c r="ISX44" s="630"/>
      <c r="ISY44" s="630"/>
      <c r="ISZ44" s="630"/>
      <c r="ITA44" s="630"/>
      <c r="ITB44" s="630"/>
      <c r="ITC44" s="630"/>
      <c r="ITD44" s="630"/>
      <c r="ITE44" s="630"/>
      <c r="ITF44" s="630"/>
      <c r="ITG44" s="630"/>
      <c r="ITH44" s="630"/>
      <c r="ITI44" s="630"/>
      <c r="ITJ44" s="630"/>
      <c r="ITK44" s="630"/>
      <c r="ITL44" s="630"/>
      <c r="ITM44" s="630"/>
      <c r="ITN44" s="630"/>
      <c r="ITO44" s="630"/>
      <c r="ITP44" s="631"/>
      <c r="ITQ44" s="629"/>
      <c r="ITR44" s="630"/>
      <c r="ITS44" s="630"/>
      <c r="ITT44" s="630"/>
      <c r="ITU44" s="630"/>
      <c r="ITV44" s="630"/>
      <c r="ITW44" s="630"/>
      <c r="ITX44" s="630"/>
      <c r="ITY44" s="630"/>
      <c r="ITZ44" s="630"/>
      <c r="IUA44" s="630"/>
      <c r="IUB44" s="630"/>
      <c r="IUC44" s="630"/>
      <c r="IUD44" s="630"/>
      <c r="IUE44" s="630"/>
      <c r="IUF44" s="630"/>
      <c r="IUG44" s="630"/>
      <c r="IUH44" s="630"/>
      <c r="IUI44" s="630"/>
      <c r="IUJ44" s="630"/>
      <c r="IUK44" s="630"/>
      <c r="IUL44" s="630"/>
      <c r="IUM44" s="630"/>
      <c r="IUN44" s="630"/>
      <c r="IUO44" s="630"/>
      <c r="IUP44" s="631"/>
      <c r="IUQ44" s="629"/>
      <c r="IUR44" s="630"/>
      <c r="IUS44" s="630"/>
      <c r="IUT44" s="630"/>
      <c r="IUU44" s="630"/>
      <c r="IUV44" s="630"/>
      <c r="IUW44" s="630"/>
      <c r="IUX44" s="630"/>
      <c r="IUY44" s="630"/>
      <c r="IUZ44" s="630"/>
      <c r="IVA44" s="630"/>
      <c r="IVB44" s="630"/>
      <c r="IVC44" s="630"/>
      <c r="IVD44" s="630"/>
      <c r="IVE44" s="630"/>
      <c r="IVF44" s="630"/>
      <c r="IVG44" s="630"/>
      <c r="IVH44" s="630"/>
      <c r="IVI44" s="630"/>
      <c r="IVJ44" s="630"/>
      <c r="IVK44" s="630"/>
      <c r="IVL44" s="630"/>
      <c r="IVM44" s="630"/>
      <c r="IVN44" s="630"/>
      <c r="IVO44" s="630"/>
      <c r="IVP44" s="631"/>
      <c r="IVQ44" s="629"/>
      <c r="IVR44" s="630"/>
      <c r="IVS44" s="630"/>
      <c r="IVT44" s="630"/>
      <c r="IVU44" s="630"/>
      <c r="IVV44" s="630"/>
      <c r="IVW44" s="630"/>
      <c r="IVX44" s="630"/>
      <c r="IVY44" s="630"/>
      <c r="IVZ44" s="630"/>
      <c r="IWA44" s="630"/>
      <c r="IWB44" s="630"/>
      <c r="IWC44" s="630"/>
      <c r="IWD44" s="630"/>
      <c r="IWE44" s="630"/>
      <c r="IWF44" s="630"/>
      <c r="IWG44" s="630"/>
      <c r="IWH44" s="630"/>
      <c r="IWI44" s="630"/>
      <c r="IWJ44" s="630"/>
      <c r="IWK44" s="630"/>
      <c r="IWL44" s="630"/>
      <c r="IWM44" s="630"/>
      <c r="IWN44" s="630"/>
      <c r="IWO44" s="630"/>
      <c r="IWP44" s="631"/>
      <c r="IWQ44" s="629"/>
      <c r="IWR44" s="630"/>
      <c r="IWS44" s="630"/>
      <c r="IWT44" s="630"/>
      <c r="IWU44" s="630"/>
      <c r="IWV44" s="630"/>
      <c r="IWW44" s="630"/>
      <c r="IWX44" s="630"/>
      <c r="IWY44" s="630"/>
      <c r="IWZ44" s="630"/>
      <c r="IXA44" s="630"/>
      <c r="IXB44" s="630"/>
      <c r="IXC44" s="630"/>
      <c r="IXD44" s="630"/>
      <c r="IXE44" s="630"/>
      <c r="IXF44" s="630"/>
      <c r="IXG44" s="630"/>
      <c r="IXH44" s="630"/>
      <c r="IXI44" s="630"/>
      <c r="IXJ44" s="630"/>
      <c r="IXK44" s="630"/>
      <c r="IXL44" s="630"/>
      <c r="IXM44" s="630"/>
      <c r="IXN44" s="630"/>
      <c r="IXO44" s="630"/>
      <c r="IXP44" s="631"/>
      <c r="IXQ44" s="629"/>
      <c r="IXR44" s="630"/>
      <c r="IXS44" s="630"/>
      <c r="IXT44" s="630"/>
      <c r="IXU44" s="630"/>
      <c r="IXV44" s="630"/>
      <c r="IXW44" s="630"/>
      <c r="IXX44" s="630"/>
      <c r="IXY44" s="630"/>
      <c r="IXZ44" s="630"/>
      <c r="IYA44" s="630"/>
      <c r="IYB44" s="630"/>
      <c r="IYC44" s="630"/>
      <c r="IYD44" s="630"/>
      <c r="IYE44" s="630"/>
      <c r="IYF44" s="630"/>
      <c r="IYG44" s="630"/>
      <c r="IYH44" s="630"/>
      <c r="IYI44" s="630"/>
      <c r="IYJ44" s="630"/>
      <c r="IYK44" s="630"/>
      <c r="IYL44" s="630"/>
      <c r="IYM44" s="630"/>
      <c r="IYN44" s="630"/>
      <c r="IYO44" s="630"/>
      <c r="IYP44" s="631"/>
      <c r="IYQ44" s="629"/>
      <c r="IYR44" s="630"/>
      <c r="IYS44" s="630"/>
      <c r="IYT44" s="630"/>
      <c r="IYU44" s="630"/>
      <c r="IYV44" s="630"/>
      <c r="IYW44" s="630"/>
      <c r="IYX44" s="630"/>
      <c r="IYY44" s="630"/>
      <c r="IYZ44" s="630"/>
      <c r="IZA44" s="630"/>
      <c r="IZB44" s="630"/>
      <c r="IZC44" s="630"/>
      <c r="IZD44" s="630"/>
      <c r="IZE44" s="630"/>
      <c r="IZF44" s="630"/>
      <c r="IZG44" s="630"/>
      <c r="IZH44" s="630"/>
      <c r="IZI44" s="630"/>
      <c r="IZJ44" s="630"/>
      <c r="IZK44" s="630"/>
      <c r="IZL44" s="630"/>
      <c r="IZM44" s="630"/>
      <c r="IZN44" s="630"/>
      <c r="IZO44" s="630"/>
      <c r="IZP44" s="631"/>
      <c r="IZQ44" s="629"/>
      <c r="IZR44" s="630"/>
      <c r="IZS44" s="630"/>
      <c r="IZT44" s="630"/>
      <c r="IZU44" s="630"/>
      <c r="IZV44" s="630"/>
      <c r="IZW44" s="630"/>
      <c r="IZX44" s="630"/>
      <c r="IZY44" s="630"/>
      <c r="IZZ44" s="630"/>
      <c r="JAA44" s="630"/>
      <c r="JAB44" s="630"/>
      <c r="JAC44" s="630"/>
      <c r="JAD44" s="630"/>
      <c r="JAE44" s="630"/>
      <c r="JAF44" s="630"/>
      <c r="JAG44" s="630"/>
      <c r="JAH44" s="630"/>
      <c r="JAI44" s="630"/>
      <c r="JAJ44" s="630"/>
      <c r="JAK44" s="630"/>
      <c r="JAL44" s="630"/>
      <c r="JAM44" s="630"/>
      <c r="JAN44" s="630"/>
      <c r="JAO44" s="630"/>
      <c r="JAP44" s="631"/>
      <c r="JAQ44" s="629"/>
      <c r="JAR44" s="630"/>
      <c r="JAS44" s="630"/>
      <c r="JAT44" s="630"/>
      <c r="JAU44" s="630"/>
      <c r="JAV44" s="630"/>
      <c r="JAW44" s="630"/>
      <c r="JAX44" s="630"/>
      <c r="JAY44" s="630"/>
      <c r="JAZ44" s="630"/>
      <c r="JBA44" s="630"/>
      <c r="JBB44" s="630"/>
      <c r="JBC44" s="630"/>
      <c r="JBD44" s="630"/>
      <c r="JBE44" s="630"/>
      <c r="JBF44" s="630"/>
      <c r="JBG44" s="630"/>
      <c r="JBH44" s="630"/>
      <c r="JBI44" s="630"/>
      <c r="JBJ44" s="630"/>
      <c r="JBK44" s="630"/>
      <c r="JBL44" s="630"/>
      <c r="JBM44" s="630"/>
      <c r="JBN44" s="630"/>
      <c r="JBO44" s="630"/>
      <c r="JBP44" s="631"/>
      <c r="JBQ44" s="629"/>
      <c r="JBR44" s="630"/>
      <c r="JBS44" s="630"/>
      <c r="JBT44" s="630"/>
      <c r="JBU44" s="630"/>
      <c r="JBV44" s="630"/>
      <c r="JBW44" s="630"/>
      <c r="JBX44" s="630"/>
      <c r="JBY44" s="630"/>
      <c r="JBZ44" s="630"/>
      <c r="JCA44" s="630"/>
      <c r="JCB44" s="630"/>
      <c r="JCC44" s="630"/>
      <c r="JCD44" s="630"/>
      <c r="JCE44" s="630"/>
      <c r="JCF44" s="630"/>
      <c r="JCG44" s="630"/>
      <c r="JCH44" s="630"/>
      <c r="JCI44" s="630"/>
      <c r="JCJ44" s="630"/>
      <c r="JCK44" s="630"/>
      <c r="JCL44" s="630"/>
      <c r="JCM44" s="630"/>
      <c r="JCN44" s="630"/>
      <c r="JCO44" s="630"/>
      <c r="JCP44" s="631"/>
      <c r="JCQ44" s="629"/>
      <c r="JCR44" s="630"/>
      <c r="JCS44" s="630"/>
      <c r="JCT44" s="630"/>
      <c r="JCU44" s="630"/>
      <c r="JCV44" s="630"/>
      <c r="JCW44" s="630"/>
      <c r="JCX44" s="630"/>
      <c r="JCY44" s="630"/>
      <c r="JCZ44" s="630"/>
      <c r="JDA44" s="630"/>
      <c r="JDB44" s="630"/>
      <c r="JDC44" s="630"/>
      <c r="JDD44" s="630"/>
      <c r="JDE44" s="630"/>
      <c r="JDF44" s="630"/>
      <c r="JDG44" s="630"/>
      <c r="JDH44" s="630"/>
      <c r="JDI44" s="630"/>
      <c r="JDJ44" s="630"/>
      <c r="JDK44" s="630"/>
      <c r="JDL44" s="630"/>
      <c r="JDM44" s="630"/>
      <c r="JDN44" s="630"/>
      <c r="JDO44" s="630"/>
      <c r="JDP44" s="631"/>
      <c r="JDQ44" s="629"/>
      <c r="JDR44" s="630"/>
      <c r="JDS44" s="630"/>
      <c r="JDT44" s="630"/>
      <c r="JDU44" s="630"/>
      <c r="JDV44" s="630"/>
      <c r="JDW44" s="630"/>
      <c r="JDX44" s="630"/>
      <c r="JDY44" s="630"/>
      <c r="JDZ44" s="630"/>
      <c r="JEA44" s="630"/>
      <c r="JEB44" s="630"/>
      <c r="JEC44" s="630"/>
      <c r="JED44" s="630"/>
      <c r="JEE44" s="630"/>
      <c r="JEF44" s="630"/>
      <c r="JEG44" s="630"/>
      <c r="JEH44" s="630"/>
      <c r="JEI44" s="630"/>
      <c r="JEJ44" s="630"/>
      <c r="JEK44" s="630"/>
      <c r="JEL44" s="630"/>
      <c r="JEM44" s="630"/>
      <c r="JEN44" s="630"/>
      <c r="JEO44" s="630"/>
      <c r="JEP44" s="631"/>
      <c r="JEQ44" s="629"/>
      <c r="JER44" s="630"/>
      <c r="JES44" s="630"/>
      <c r="JET44" s="630"/>
      <c r="JEU44" s="630"/>
      <c r="JEV44" s="630"/>
      <c r="JEW44" s="630"/>
      <c r="JEX44" s="630"/>
      <c r="JEY44" s="630"/>
      <c r="JEZ44" s="630"/>
      <c r="JFA44" s="630"/>
      <c r="JFB44" s="630"/>
      <c r="JFC44" s="630"/>
      <c r="JFD44" s="630"/>
      <c r="JFE44" s="630"/>
      <c r="JFF44" s="630"/>
      <c r="JFG44" s="630"/>
      <c r="JFH44" s="630"/>
      <c r="JFI44" s="630"/>
      <c r="JFJ44" s="630"/>
      <c r="JFK44" s="630"/>
      <c r="JFL44" s="630"/>
      <c r="JFM44" s="630"/>
      <c r="JFN44" s="630"/>
      <c r="JFO44" s="630"/>
      <c r="JFP44" s="631"/>
      <c r="JFQ44" s="629"/>
      <c r="JFR44" s="630"/>
      <c r="JFS44" s="630"/>
      <c r="JFT44" s="630"/>
      <c r="JFU44" s="630"/>
      <c r="JFV44" s="630"/>
      <c r="JFW44" s="630"/>
      <c r="JFX44" s="630"/>
      <c r="JFY44" s="630"/>
      <c r="JFZ44" s="630"/>
      <c r="JGA44" s="630"/>
      <c r="JGB44" s="630"/>
      <c r="JGC44" s="630"/>
      <c r="JGD44" s="630"/>
      <c r="JGE44" s="630"/>
      <c r="JGF44" s="630"/>
      <c r="JGG44" s="630"/>
      <c r="JGH44" s="630"/>
      <c r="JGI44" s="630"/>
      <c r="JGJ44" s="630"/>
      <c r="JGK44" s="630"/>
      <c r="JGL44" s="630"/>
      <c r="JGM44" s="630"/>
      <c r="JGN44" s="630"/>
      <c r="JGO44" s="630"/>
      <c r="JGP44" s="631"/>
      <c r="JGQ44" s="629"/>
      <c r="JGR44" s="630"/>
      <c r="JGS44" s="630"/>
      <c r="JGT44" s="630"/>
      <c r="JGU44" s="630"/>
      <c r="JGV44" s="630"/>
      <c r="JGW44" s="630"/>
      <c r="JGX44" s="630"/>
      <c r="JGY44" s="630"/>
      <c r="JGZ44" s="630"/>
      <c r="JHA44" s="630"/>
      <c r="JHB44" s="630"/>
      <c r="JHC44" s="630"/>
      <c r="JHD44" s="630"/>
      <c r="JHE44" s="630"/>
      <c r="JHF44" s="630"/>
      <c r="JHG44" s="630"/>
      <c r="JHH44" s="630"/>
      <c r="JHI44" s="630"/>
      <c r="JHJ44" s="630"/>
      <c r="JHK44" s="630"/>
      <c r="JHL44" s="630"/>
      <c r="JHM44" s="630"/>
      <c r="JHN44" s="630"/>
      <c r="JHO44" s="630"/>
      <c r="JHP44" s="631"/>
      <c r="JHQ44" s="629"/>
      <c r="JHR44" s="630"/>
      <c r="JHS44" s="630"/>
      <c r="JHT44" s="630"/>
      <c r="JHU44" s="630"/>
      <c r="JHV44" s="630"/>
      <c r="JHW44" s="630"/>
      <c r="JHX44" s="630"/>
      <c r="JHY44" s="630"/>
      <c r="JHZ44" s="630"/>
      <c r="JIA44" s="630"/>
      <c r="JIB44" s="630"/>
      <c r="JIC44" s="630"/>
      <c r="JID44" s="630"/>
      <c r="JIE44" s="630"/>
      <c r="JIF44" s="630"/>
      <c r="JIG44" s="630"/>
      <c r="JIH44" s="630"/>
      <c r="JII44" s="630"/>
      <c r="JIJ44" s="630"/>
      <c r="JIK44" s="630"/>
      <c r="JIL44" s="630"/>
      <c r="JIM44" s="630"/>
      <c r="JIN44" s="630"/>
      <c r="JIO44" s="630"/>
      <c r="JIP44" s="631"/>
      <c r="JIQ44" s="629"/>
      <c r="JIR44" s="630"/>
      <c r="JIS44" s="630"/>
      <c r="JIT44" s="630"/>
      <c r="JIU44" s="630"/>
      <c r="JIV44" s="630"/>
      <c r="JIW44" s="630"/>
      <c r="JIX44" s="630"/>
      <c r="JIY44" s="630"/>
      <c r="JIZ44" s="630"/>
      <c r="JJA44" s="630"/>
      <c r="JJB44" s="630"/>
      <c r="JJC44" s="630"/>
      <c r="JJD44" s="630"/>
      <c r="JJE44" s="630"/>
      <c r="JJF44" s="630"/>
      <c r="JJG44" s="630"/>
      <c r="JJH44" s="630"/>
      <c r="JJI44" s="630"/>
      <c r="JJJ44" s="630"/>
      <c r="JJK44" s="630"/>
      <c r="JJL44" s="630"/>
      <c r="JJM44" s="630"/>
      <c r="JJN44" s="630"/>
      <c r="JJO44" s="630"/>
      <c r="JJP44" s="631"/>
      <c r="JJQ44" s="629"/>
      <c r="JJR44" s="630"/>
      <c r="JJS44" s="630"/>
      <c r="JJT44" s="630"/>
      <c r="JJU44" s="630"/>
      <c r="JJV44" s="630"/>
      <c r="JJW44" s="630"/>
      <c r="JJX44" s="630"/>
      <c r="JJY44" s="630"/>
      <c r="JJZ44" s="630"/>
      <c r="JKA44" s="630"/>
      <c r="JKB44" s="630"/>
      <c r="JKC44" s="630"/>
      <c r="JKD44" s="630"/>
      <c r="JKE44" s="630"/>
      <c r="JKF44" s="630"/>
      <c r="JKG44" s="630"/>
      <c r="JKH44" s="630"/>
      <c r="JKI44" s="630"/>
      <c r="JKJ44" s="630"/>
      <c r="JKK44" s="630"/>
      <c r="JKL44" s="630"/>
      <c r="JKM44" s="630"/>
      <c r="JKN44" s="630"/>
      <c r="JKO44" s="630"/>
      <c r="JKP44" s="631"/>
      <c r="JKQ44" s="629"/>
      <c r="JKR44" s="630"/>
      <c r="JKS44" s="630"/>
      <c r="JKT44" s="630"/>
      <c r="JKU44" s="630"/>
      <c r="JKV44" s="630"/>
      <c r="JKW44" s="630"/>
      <c r="JKX44" s="630"/>
      <c r="JKY44" s="630"/>
      <c r="JKZ44" s="630"/>
      <c r="JLA44" s="630"/>
      <c r="JLB44" s="630"/>
      <c r="JLC44" s="630"/>
      <c r="JLD44" s="630"/>
      <c r="JLE44" s="630"/>
      <c r="JLF44" s="630"/>
      <c r="JLG44" s="630"/>
      <c r="JLH44" s="630"/>
      <c r="JLI44" s="630"/>
      <c r="JLJ44" s="630"/>
      <c r="JLK44" s="630"/>
      <c r="JLL44" s="630"/>
      <c r="JLM44" s="630"/>
      <c r="JLN44" s="630"/>
      <c r="JLO44" s="630"/>
      <c r="JLP44" s="631"/>
      <c r="JLQ44" s="629"/>
      <c r="JLR44" s="630"/>
      <c r="JLS44" s="630"/>
      <c r="JLT44" s="630"/>
      <c r="JLU44" s="630"/>
      <c r="JLV44" s="630"/>
      <c r="JLW44" s="630"/>
      <c r="JLX44" s="630"/>
      <c r="JLY44" s="630"/>
      <c r="JLZ44" s="630"/>
      <c r="JMA44" s="630"/>
      <c r="JMB44" s="630"/>
      <c r="JMC44" s="630"/>
      <c r="JMD44" s="630"/>
      <c r="JME44" s="630"/>
      <c r="JMF44" s="630"/>
      <c r="JMG44" s="630"/>
      <c r="JMH44" s="630"/>
      <c r="JMI44" s="630"/>
      <c r="JMJ44" s="630"/>
      <c r="JMK44" s="630"/>
      <c r="JML44" s="630"/>
      <c r="JMM44" s="630"/>
      <c r="JMN44" s="630"/>
      <c r="JMO44" s="630"/>
      <c r="JMP44" s="631"/>
      <c r="JMQ44" s="629"/>
      <c r="JMR44" s="630"/>
      <c r="JMS44" s="630"/>
      <c r="JMT44" s="630"/>
      <c r="JMU44" s="630"/>
      <c r="JMV44" s="630"/>
      <c r="JMW44" s="630"/>
      <c r="JMX44" s="630"/>
      <c r="JMY44" s="630"/>
      <c r="JMZ44" s="630"/>
      <c r="JNA44" s="630"/>
      <c r="JNB44" s="630"/>
      <c r="JNC44" s="630"/>
      <c r="JND44" s="630"/>
      <c r="JNE44" s="630"/>
      <c r="JNF44" s="630"/>
      <c r="JNG44" s="630"/>
      <c r="JNH44" s="630"/>
      <c r="JNI44" s="630"/>
      <c r="JNJ44" s="630"/>
      <c r="JNK44" s="630"/>
      <c r="JNL44" s="630"/>
      <c r="JNM44" s="630"/>
      <c r="JNN44" s="630"/>
      <c r="JNO44" s="630"/>
      <c r="JNP44" s="631"/>
      <c r="JNQ44" s="629"/>
      <c r="JNR44" s="630"/>
      <c r="JNS44" s="630"/>
      <c r="JNT44" s="630"/>
      <c r="JNU44" s="630"/>
      <c r="JNV44" s="630"/>
      <c r="JNW44" s="630"/>
      <c r="JNX44" s="630"/>
      <c r="JNY44" s="630"/>
      <c r="JNZ44" s="630"/>
      <c r="JOA44" s="630"/>
      <c r="JOB44" s="630"/>
      <c r="JOC44" s="630"/>
      <c r="JOD44" s="630"/>
      <c r="JOE44" s="630"/>
      <c r="JOF44" s="630"/>
      <c r="JOG44" s="630"/>
      <c r="JOH44" s="630"/>
      <c r="JOI44" s="630"/>
      <c r="JOJ44" s="630"/>
      <c r="JOK44" s="630"/>
      <c r="JOL44" s="630"/>
      <c r="JOM44" s="630"/>
      <c r="JON44" s="630"/>
      <c r="JOO44" s="630"/>
      <c r="JOP44" s="631"/>
      <c r="JOQ44" s="629"/>
      <c r="JOR44" s="630"/>
      <c r="JOS44" s="630"/>
      <c r="JOT44" s="630"/>
      <c r="JOU44" s="630"/>
      <c r="JOV44" s="630"/>
      <c r="JOW44" s="630"/>
      <c r="JOX44" s="630"/>
      <c r="JOY44" s="630"/>
      <c r="JOZ44" s="630"/>
      <c r="JPA44" s="630"/>
      <c r="JPB44" s="630"/>
      <c r="JPC44" s="630"/>
      <c r="JPD44" s="630"/>
      <c r="JPE44" s="630"/>
      <c r="JPF44" s="630"/>
      <c r="JPG44" s="630"/>
      <c r="JPH44" s="630"/>
      <c r="JPI44" s="630"/>
      <c r="JPJ44" s="630"/>
      <c r="JPK44" s="630"/>
      <c r="JPL44" s="630"/>
      <c r="JPM44" s="630"/>
      <c r="JPN44" s="630"/>
      <c r="JPO44" s="630"/>
      <c r="JPP44" s="631"/>
      <c r="JPQ44" s="629"/>
      <c r="JPR44" s="630"/>
      <c r="JPS44" s="630"/>
      <c r="JPT44" s="630"/>
      <c r="JPU44" s="630"/>
      <c r="JPV44" s="630"/>
      <c r="JPW44" s="630"/>
      <c r="JPX44" s="630"/>
      <c r="JPY44" s="630"/>
      <c r="JPZ44" s="630"/>
      <c r="JQA44" s="630"/>
      <c r="JQB44" s="630"/>
      <c r="JQC44" s="630"/>
      <c r="JQD44" s="630"/>
      <c r="JQE44" s="630"/>
      <c r="JQF44" s="630"/>
      <c r="JQG44" s="630"/>
      <c r="JQH44" s="630"/>
      <c r="JQI44" s="630"/>
      <c r="JQJ44" s="630"/>
      <c r="JQK44" s="630"/>
      <c r="JQL44" s="630"/>
      <c r="JQM44" s="630"/>
      <c r="JQN44" s="630"/>
      <c r="JQO44" s="630"/>
      <c r="JQP44" s="631"/>
      <c r="JQQ44" s="629"/>
      <c r="JQR44" s="630"/>
      <c r="JQS44" s="630"/>
      <c r="JQT44" s="630"/>
      <c r="JQU44" s="630"/>
      <c r="JQV44" s="630"/>
      <c r="JQW44" s="630"/>
      <c r="JQX44" s="630"/>
      <c r="JQY44" s="630"/>
      <c r="JQZ44" s="630"/>
      <c r="JRA44" s="630"/>
      <c r="JRB44" s="630"/>
      <c r="JRC44" s="630"/>
      <c r="JRD44" s="630"/>
      <c r="JRE44" s="630"/>
      <c r="JRF44" s="630"/>
      <c r="JRG44" s="630"/>
      <c r="JRH44" s="630"/>
      <c r="JRI44" s="630"/>
      <c r="JRJ44" s="630"/>
      <c r="JRK44" s="630"/>
      <c r="JRL44" s="630"/>
      <c r="JRM44" s="630"/>
      <c r="JRN44" s="630"/>
      <c r="JRO44" s="630"/>
      <c r="JRP44" s="631"/>
      <c r="JRQ44" s="629"/>
      <c r="JRR44" s="630"/>
      <c r="JRS44" s="630"/>
      <c r="JRT44" s="630"/>
      <c r="JRU44" s="630"/>
      <c r="JRV44" s="630"/>
      <c r="JRW44" s="630"/>
      <c r="JRX44" s="630"/>
      <c r="JRY44" s="630"/>
      <c r="JRZ44" s="630"/>
      <c r="JSA44" s="630"/>
      <c r="JSB44" s="630"/>
      <c r="JSC44" s="630"/>
      <c r="JSD44" s="630"/>
      <c r="JSE44" s="630"/>
      <c r="JSF44" s="630"/>
      <c r="JSG44" s="630"/>
      <c r="JSH44" s="630"/>
      <c r="JSI44" s="630"/>
      <c r="JSJ44" s="630"/>
      <c r="JSK44" s="630"/>
      <c r="JSL44" s="630"/>
      <c r="JSM44" s="630"/>
      <c r="JSN44" s="630"/>
      <c r="JSO44" s="630"/>
      <c r="JSP44" s="631"/>
      <c r="JSQ44" s="629"/>
      <c r="JSR44" s="630"/>
      <c r="JSS44" s="630"/>
      <c r="JST44" s="630"/>
      <c r="JSU44" s="630"/>
      <c r="JSV44" s="630"/>
      <c r="JSW44" s="630"/>
      <c r="JSX44" s="630"/>
      <c r="JSY44" s="630"/>
      <c r="JSZ44" s="630"/>
      <c r="JTA44" s="630"/>
      <c r="JTB44" s="630"/>
      <c r="JTC44" s="630"/>
      <c r="JTD44" s="630"/>
      <c r="JTE44" s="630"/>
      <c r="JTF44" s="630"/>
      <c r="JTG44" s="630"/>
      <c r="JTH44" s="630"/>
      <c r="JTI44" s="630"/>
      <c r="JTJ44" s="630"/>
      <c r="JTK44" s="630"/>
      <c r="JTL44" s="630"/>
      <c r="JTM44" s="630"/>
      <c r="JTN44" s="630"/>
      <c r="JTO44" s="630"/>
      <c r="JTP44" s="631"/>
      <c r="JTQ44" s="629"/>
      <c r="JTR44" s="630"/>
      <c r="JTS44" s="630"/>
      <c r="JTT44" s="630"/>
      <c r="JTU44" s="630"/>
      <c r="JTV44" s="630"/>
      <c r="JTW44" s="630"/>
      <c r="JTX44" s="630"/>
      <c r="JTY44" s="630"/>
      <c r="JTZ44" s="630"/>
      <c r="JUA44" s="630"/>
      <c r="JUB44" s="630"/>
      <c r="JUC44" s="630"/>
      <c r="JUD44" s="630"/>
      <c r="JUE44" s="630"/>
      <c r="JUF44" s="630"/>
      <c r="JUG44" s="630"/>
      <c r="JUH44" s="630"/>
      <c r="JUI44" s="630"/>
      <c r="JUJ44" s="630"/>
      <c r="JUK44" s="630"/>
      <c r="JUL44" s="630"/>
      <c r="JUM44" s="630"/>
      <c r="JUN44" s="630"/>
      <c r="JUO44" s="630"/>
      <c r="JUP44" s="631"/>
      <c r="JUQ44" s="629"/>
      <c r="JUR44" s="630"/>
      <c r="JUS44" s="630"/>
      <c r="JUT44" s="630"/>
      <c r="JUU44" s="630"/>
      <c r="JUV44" s="630"/>
      <c r="JUW44" s="630"/>
      <c r="JUX44" s="630"/>
      <c r="JUY44" s="630"/>
      <c r="JUZ44" s="630"/>
      <c r="JVA44" s="630"/>
      <c r="JVB44" s="630"/>
      <c r="JVC44" s="630"/>
      <c r="JVD44" s="630"/>
      <c r="JVE44" s="630"/>
      <c r="JVF44" s="630"/>
      <c r="JVG44" s="630"/>
      <c r="JVH44" s="630"/>
      <c r="JVI44" s="630"/>
      <c r="JVJ44" s="630"/>
      <c r="JVK44" s="630"/>
      <c r="JVL44" s="630"/>
      <c r="JVM44" s="630"/>
      <c r="JVN44" s="630"/>
      <c r="JVO44" s="630"/>
      <c r="JVP44" s="631"/>
      <c r="JVQ44" s="629"/>
      <c r="JVR44" s="630"/>
      <c r="JVS44" s="630"/>
      <c r="JVT44" s="630"/>
      <c r="JVU44" s="630"/>
      <c r="JVV44" s="630"/>
      <c r="JVW44" s="630"/>
      <c r="JVX44" s="630"/>
      <c r="JVY44" s="630"/>
      <c r="JVZ44" s="630"/>
      <c r="JWA44" s="630"/>
      <c r="JWB44" s="630"/>
      <c r="JWC44" s="630"/>
      <c r="JWD44" s="630"/>
      <c r="JWE44" s="630"/>
      <c r="JWF44" s="630"/>
      <c r="JWG44" s="630"/>
      <c r="JWH44" s="630"/>
      <c r="JWI44" s="630"/>
      <c r="JWJ44" s="630"/>
      <c r="JWK44" s="630"/>
      <c r="JWL44" s="630"/>
      <c r="JWM44" s="630"/>
      <c r="JWN44" s="630"/>
      <c r="JWO44" s="630"/>
      <c r="JWP44" s="631"/>
      <c r="JWQ44" s="629"/>
      <c r="JWR44" s="630"/>
      <c r="JWS44" s="630"/>
      <c r="JWT44" s="630"/>
      <c r="JWU44" s="630"/>
      <c r="JWV44" s="630"/>
      <c r="JWW44" s="630"/>
      <c r="JWX44" s="630"/>
      <c r="JWY44" s="630"/>
      <c r="JWZ44" s="630"/>
      <c r="JXA44" s="630"/>
      <c r="JXB44" s="630"/>
      <c r="JXC44" s="630"/>
      <c r="JXD44" s="630"/>
      <c r="JXE44" s="630"/>
      <c r="JXF44" s="630"/>
      <c r="JXG44" s="630"/>
      <c r="JXH44" s="630"/>
      <c r="JXI44" s="630"/>
      <c r="JXJ44" s="630"/>
      <c r="JXK44" s="630"/>
      <c r="JXL44" s="630"/>
      <c r="JXM44" s="630"/>
      <c r="JXN44" s="630"/>
      <c r="JXO44" s="630"/>
      <c r="JXP44" s="631"/>
      <c r="JXQ44" s="629"/>
      <c r="JXR44" s="630"/>
      <c r="JXS44" s="630"/>
      <c r="JXT44" s="630"/>
      <c r="JXU44" s="630"/>
      <c r="JXV44" s="630"/>
      <c r="JXW44" s="630"/>
      <c r="JXX44" s="630"/>
      <c r="JXY44" s="630"/>
      <c r="JXZ44" s="630"/>
      <c r="JYA44" s="630"/>
      <c r="JYB44" s="630"/>
      <c r="JYC44" s="630"/>
      <c r="JYD44" s="630"/>
      <c r="JYE44" s="630"/>
      <c r="JYF44" s="630"/>
      <c r="JYG44" s="630"/>
      <c r="JYH44" s="630"/>
      <c r="JYI44" s="630"/>
      <c r="JYJ44" s="630"/>
      <c r="JYK44" s="630"/>
      <c r="JYL44" s="630"/>
      <c r="JYM44" s="630"/>
      <c r="JYN44" s="630"/>
      <c r="JYO44" s="630"/>
      <c r="JYP44" s="631"/>
      <c r="JYQ44" s="629"/>
      <c r="JYR44" s="630"/>
      <c r="JYS44" s="630"/>
      <c r="JYT44" s="630"/>
      <c r="JYU44" s="630"/>
      <c r="JYV44" s="630"/>
      <c r="JYW44" s="630"/>
      <c r="JYX44" s="630"/>
      <c r="JYY44" s="630"/>
      <c r="JYZ44" s="630"/>
      <c r="JZA44" s="630"/>
      <c r="JZB44" s="630"/>
      <c r="JZC44" s="630"/>
      <c r="JZD44" s="630"/>
      <c r="JZE44" s="630"/>
      <c r="JZF44" s="630"/>
      <c r="JZG44" s="630"/>
      <c r="JZH44" s="630"/>
      <c r="JZI44" s="630"/>
      <c r="JZJ44" s="630"/>
      <c r="JZK44" s="630"/>
      <c r="JZL44" s="630"/>
      <c r="JZM44" s="630"/>
      <c r="JZN44" s="630"/>
      <c r="JZO44" s="630"/>
      <c r="JZP44" s="631"/>
      <c r="JZQ44" s="629"/>
      <c r="JZR44" s="630"/>
      <c r="JZS44" s="630"/>
      <c r="JZT44" s="630"/>
      <c r="JZU44" s="630"/>
      <c r="JZV44" s="630"/>
      <c r="JZW44" s="630"/>
      <c r="JZX44" s="630"/>
      <c r="JZY44" s="630"/>
      <c r="JZZ44" s="630"/>
      <c r="KAA44" s="630"/>
      <c r="KAB44" s="630"/>
      <c r="KAC44" s="630"/>
      <c r="KAD44" s="630"/>
      <c r="KAE44" s="630"/>
      <c r="KAF44" s="630"/>
      <c r="KAG44" s="630"/>
      <c r="KAH44" s="630"/>
      <c r="KAI44" s="630"/>
      <c r="KAJ44" s="630"/>
      <c r="KAK44" s="630"/>
      <c r="KAL44" s="630"/>
      <c r="KAM44" s="630"/>
      <c r="KAN44" s="630"/>
      <c r="KAO44" s="630"/>
      <c r="KAP44" s="631"/>
      <c r="KAQ44" s="629"/>
      <c r="KAR44" s="630"/>
      <c r="KAS44" s="630"/>
      <c r="KAT44" s="630"/>
      <c r="KAU44" s="630"/>
      <c r="KAV44" s="630"/>
      <c r="KAW44" s="630"/>
      <c r="KAX44" s="630"/>
      <c r="KAY44" s="630"/>
      <c r="KAZ44" s="630"/>
      <c r="KBA44" s="630"/>
      <c r="KBB44" s="630"/>
      <c r="KBC44" s="630"/>
      <c r="KBD44" s="630"/>
      <c r="KBE44" s="630"/>
      <c r="KBF44" s="630"/>
      <c r="KBG44" s="630"/>
      <c r="KBH44" s="630"/>
      <c r="KBI44" s="630"/>
      <c r="KBJ44" s="630"/>
      <c r="KBK44" s="630"/>
      <c r="KBL44" s="630"/>
      <c r="KBM44" s="630"/>
      <c r="KBN44" s="630"/>
      <c r="KBO44" s="630"/>
      <c r="KBP44" s="631"/>
      <c r="KBQ44" s="629"/>
      <c r="KBR44" s="630"/>
      <c r="KBS44" s="630"/>
      <c r="KBT44" s="630"/>
      <c r="KBU44" s="630"/>
      <c r="KBV44" s="630"/>
      <c r="KBW44" s="630"/>
      <c r="KBX44" s="630"/>
      <c r="KBY44" s="630"/>
      <c r="KBZ44" s="630"/>
      <c r="KCA44" s="630"/>
      <c r="KCB44" s="630"/>
      <c r="KCC44" s="630"/>
      <c r="KCD44" s="630"/>
      <c r="KCE44" s="630"/>
      <c r="KCF44" s="630"/>
      <c r="KCG44" s="630"/>
      <c r="KCH44" s="630"/>
      <c r="KCI44" s="630"/>
      <c r="KCJ44" s="630"/>
      <c r="KCK44" s="630"/>
      <c r="KCL44" s="630"/>
      <c r="KCM44" s="630"/>
      <c r="KCN44" s="630"/>
      <c r="KCO44" s="630"/>
      <c r="KCP44" s="631"/>
      <c r="KCQ44" s="629"/>
      <c r="KCR44" s="630"/>
      <c r="KCS44" s="630"/>
      <c r="KCT44" s="630"/>
      <c r="KCU44" s="630"/>
      <c r="KCV44" s="630"/>
      <c r="KCW44" s="630"/>
      <c r="KCX44" s="630"/>
      <c r="KCY44" s="630"/>
      <c r="KCZ44" s="630"/>
      <c r="KDA44" s="630"/>
      <c r="KDB44" s="630"/>
      <c r="KDC44" s="630"/>
      <c r="KDD44" s="630"/>
      <c r="KDE44" s="630"/>
      <c r="KDF44" s="630"/>
      <c r="KDG44" s="630"/>
      <c r="KDH44" s="630"/>
      <c r="KDI44" s="630"/>
      <c r="KDJ44" s="630"/>
      <c r="KDK44" s="630"/>
      <c r="KDL44" s="630"/>
      <c r="KDM44" s="630"/>
      <c r="KDN44" s="630"/>
      <c r="KDO44" s="630"/>
      <c r="KDP44" s="631"/>
      <c r="KDQ44" s="629"/>
      <c r="KDR44" s="630"/>
      <c r="KDS44" s="630"/>
      <c r="KDT44" s="630"/>
      <c r="KDU44" s="630"/>
      <c r="KDV44" s="630"/>
      <c r="KDW44" s="630"/>
      <c r="KDX44" s="630"/>
      <c r="KDY44" s="630"/>
      <c r="KDZ44" s="630"/>
      <c r="KEA44" s="630"/>
      <c r="KEB44" s="630"/>
      <c r="KEC44" s="630"/>
      <c r="KED44" s="630"/>
      <c r="KEE44" s="630"/>
      <c r="KEF44" s="630"/>
      <c r="KEG44" s="630"/>
      <c r="KEH44" s="630"/>
      <c r="KEI44" s="630"/>
      <c r="KEJ44" s="630"/>
      <c r="KEK44" s="630"/>
      <c r="KEL44" s="630"/>
      <c r="KEM44" s="630"/>
      <c r="KEN44" s="630"/>
      <c r="KEO44" s="630"/>
      <c r="KEP44" s="631"/>
      <c r="KEQ44" s="629"/>
      <c r="KER44" s="630"/>
      <c r="KES44" s="630"/>
      <c r="KET44" s="630"/>
      <c r="KEU44" s="630"/>
      <c r="KEV44" s="630"/>
      <c r="KEW44" s="630"/>
      <c r="KEX44" s="630"/>
      <c r="KEY44" s="630"/>
      <c r="KEZ44" s="630"/>
      <c r="KFA44" s="630"/>
      <c r="KFB44" s="630"/>
      <c r="KFC44" s="630"/>
      <c r="KFD44" s="630"/>
      <c r="KFE44" s="630"/>
      <c r="KFF44" s="630"/>
      <c r="KFG44" s="630"/>
      <c r="KFH44" s="630"/>
      <c r="KFI44" s="630"/>
      <c r="KFJ44" s="630"/>
      <c r="KFK44" s="630"/>
      <c r="KFL44" s="630"/>
      <c r="KFM44" s="630"/>
      <c r="KFN44" s="630"/>
      <c r="KFO44" s="630"/>
      <c r="KFP44" s="631"/>
      <c r="KFQ44" s="629"/>
      <c r="KFR44" s="630"/>
      <c r="KFS44" s="630"/>
      <c r="KFT44" s="630"/>
      <c r="KFU44" s="630"/>
      <c r="KFV44" s="630"/>
      <c r="KFW44" s="630"/>
      <c r="KFX44" s="630"/>
      <c r="KFY44" s="630"/>
      <c r="KFZ44" s="630"/>
      <c r="KGA44" s="630"/>
      <c r="KGB44" s="630"/>
      <c r="KGC44" s="630"/>
      <c r="KGD44" s="630"/>
      <c r="KGE44" s="630"/>
      <c r="KGF44" s="630"/>
      <c r="KGG44" s="630"/>
      <c r="KGH44" s="630"/>
      <c r="KGI44" s="630"/>
      <c r="KGJ44" s="630"/>
      <c r="KGK44" s="630"/>
      <c r="KGL44" s="630"/>
      <c r="KGM44" s="630"/>
      <c r="KGN44" s="630"/>
      <c r="KGO44" s="630"/>
      <c r="KGP44" s="631"/>
      <c r="KGQ44" s="629"/>
      <c r="KGR44" s="630"/>
      <c r="KGS44" s="630"/>
      <c r="KGT44" s="630"/>
      <c r="KGU44" s="630"/>
      <c r="KGV44" s="630"/>
      <c r="KGW44" s="630"/>
      <c r="KGX44" s="630"/>
      <c r="KGY44" s="630"/>
      <c r="KGZ44" s="630"/>
      <c r="KHA44" s="630"/>
      <c r="KHB44" s="630"/>
      <c r="KHC44" s="630"/>
      <c r="KHD44" s="630"/>
      <c r="KHE44" s="630"/>
      <c r="KHF44" s="630"/>
      <c r="KHG44" s="630"/>
      <c r="KHH44" s="630"/>
      <c r="KHI44" s="630"/>
      <c r="KHJ44" s="630"/>
      <c r="KHK44" s="630"/>
      <c r="KHL44" s="630"/>
      <c r="KHM44" s="630"/>
      <c r="KHN44" s="630"/>
      <c r="KHO44" s="630"/>
      <c r="KHP44" s="631"/>
      <c r="KHQ44" s="629"/>
      <c r="KHR44" s="630"/>
      <c r="KHS44" s="630"/>
      <c r="KHT44" s="630"/>
      <c r="KHU44" s="630"/>
      <c r="KHV44" s="630"/>
      <c r="KHW44" s="630"/>
      <c r="KHX44" s="630"/>
      <c r="KHY44" s="630"/>
      <c r="KHZ44" s="630"/>
      <c r="KIA44" s="630"/>
      <c r="KIB44" s="630"/>
      <c r="KIC44" s="630"/>
      <c r="KID44" s="630"/>
      <c r="KIE44" s="630"/>
      <c r="KIF44" s="630"/>
      <c r="KIG44" s="630"/>
      <c r="KIH44" s="630"/>
      <c r="KII44" s="630"/>
      <c r="KIJ44" s="630"/>
      <c r="KIK44" s="630"/>
      <c r="KIL44" s="630"/>
      <c r="KIM44" s="630"/>
      <c r="KIN44" s="630"/>
      <c r="KIO44" s="630"/>
      <c r="KIP44" s="631"/>
      <c r="KIQ44" s="629"/>
      <c r="KIR44" s="630"/>
      <c r="KIS44" s="630"/>
      <c r="KIT44" s="630"/>
      <c r="KIU44" s="630"/>
      <c r="KIV44" s="630"/>
      <c r="KIW44" s="630"/>
      <c r="KIX44" s="630"/>
      <c r="KIY44" s="630"/>
      <c r="KIZ44" s="630"/>
      <c r="KJA44" s="630"/>
      <c r="KJB44" s="630"/>
      <c r="KJC44" s="630"/>
      <c r="KJD44" s="630"/>
      <c r="KJE44" s="630"/>
      <c r="KJF44" s="630"/>
      <c r="KJG44" s="630"/>
      <c r="KJH44" s="630"/>
      <c r="KJI44" s="630"/>
      <c r="KJJ44" s="630"/>
      <c r="KJK44" s="630"/>
      <c r="KJL44" s="630"/>
      <c r="KJM44" s="630"/>
      <c r="KJN44" s="630"/>
      <c r="KJO44" s="630"/>
      <c r="KJP44" s="631"/>
      <c r="KJQ44" s="629"/>
      <c r="KJR44" s="630"/>
      <c r="KJS44" s="630"/>
      <c r="KJT44" s="630"/>
      <c r="KJU44" s="630"/>
      <c r="KJV44" s="630"/>
      <c r="KJW44" s="630"/>
      <c r="KJX44" s="630"/>
      <c r="KJY44" s="630"/>
      <c r="KJZ44" s="630"/>
      <c r="KKA44" s="630"/>
      <c r="KKB44" s="630"/>
      <c r="KKC44" s="630"/>
      <c r="KKD44" s="630"/>
      <c r="KKE44" s="630"/>
      <c r="KKF44" s="630"/>
      <c r="KKG44" s="630"/>
      <c r="KKH44" s="630"/>
      <c r="KKI44" s="630"/>
      <c r="KKJ44" s="630"/>
      <c r="KKK44" s="630"/>
      <c r="KKL44" s="630"/>
      <c r="KKM44" s="630"/>
      <c r="KKN44" s="630"/>
      <c r="KKO44" s="630"/>
      <c r="KKP44" s="631"/>
      <c r="KKQ44" s="629"/>
      <c r="KKR44" s="630"/>
      <c r="KKS44" s="630"/>
      <c r="KKT44" s="630"/>
      <c r="KKU44" s="630"/>
      <c r="KKV44" s="630"/>
      <c r="KKW44" s="630"/>
      <c r="KKX44" s="630"/>
      <c r="KKY44" s="630"/>
      <c r="KKZ44" s="630"/>
      <c r="KLA44" s="630"/>
      <c r="KLB44" s="630"/>
      <c r="KLC44" s="630"/>
      <c r="KLD44" s="630"/>
      <c r="KLE44" s="630"/>
      <c r="KLF44" s="630"/>
      <c r="KLG44" s="630"/>
      <c r="KLH44" s="630"/>
      <c r="KLI44" s="630"/>
      <c r="KLJ44" s="630"/>
      <c r="KLK44" s="630"/>
      <c r="KLL44" s="630"/>
      <c r="KLM44" s="630"/>
      <c r="KLN44" s="630"/>
      <c r="KLO44" s="630"/>
      <c r="KLP44" s="631"/>
      <c r="KLQ44" s="629"/>
      <c r="KLR44" s="630"/>
      <c r="KLS44" s="630"/>
      <c r="KLT44" s="630"/>
      <c r="KLU44" s="630"/>
      <c r="KLV44" s="630"/>
      <c r="KLW44" s="630"/>
      <c r="KLX44" s="630"/>
      <c r="KLY44" s="630"/>
      <c r="KLZ44" s="630"/>
      <c r="KMA44" s="630"/>
      <c r="KMB44" s="630"/>
      <c r="KMC44" s="630"/>
      <c r="KMD44" s="630"/>
      <c r="KME44" s="630"/>
      <c r="KMF44" s="630"/>
      <c r="KMG44" s="630"/>
      <c r="KMH44" s="630"/>
      <c r="KMI44" s="630"/>
      <c r="KMJ44" s="630"/>
      <c r="KMK44" s="630"/>
      <c r="KML44" s="630"/>
      <c r="KMM44" s="630"/>
      <c r="KMN44" s="630"/>
      <c r="KMO44" s="630"/>
      <c r="KMP44" s="631"/>
      <c r="KMQ44" s="629"/>
      <c r="KMR44" s="630"/>
      <c r="KMS44" s="630"/>
      <c r="KMT44" s="630"/>
      <c r="KMU44" s="630"/>
      <c r="KMV44" s="630"/>
      <c r="KMW44" s="630"/>
      <c r="KMX44" s="630"/>
      <c r="KMY44" s="630"/>
      <c r="KMZ44" s="630"/>
      <c r="KNA44" s="630"/>
      <c r="KNB44" s="630"/>
      <c r="KNC44" s="630"/>
      <c r="KND44" s="630"/>
      <c r="KNE44" s="630"/>
      <c r="KNF44" s="630"/>
      <c r="KNG44" s="630"/>
      <c r="KNH44" s="630"/>
      <c r="KNI44" s="630"/>
      <c r="KNJ44" s="630"/>
      <c r="KNK44" s="630"/>
      <c r="KNL44" s="630"/>
      <c r="KNM44" s="630"/>
      <c r="KNN44" s="630"/>
      <c r="KNO44" s="630"/>
      <c r="KNP44" s="631"/>
      <c r="KNQ44" s="629"/>
      <c r="KNR44" s="630"/>
      <c r="KNS44" s="630"/>
      <c r="KNT44" s="630"/>
      <c r="KNU44" s="630"/>
      <c r="KNV44" s="630"/>
      <c r="KNW44" s="630"/>
      <c r="KNX44" s="630"/>
      <c r="KNY44" s="630"/>
      <c r="KNZ44" s="630"/>
      <c r="KOA44" s="630"/>
      <c r="KOB44" s="630"/>
      <c r="KOC44" s="630"/>
      <c r="KOD44" s="630"/>
      <c r="KOE44" s="630"/>
      <c r="KOF44" s="630"/>
      <c r="KOG44" s="630"/>
      <c r="KOH44" s="630"/>
      <c r="KOI44" s="630"/>
      <c r="KOJ44" s="630"/>
      <c r="KOK44" s="630"/>
      <c r="KOL44" s="630"/>
      <c r="KOM44" s="630"/>
      <c r="KON44" s="630"/>
      <c r="KOO44" s="630"/>
      <c r="KOP44" s="631"/>
      <c r="KOQ44" s="629"/>
      <c r="KOR44" s="630"/>
      <c r="KOS44" s="630"/>
      <c r="KOT44" s="630"/>
      <c r="KOU44" s="630"/>
      <c r="KOV44" s="630"/>
      <c r="KOW44" s="630"/>
      <c r="KOX44" s="630"/>
      <c r="KOY44" s="630"/>
      <c r="KOZ44" s="630"/>
      <c r="KPA44" s="630"/>
      <c r="KPB44" s="630"/>
      <c r="KPC44" s="630"/>
      <c r="KPD44" s="630"/>
      <c r="KPE44" s="630"/>
      <c r="KPF44" s="630"/>
      <c r="KPG44" s="630"/>
      <c r="KPH44" s="630"/>
      <c r="KPI44" s="630"/>
      <c r="KPJ44" s="630"/>
      <c r="KPK44" s="630"/>
      <c r="KPL44" s="630"/>
      <c r="KPM44" s="630"/>
      <c r="KPN44" s="630"/>
      <c r="KPO44" s="630"/>
      <c r="KPP44" s="631"/>
      <c r="KPQ44" s="629"/>
      <c r="KPR44" s="630"/>
      <c r="KPS44" s="630"/>
      <c r="KPT44" s="630"/>
      <c r="KPU44" s="630"/>
      <c r="KPV44" s="630"/>
      <c r="KPW44" s="630"/>
      <c r="KPX44" s="630"/>
      <c r="KPY44" s="630"/>
      <c r="KPZ44" s="630"/>
      <c r="KQA44" s="630"/>
      <c r="KQB44" s="630"/>
      <c r="KQC44" s="630"/>
      <c r="KQD44" s="630"/>
      <c r="KQE44" s="630"/>
      <c r="KQF44" s="630"/>
      <c r="KQG44" s="630"/>
      <c r="KQH44" s="630"/>
      <c r="KQI44" s="630"/>
      <c r="KQJ44" s="630"/>
      <c r="KQK44" s="630"/>
      <c r="KQL44" s="630"/>
      <c r="KQM44" s="630"/>
      <c r="KQN44" s="630"/>
      <c r="KQO44" s="630"/>
      <c r="KQP44" s="631"/>
      <c r="KQQ44" s="629"/>
      <c r="KQR44" s="630"/>
      <c r="KQS44" s="630"/>
      <c r="KQT44" s="630"/>
      <c r="KQU44" s="630"/>
      <c r="KQV44" s="630"/>
      <c r="KQW44" s="630"/>
      <c r="KQX44" s="630"/>
      <c r="KQY44" s="630"/>
      <c r="KQZ44" s="630"/>
      <c r="KRA44" s="630"/>
      <c r="KRB44" s="630"/>
      <c r="KRC44" s="630"/>
      <c r="KRD44" s="630"/>
      <c r="KRE44" s="630"/>
      <c r="KRF44" s="630"/>
      <c r="KRG44" s="630"/>
      <c r="KRH44" s="630"/>
      <c r="KRI44" s="630"/>
      <c r="KRJ44" s="630"/>
      <c r="KRK44" s="630"/>
      <c r="KRL44" s="630"/>
      <c r="KRM44" s="630"/>
      <c r="KRN44" s="630"/>
      <c r="KRO44" s="630"/>
      <c r="KRP44" s="631"/>
      <c r="KRQ44" s="629"/>
      <c r="KRR44" s="630"/>
      <c r="KRS44" s="630"/>
      <c r="KRT44" s="630"/>
      <c r="KRU44" s="630"/>
      <c r="KRV44" s="630"/>
      <c r="KRW44" s="630"/>
      <c r="KRX44" s="630"/>
      <c r="KRY44" s="630"/>
      <c r="KRZ44" s="630"/>
      <c r="KSA44" s="630"/>
      <c r="KSB44" s="630"/>
      <c r="KSC44" s="630"/>
      <c r="KSD44" s="630"/>
      <c r="KSE44" s="630"/>
      <c r="KSF44" s="630"/>
      <c r="KSG44" s="630"/>
      <c r="KSH44" s="630"/>
      <c r="KSI44" s="630"/>
      <c r="KSJ44" s="630"/>
      <c r="KSK44" s="630"/>
      <c r="KSL44" s="630"/>
      <c r="KSM44" s="630"/>
      <c r="KSN44" s="630"/>
      <c r="KSO44" s="630"/>
      <c r="KSP44" s="631"/>
      <c r="KSQ44" s="629"/>
      <c r="KSR44" s="630"/>
      <c r="KSS44" s="630"/>
      <c r="KST44" s="630"/>
      <c r="KSU44" s="630"/>
      <c r="KSV44" s="630"/>
      <c r="KSW44" s="630"/>
      <c r="KSX44" s="630"/>
      <c r="KSY44" s="630"/>
      <c r="KSZ44" s="630"/>
      <c r="KTA44" s="630"/>
      <c r="KTB44" s="630"/>
      <c r="KTC44" s="630"/>
      <c r="KTD44" s="630"/>
      <c r="KTE44" s="630"/>
      <c r="KTF44" s="630"/>
      <c r="KTG44" s="630"/>
      <c r="KTH44" s="630"/>
      <c r="KTI44" s="630"/>
      <c r="KTJ44" s="630"/>
      <c r="KTK44" s="630"/>
      <c r="KTL44" s="630"/>
      <c r="KTM44" s="630"/>
      <c r="KTN44" s="630"/>
      <c r="KTO44" s="630"/>
      <c r="KTP44" s="631"/>
      <c r="KTQ44" s="629"/>
      <c r="KTR44" s="630"/>
      <c r="KTS44" s="630"/>
      <c r="KTT44" s="630"/>
      <c r="KTU44" s="630"/>
      <c r="KTV44" s="630"/>
      <c r="KTW44" s="630"/>
      <c r="KTX44" s="630"/>
      <c r="KTY44" s="630"/>
      <c r="KTZ44" s="630"/>
      <c r="KUA44" s="630"/>
      <c r="KUB44" s="630"/>
      <c r="KUC44" s="630"/>
      <c r="KUD44" s="630"/>
      <c r="KUE44" s="630"/>
      <c r="KUF44" s="630"/>
      <c r="KUG44" s="630"/>
      <c r="KUH44" s="630"/>
      <c r="KUI44" s="630"/>
      <c r="KUJ44" s="630"/>
      <c r="KUK44" s="630"/>
      <c r="KUL44" s="630"/>
      <c r="KUM44" s="630"/>
      <c r="KUN44" s="630"/>
      <c r="KUO44" s="630"/>
      <c r="KUP44" s="631"/>
      <c r="KUQ44" s="629"/>
      <c r="KUR44" s="630"/>
      <c r="KUS44" s="630"/>
      <c r="KUT44" s="630"/>
      <c r="KUU44" s="630"/>
      <c r="KUV44" s="630"/>
      <c r="KUW44" s="630"/>
      <c r="KUX44" s="630"/>
      <c r="KUY44" s="630"/>
      <c r="KUZ44" s="630"/>
      <c r="KVA44" s="630"/>
      <c r="KVB44" s="630"/>
      <c r="KVC44" s="630"/>
      <c r="KVD44" s="630"/>
      <c r="KVE44" s="630"/>
      <c r="KVF44" s="630"/>
      <c r="KVG44" s="630"/>
      <c r="KVH44" s="630"/>
      <c r="KVI44" s="630"/>
      <c r="KVJ44" s="630"/>
      <c r="KVK44" s="630"/>
      <c r="KVL44" s="630"/>
      <c r="KVM44" s="630"/>
      <c r="KVN44" s="630"/>
      <c r="KVO44" s="630"/>
      <c r="KVP44" s="631"/>
      <c r="KVQ44" s="629"/>
      <c r="KVR44" s="630"/>
      <c r="KVS44" s="630"/>
      <c r="KVT44" s="630"/>
      <c r="KVU44" s="630"/>
      <c r="KVV44" s="630"/>
      <c r="KVW44" s="630"/>
      <c r="KVX44" s="630"/>
      <c r="KVY44" s="630"/>
      <c r="KVZ44" s="630"/>
      <c r="KWA44" s="630"/>
      <c r="KWB44" s="630"/>
      <c r="KWC44" s="630"/>
      <c r="KWD44" s="630"/>
      <c r="KWE44" s="630"/>
      <c r="KWF44" s="630"/>
      <c r="KWG44" s="630"/>
      <c r="KWH44" s="630"/>
      <c r="KWI44" s="630"/>
      <c r="KWJ44" s="630"/>
      <c r="KWK44" s="630"/>
      <c r="KWL44" s="630"/>
      <c r="KWM44" s="630"/>
      <c r="KWN44" s="630"/>
      <c r="KWO44" s="630"/>
      <c r="KWP44" s="631"/>
      <c r="KWQ44" s="629"/>
      <c r="KWR44" s="630"/>
      <c r="KWS44" s="630"/>
      <c r="KWT44" s="630"/>
      <c r="KWU44" s="630"/>
      <c r="KWV44" s="630"/>
      <c r="KWW44" s="630"/>
      <c r="KWX44" s="630"/>
      <c r="KWY44" s="630"/>
      <c r="KWZ44" s="630"/>
      <c r="KXA44" s="630"/>
      <c r="KXB44" s="630"/>
      <c r="KXC44" s="630"/>
      <c r="KXD44" s="630"/>
      <c r="KXE44" s="630"/>
      <c r="KXF44" s="630"/>
      <c r="KXG44" s="630"/>
      <c r="KXH44" s="630"/>
      <c r="KXI44" s="630"/>
      <c r="KXJ44" s="630"/>
      <c r="KXK44" s="630"/>
      <c r="KXL44" s="630"/>
      <c r="KXM44" s="630"/>
      <c r="KXN44" s="630"/>
      <c r="KXO44" s="630"/>
      <c r="KXP44" s="631"/>
      <c r="KXQ44" s="629"/>
      <c r="KXR44" s="630"/>
      <c r="KXS44" s="630"/>
      <c r="KXT44" s="630"/>
      <c r="KXU44" s="630"/>
      <c r="KXV44" s="630"/>
      <c r="KXW44" s="630"/>
      <c r="KXX44" s="630"/>
      <c r="KXY44" s="630"/>
      <c r="KXZ44" s="630"/>
      <c r="KYA44" s="630"/>
      <c r="KYB44" s="630"/>
      <c r="KYC44" s="630"/>
      <c r="KYD44" s="630"/>
      <c r="KYE44" s="630"/>
      <c r="KYF44" s="630"/>
      <c r="KYG44" s="630"/>
      <c r="KYH44" s="630"/>
      <c r="KYI44" s="630"/>
      <c r="KYJ44" s="630"/>
      <c r="KYK44" s="630"/>
      <c r="KYL44" s="630"/>
      <c r="KYM44" s="630"/>
      <c r="KYN44" s="630"/>
      <c r="KYO44" s="630"/>
      <c r="KYP44" s="631"/>
      <c r="KYQ44" s="629"/>
      <c r="KYR44" s="630"/>
      <c r="KYS44" s="630"/>
      <c r="KYT44" s="630"/>
      <c r="KYU44" s="630"/>
      <c r="KYV44" s="630"/>
      <c r="KYW44" s="630"/>
      <c r="KYX44" s="630"/>
      <c r="KYY44" s="630"/>
      <c r="KYZ44" s="630"/>
      <c r="KZA44" s="630"/>
      <c r="KZB44" s="630"/>
      <c r="KZC44" s="630"/>
      <c r="KZD44" s="630"/>
      <c r="KZE44" s="630"/>
      <c r="KZF44" s="630"/>
      <c r="KZG44" s="630"/>
      <c r="KZH44" s="630"/>
      <c r="KZI44" s="630"/>
      <c r="KZJ44" s="630"/>
      <c r="KZK44" s="630"/>
      <c r="KZL44" s="630"/>
      <c r="KZM44" s="630"/>
      <c r="KZN44" s="630"/>
      <c r="KZO44" s="630"/>
      <c r="KZP44" s="631"/>
      <c r="KZQ44" s="629"/>
      <c r="KZR44" s="630"/>
      <c r="KZS44" s="630"/>
      <c r="KZT44" s="630"/>
      <c r="KZU44" s="630"/>
      <c r="KZV44" s="630"/>
      <c r="KZW44" s="630"/>
      <c r="KZX44" s="630"/>
      <c r="KZY44" s="630"/>
      <c r="KZZ44" s="630"/>
      <c r="LAA44" s="630"/>
      <c r="LAB44" s="630"/>
      <c r="LAC44" s="630"/>
      <c r="LAD44" s="630"/>
      <c r="LAE44" s="630"/>
      <c r="LAF44" s="630"/>
      <c r="LAG44" s="630"/>
      <c r="LAH44" s="630"/>
      <c r="LAI44" s="630"/>
      <c r="LAJ44" s="630"/>
      <c r="LAK44" s="630"/>
      <c r="LAL44" s="630"/>
      <c r="LAM44" s="630"/>
      <c r="LAN44" s="630"/>
      <c r="LAO44" s="630"/>
      <c r="LAP44" s="631"/>
      <c r="LAQ44" s="629"/>
      <c r="LAR44" s="630"/>
      <c r="LAS44" s="630"/>
      <c r="LAT44" s="630"/>
      <c r="LAU44" s="630"/>
      <c r="LAV44" s="630"/>
      <c r="LAW44" s="630"/>
      <c r="LAX44" s="630"/>
      <c r="LAY44" s="630"/>
      <c r="LAZ44" s="630"/>
      <c r="LBA44" s="630"/>
      <c r="LBB44" s="630"/>
      <c r="LBC44" s="630"/>
      <c r="LBD44" s="630"/>
      <c r="LBE44" s="630"/>
      <c r="LBF44" s="630"/>
      <c r="LBG44" s="630"/>
      <c r="LBH44" s="630"/>
      <c r="LBI44" s="630"/>
      <c r="LBJ44" s="630"/>
      <c r="LBK44" s="630"/>
      <c r="LBL44" s="630"/>
      <c r="LBM44" s="630"/>
      <c r="LBN44" s="630"/>
      <c r="LBO44" s="630"/>
      <c r="LBP44" s="631"/>
      <c r="LBQ44" s="629"/>
      <c r="LBR44" s="630"/>
      <c r="LBS44" s="630"/>
      <c r="LBT44" s="630"/>
      <c r="LBU44" s="630"/>
      <c r="LBV44" s="630"/>
      <c r="LBW44" s="630"/>
      <c r="LBX44" s="630"/>
      <c r="LBY44" s="630"/>
      <c r="LBZ44" s="630"/>
      <c r="LCA44" s="630"/>
      <c r="LCB44" s="630"/>
      <c r="LCC44" s="630"/>
      <c r="LCD44" s="630"/>
      <c r="LCE44" s="630"/>
      <c r="LCF44" s="630"/>
      <c r="LCG44" s="630"/>
      <c r="LCH44" s="630"/>
      <c r="LCI44" s="630"/>
      <c r="LCJ44" s="630"/>
      <c r="LCK44" s="630"/>
      <c r="LCL44" s="630"/>
      <c r="LCM44" s="630"/>
      <c r="LCN44" s="630"/>
      <c r="LCO44" s="630"/>
      <c r="LCP44" s="631"/>
      <c r="LCQ44" s="629"/>
      <c r="LCR44" s="630"/>
      <c r="LCS44" s="630"/>
      <c r="LCT44" s="630"/>
      <c r="LCU44" s="630"/>
      <c r="LCV44" s="630"/>
      <c r="LCW44" s="630"/>
      <c r="LCX44" s="630"/>
      <c r="LCY44" s="630"/>
      <c r="LCZ44" s="630"/>
      <c r="LDA44" s="630"/>
      <c r="LDB44" s="630"/>
      <c r="LDC44" s="630"/>
      <c r="LDD44" s="630"/>
      <c r="LDE44" s="630"/>
      <c r="LDF44" s="630"/>
      <c r="LDG44" s="630"/>
      <c r="LDH44" s="630"/>
      <c r="LDI44" s="630"/>
      <c r="LDJ44" s="630"/>
      <c r="LDK44" s="630"/>
      <c r="LDL44" s="630"/>
      <c r="LDM44" s="630"/>
      <c r="LDN44" s="630"/>
      <c r="LDO44" s="630"/>
      <c r="LDP44" s="631"/>
      <c r="LDQ44" s="629"/>
      <c r="LDR44" s="630"/>
      <c r="LDS44" s="630"/>
      <c r="LDT44" s="630"/>
      <c r="LDU44" s="630"/>
      <c r="LDV44" s="630"/>
      <c r="LDW44" s="630"/>
      <c r="LDX44" s="630"/>
      <c r="LDY44" s="630"/>
      <c r="LDZ44" s="630"/>
      <c r="LEA44" s="630"/>
      <c r="LEB44" s="630"/>
      <c r="LEC44" s="630"/>
      <c r="LED44" s="630"/>
      <c r="LEE44" s="630"/>
      <c r="LEF44" s="630"/>
      <c r="LEG44" s="630"/>
      <c r="LEH44" s="630"/>
      <c r="LEI44" s="630"/>
      <c r="LEJ44" s="630"/>
      <c r="LEK44" s="630"/>
      <c r="LEL44" s="630"/>
      <c r="LEM44" s="630"/>
      <c r="LEN44" s="630"/>
      <c r="LEO44" s="630"/>
      <c r="LEP44" s="631"/>
      <c r="LEQ44" s="629"/>
      <c r="LER44" s="630"/>
      <c r="LES44" s="630"/>
      <c r="LET44" s="630"/>
      <c r="LEU44" s="630"/>
      <c r="LEV44" s="630"/>
      <c r="LEW44" s="630"/>
      <c r="LEX44" s="630"/>
      <c r="LEY44" s="630"/>
      <c r="LEZ44" s="630"/>
      <c r="LFA44" s="630"/>
      <c r="LFB44" s="630"/>
      <c r="LFC44" s="630"/>
      <c r="LFD44" s="630"/>
      <c r="LFE44" s="630"/>
      <c r="LFF44" s="630"/>
      <c r="LFG44" s="630"/>
      <c r="LFH44" s="630"/>
      <c r="LFI44" s="630"/>
      <c r="LFJ44" s="630"/>
      <c r="LFK44" s="630"/>
      <c r="LFL44" s="630"/>
      <c r="LFM44" s="630"/>
      <c r="LFN44" s="630"/>
      <c r="LFO44" s="630"/>
      <c r="LFP44" s="631"/>
      <c r="LFQ44" s="629"/>
      <c r="LFR44" s="630"/>
      <c r="LFS44" s="630"/>
      <c r="LFT44" s="630"/>
      <c r="LFU44" s="630"/>
      <c r="LFV44" s="630"/>
      <c r="LFW44" s="630"/>
      <c r="LFX44" s="630"/>
      <c r="LFY44" s="630"/>
      <c r="LFZ44" s="630"/>
      <c r="LGA44" s="630"/>
      <c r="LGB44" s="630"/>
      <c r="LGC44" s="630"/>
      <c r="LGD44" s="630"/>
      <c r="LGE44" s="630"/>
      <c r="LGF44" s="630"/>
      <c r="LGG44" s="630"/>
      <c r="LGH44" s="630"/>
      <c r="LGI44" s="630"/>
      <c r="LGJ44" s="630"/>
      <c r="LGK44" s="630"/>
      <c r="LGL44" s="630"/>
      <c r="LGM44" s="630"/>
      <c r="LGN44" s="630"/>
      <c r="LGO44" s="630"/>
      <c r="LGP44" s="631"/>
      <c r="LGQ44" s="629"/>
      <c r="LGR44" s="630"/>
      <c r="LGS44" s="630"/>
      <c r="LGT44" s="630"/>
      <c r="LGU44" s="630"/>
      <c r="LGV44" s="630"/>
      <c r="LGW44" s="630"/>
      <c r="LGX44" s="630"/>
      <c r="LGY44" s="630"/>
      <c r="LGZ44" s="630"/>
      <c r="LHA44" s="630"/>
      <c r="LHB44" s="630"/>
      <c r="LHC44" s="630"/>
      <c r="LHD44" s="630"/>
      <c r="LHE44" s="630"/>
      <c r="LHF44" s="630"/>
      <c r="LHG44" s="630"/>
      <c r="LHH44" s="630"/>
      <c r="LHI44" s="630"/>
      <c r="LHJ44" s="630"/>
      <c r="LHK44" s="630"/>
      <c r="LHL44" s="630"/>
      <c r="LHM44" s="630"/>
      <c r="LHN44" s="630"/>
      <c r="LHO44" s="630"/>
      <c r="LHP44" s="631"/>
      <c r="LHQ44" s="629"/>
      <c r="LHR44" s="630"/>
      <c r="LHS44" s="630"/>
      <c r="LHT44" s="630"/>
      <c r="LHU44" s="630"/>
      <c r="LHV44" s="630"/>
      <c r="LHW44" s="630"/>
      <c r="LHX44" s="630"/>
      <c r="LHY44" s="630"/>
      <c r="LHZ44" s="630"/>
      <c r="LIA44" s="630"/>
      <c r="LIB44" s="630"/>
      <c r="LIC44" s="630"/>
      <c r="LID44" s="630"/>
      <c r="LIE44" s="630"/>
      <c r="LIF44" s="630"/>
      <c r="LIG44" s="630"/>
      <c r="LIH44" s="630"/>
      <c r="LII44" s="630"/>
      <c r="LIJ44" s="630"/>
      <c r="LIK44" s="630"/>
      <c r="LIL44" s="630"/>
      <c r="LIM44" s="630"/>
      <c r="LIN44" s="630"/>
      <c r="LIO44" s="630"/>
      <c r="LIP44" s="631"/>
      <c r="LIQ44" s="629"/>
      <c r="LIR44" s="630"/>
      <c r="LIS44" s="630"/>
      <c r="LIT44" s="630"/>
      <c r="LIU44" s="630"/>
      <c r="LIV44" s="630"/>
      <c r="LIW44" s="630"/>
      <c r="LIX44" s="630"/>
      <c r="LIY44" s="630"/>
      <c r="LIZ44" s="630"/>
      <c r="LJA44" s="630"/>
      <c r="LJB44" s="630"/>
      <c r="LJC44" s="630"/>
      <c r="LJD44" s="630"/>
      <c r="LJE44" s="630"/>
      <c r="LJF44" s="630"/>
      <c r="LJG44" s="630"/>
      <c r="LJH44" s="630"/>
      <c r="LJI44" s="630"/>
      <c r="LJJ44" s="630"/>
      <c r="LJK44" s="630"/>
      <c r="LJL44" s="630"/>
      <c r="LJM44" s="630"/>
      <c r="LJN44" s="630"/>
      <c r="LJO44" s="630"/>
      <c r="LJP44" s="631"/>
      <c r="LJQ44" s="629"/>
      <c r="LJR44" s="630"/>
      <c r="LJS44" s="630"/>
      <c r="LJT44" s="630"/>
      <c r="LJU44" s="630"/>
      <c r="LJV44" s="630"/>
      <c r="LJW44" s="630"/>
      <c r="LJX44" s="630"/>
      <c r="LJY44" s="630"/>
      <c r="LJZ44" s="630"/>
      <c r="LKA44" s="630"/>
      <c r="LKB44" s="630"/>
      <c r="LKC44" s="630"/>
      <c r="LKD44" s="630"/>
      <c r="LKE44" s="630"/>
      <c r="LKF44" s="630"/>
      <c r="LKG44" s="630"/>
      <c r="LKH44" s="630"/>
      <c r="LKI44" s="630"/>
      <c r="LKJ44" s="630"/>
      <c r="LKK44" s="630"/>
      <c r="LKL44" s="630"/>
      <c r="LKM44" s="630"/>
      <c r="LKN44" s="630"/>
      <c r="LKO44" s="630"/>
      <c r="LKP44" s="631"/>
      <c r="LKQ44" s="629"/>
      <c r="LKR44" s="630"/>
      <c r="LKS44" s="630"/>
      <c r="LKT44" s="630"/>
      <c r="LKU44" s="630"/>
      <c r="LKV44" s="630"/>
      <c r="LKW44" s="630"/>
      <c r="LKX44" s="630"/>
      <c r="LKY44" s="630"/>
      <c r="LKZ44" s="630"/>
      <c r="LLA44" s="630"/>
      <c r="LLB44" s="630"/>
      <c r="LLC44" s="630"/>
      <c r="LLD44" s="630"/>
      <c r="LLE44" s="630"/>
      <c r="LLF44" s="630"/>
      <c r="LLG44" s="630"/>
      <c r="LLH44" s="630"/>
      <c r="LLI44" s="630"/>
      <c r="LLJ44" s="630"/>
      <c r="LLK44" s="630"/>
      <c r="LLL44" s="630"/>
      <c r="LLM44" s="630"/>
      <c r="LLN44" s="630"/>
      <c r="LLO44" s="630"/>
      <c r="LLP44" s="631"/>
      <c r="LLQ44" s="629"/>
      <c r="LLR44" s="630"/>
      <c r="LLS44" s="630"/>
      <c r="LLT44" s="630"/>
      <c r="LLU44" s="630"/>
      <c r="LLV44" s="630"/>
      <c r="LLW44" s="630"/>
      <c r="LLX44" s="630"/>
      <c r="LLY44" s="630"/>
      <c r="LLZ44" s="630"/>
      <c r="LMA44" s="630"/>
      <c r="LMB44" s="630"/>
      <c r="LMC44" s="630"/>
      <c r="LMD44" s="630"/>
      <c r="LME44" s="630"/>
      <c r="LMF44" s="630"/>
      <c r="LMG44" s="630"/>
      <c r="LMH44" s="630"/>
      <c r="LMI44" s="630"/>
      <c r="LMJ44" s="630"/>
      <c r="LMK44" s="630"/>
      <c r="LML44" s="630"/>
      <c r="LMM44" s="630"/>
      <c r="LMN44" s="630"/>
      <c r="LMO44" s="630"/>
      <c r="LMP44" s="631"/>
      <c r="LMQ44" s="629"/>
      <c r="LMR44" s="630"/>
      <c r="LMS44" s="630"/>
      <c r="LMT44" s="630"/>
      <c r="LMU44" s="630"/>
      <c r="LMV44" s="630"/>
      <c r="LMW44" s="630"/>
      <c r="LMX44" s="630"/>
      <c r="LMY44" s="630"/>
      <c r="LMZ44" s="630"/>
      <c r="LNA44" s="630"/>
      <c r="LNB44" s="630"/>
      <c r="LNC44" s="630"/>
      <c r="LND44" s="630"/>
      <c r="LNE44" s="630"/>
      <c r="LNF44" s="630"/>
      <c r="LNG44" s="630"/>
      <c r="LNH44" s="630"/>
      <c r="LNI44" s="630"/>
      <c r="LNJ44" s="630"/>
      <c r="LNK44" s="630"/>
      <c r="LNL44" s="630"/>
      <c r="LNM44" s="630"/>
      <c r="LNN44" s="630"/>
      <c r="LNO44" s="630"/>
      <c r="LNP44" s="631"/>
      <c r="LNQ44" s="629"/>
      <c r="LNR44" s="630"/>
      <c r="LNS44" s="630"/>
      <c r="LNT44" s="630"/>
      <c r="LNU44" s="630"/>
      <c r="LNV44" s="630"/>
      <c r="LNW44" s="630"/>
      <c r="LNX44" s="630"/>
      <c r="LNY44" s="630"/>
      <c r="LNZ44" s="630"/>
      <c r="LOA44" s="630"/>
      <c r="LOB44" s="630"/>
      <c r="LOC44" s="630"/>
      <c r="LOD44" s="630"/>
      <c r="LOE44" s="630"/>
      <c r="LOF44" s="630"/>
      <c r="LOG44" s="630"/>
      <c r="LOH44" s="630"/>
      <c r="LOI44" s="630"/>
      <c r="LOJ44" s="630"/>
      <c r="LOK44" s="630"/>
      <c r="LOL44" s="630"/>
      <c r="LOM44" s="630"/>
      <c r="LON44" s="630"/>
      <c r="LOO44" s="630"/>
      <c r="LOP44" s="631"/>
      <c r="LOQ44" s="629"/>
      <c r="LOR44" s="630"/>
      <c r="LOS44" s="630"/>
      <c r="LOT44" s="630"/>
      <c r="LOU44" s="630"/>
      <c r="LOV44" s="630"/>
      <c r="LOW44" s="630"/>
      <c r="LOX44" s="630"/>
      <c r="LOY44" s="630"/>
      <c r="LOZ44" s="630"/>
      <c r="LPA44" s="630"/>
      <c r="LPB44" s="630"/>
      <c r="LPC44" s="630"/>
      <c r="LPD44" s="630"/>
      <c r="LPE44" s="630"/>
      <c r="LPF44" s="630"/>
      <c r="LPG44" s="630"/>
      <c r="LPH44" s="630"/>
      <c r="LPI44" s="630"/>
      <c r="LPJ44" s="630"/>
      <c r="LPK44" s="630"/>
      <c r="LPL44" s="630"/>
      <c r="LPM44" s="630"/>
      <c r="LPN44" s="630"/>
      <c r="LPO44" s="630"/>
      <c r="LPP44" s="631"/>
      <c r="LPQ44" s="629"/>
      <c r="LPR44" s="630"/>
      <c r="LPS44" s="630"/>
      <c r="LPT44" s="630"/>
      <c r="LPU44" s="630"/>
      <c r="LPV44" s="630"/>
      <c r="LPW44" s="630"/>
      <c r="LPX44" s="630"/>
      <c r="LPY44" s="630"/>
      <c r="LPZ44" s="630"/>
      <c r="LQA44" s="630"/>
      <c r="LQB44" s="630"/>
      <c r="LQC44" s="630"/>
      <c r="LQD44" s="630"/>
      <c r="LQE44" s="630"/>
      <c r="LQF44" s="630"/>
      <c r="LQG44" s="630"/>
      <c r="LQH44" s="630"/>
      <c r="LQI44" s="630"/>
      <c r="LQJ44" s="630"/>
      <c r="LQK44" s="630"/>
      <c r="LQL44" s="630"/>
      <c r="LQM44" s="630"/>
      <c r="LQN44" s="630"/>
      <c r="LQO44" s="630"/>
      <c r="LQP44" s="631"/>
      <c r="LQQ44" s="629"/>
      <c r="LQR44" s="630"/>
      <c r="LQS44" s="630"/>
      <c r="LQT44" s="630"/>
      <c r="LQU44" s="630"/>
      <c r="LQV44" s="630"/>
      <c r="LQW44" s="630"/>
      <c r="LQX44" s="630"/>
      <c r="LQY44" s="630"/>
      <c r="LQZ44" s="630"/>
      <c r="LRA44" s="630"/>
      <c r="LRB44" s="630"/>
      <c r="LRC44" s="630"/>
      <c r="LRD44" s="630"/>
      <c r="LRE44" s="630"/>
      <c r="LRF44" s="630"/>
      <c r="LRG44" s="630"/>
      <c r="LRH44" s="630"/>
      <c r="LRI44" s="630"/>
      <c r="LRJ44" s="630"/>
      <c r="LRK44" s="630"/>
      <c r="LRL44" s="630"/>
      <c r="LRM44" s="630"/>
      <c r="LRN44" s="630"/>
      <c r="LRO44" s="630"/>
      <c r="LRP44" s="631"/>
      <c r="LRQ44" s="629"/>
      <c r="LRR44" s="630"/>
      <c r="LRS44" s="630"/>
      <c r="LRT44" s="630"/>
      <c r="LRU44" s="630"/>
      <c r="LRV44" s="630"/>
      <c r="LRW44" s="630"/>
      <c r="LRX44" s="630"/>
      <c r="LRY44" s="630"/>
      <c r="LRZ44" s="630"/>
      <c r="LSA44" s="630"/>
      <c r="LSB44" s="630"/>
      <c r="LSC44" s="630"/>
      <c r="LSD44" s="630"/>
      <c r="LSE44" s="630"/>
      <c r="LSF44" s="630"/>
      <c r="LSG44" s="630"/>
      <c r="LSH44" s="630"/>
      <c r="LSI44" s="630"/>
      <c r="LSJ44" s="630"/>
      <c r="LSK44" s="630"/>
      <c r="LSL44" s="630"/>
      <c r="LSM44" s="630"/>
      <c r="LSN44" s="630"/>
      <c r="LSO44" s="630"/>
      <c r="LSP44" s="631"/>
      <c r="LSQ44" s="629"/>
      <c r="LSR44" s="630"/>
      <c r="LSS44" s="630"/>
      <c r="LST44" s="630"/>
      <c r="LSU44" s="630"/>
      <c r="LSV44" s="630"/>
      <c r="LSW44" s="630"/>
      <c r="LSX44" s="630"/>
      <c r="LSY44" s="630"/>
      <c r="LSZ44" s="630"/>
      <c r="LTA44" s="630"/>
      <c r="LTB44" s="630"/>
      <c r="LTC44" s="630"/>
      <c r="LTD44" s="630"/>
      <c r="LTE44" s="630"/>
      <c r="LTF44" s="630"/>
      <c r="LTG44" s="630"/>
      <c r="LTH44" s="630"/>
      <c r="LTI44" s="630"/>
      <c r="LTJ44" s="630"/>
      <c r="LTK44" s="630"/>
      <c r="LTL44" s="630"/>
      <c r="LTM44" s="630"/>
      <c r="LTN44" s="630"/>
      <c r="LTO44" s="630"/>
      <c r="LTP44" s="631"/>
      <c r="LTQ44" s="629"/>
      <c r="LTR44" s="630"/>
      <c r="LTS44" s="630"/>
      <c r="LTT44" s="630"/>
      <c r="LTU44" s="630"/>
      <c r="LTV44" s="630"/>
      <c r="LTW44" s="630"/>
      <c r="LTX44" s="630"/>
      <c r="LTY44" s="630"/>
      <c r="LTZ44" s="630"/>
      <c r="LUA44" s="630"/>
      <c r="LUB44" s="630"/>
      <c r="LUC44" s="630"/>
      <c r="LUD44" s="630"/>
      <c r="LUE44" s="630"/>
      <c r="LUF44" s="630"/>
      <c r="LUG44" s="630"/>
      <c r="LUH44" s="630"/>
      <c r="LUI44" s="630"/>
      <c r="LUJ44" s="630"/>
      <c r="LUK44" s="630"/>
      <c r="LUL44" s="630"/>
      <c r="LUM44" s="630"/>
      <c r="LUN44" s="630"/>
      <c r="LUO44" s="630"/>
      <c r="LUP44" s="631"/>
      <c r="LUQ44" s="629"/>
      <c r="LUR44" s="630"/>
      <c r="LUS44" s="630"/>
      <c r="LUT44" s="630"/>
      <c r="LUU44" s="630"/>
      <c r="LUV44" s="630"/>
      <c r="LUW44" s="630"/>
      <c r="LUX44" s="630"/>
      <c r="LUY44" s="630"/>
      <c r="LUZ44" s="630"/>
      <c r="LVA44" s="630"/>
      <c r="LVB44" s="630"/>
      <c r="LVC44" s="630"/>
      <c r="LVD44" s="630"/>
      <c r="LVE44" s="630"/>
      <c r="LVF44" s="630"/>
      <c r="LVG44" s="630"/>
      <c r="LVH44" s="630"/>
      <c r="LVI44" s="630"/>
      <c r="LVJ44" s="630"/>
      <c r="LVK44" s="630"/>
      <c r="LVL44" s="630"/>
      <c r="LVM44" s="630"/>
      <c r="LVN44" s="630"/>
      <c r="LVO44" s="630"/>
      <c r="LVP44" s="631"/>
      <c r="LVQ44" s="629"/>
      <c r="LVR44" s="630"/>
      <c r="LVS44" s="630"/>
      <c r="LVT44" s="630"/>
      <c r="LVU44" s="630"/>
      <c r="LVV44" s="630"/>
      <c r="LVW44" s="630"/>
      <c r="LVX44" s="630"/>
      <c r="LVY44" s="630"/>
      <c r="LVZ44" s="630"/>
      <c r="LWA44" s="630"/>
      <c r="LWB44" s="630"/>
      <c r="LWC44" s="630"/>
      <c r="LWD44" s="630"/>
      <c r="LWE44" s="630"/>
      <c r="LWF44" s="630"/>
      <c r="LWG44" s="630"/>
      <c r="LWH44" s="630"/>
      <c r="LWI44" s="630"/>
      <c r="LWJ44" s="630"/>
      <c r="LWK44" s="630"/>
      <c r="LWL44" s="630"/>
      <c r="LWM44" s="630"/>
      <c r="LWN44" s="630"/>
      <c r="LWO44" s="630"/>
      <c r="LWP44" s="631"/>
      <c r="LWQ44" s="629"/>
      <c r="LWR44" s="630"/>
      <c r="LWS44" s="630"/>
      <c r="LWT44" s="630"/>
      <c r="LWU44" s="630"/>
      <c r="LWV44" s="630"/>
      <c r="LWW44" s="630"/>
      <c r="LWX44" s="630"/>
      <c r="LWY44" s="630"/>
      <c r="LWZ44" s="630"/>
      <c r="LXA44" s="630"/>
      <c r="LXB44" s="630"/>
      <c r="LXC44" s="630"/>
      <c r="LXD44" s="630"/>
      <c r="LXE44" s="630"/>
      <c r="LXF44" s="630"/>
      <c r="LXG44" s="630"/>
      <c r="LXH44" s="630"/>
      <c r="LXI44" s="630"/>
      <c r="LXJ44" s="630"/>
      <c r="LXK44" s="630"/>
      <c r="LXL44" s="630"/>
      <c r="LXM44" s="630"/>
      <c r="LXN44" s="630"/>
      <c r="LXO44" s="630"/>
      <c r="LXP44" s="631"/>
      <c r="LXQ44" s="629"/>
      <c r="LXR44" s="630"/>
      <c r="LXS44" s="630"/>
      <c r="LXT44" s="630"/>
      <c r="LXU44" s="630"/>
      <c r="LXV44" s="630"/>
      <c r="LXW44" s="630"/>
      <c r="LXX44" s="630"/>
      <c r="LXY44" s="630"/>
      <c r="LXZ44" s="630"/>
      <c r="LYA44" s="630"/>
      <c r="LYB44" s="630"/>
      <c r="LYC44" s="630"/>
      <c r="LYD44" s="630"/>
      <c r="LYE44" s="630"/>
      <c r="LYF44" s="630"/>
      <c r="LYG44" s="630"/>
      <c r="LYH44" s="630"/>
      <c r="LYI44" s="630"/>
      <c r="LYJ44" s="630"/>
      <c r="LYK44" s="630"/>
      <c r="LYL44" s="630"/>
      <c r="LYM44" s="630"/>
      <c r="LYN44" s="630"/>
      <c r="LYO44" s="630"/>
      <c r="LYP44" s="631"/>
      <c r="LYQ44" s="629"/>
      <c r="LYR44" s="630"/>
      <c r="LYS44" s="630"/>
      <c r="LYT44" s="630"/>
      <c r="LYU44" s="630"/>
      <c r="LYV44" s="630"/>
      <c r="LYW44" s="630"/>
      <c r="LYX44" s="630"/>
      <c r="LYY44" s="630"/>
      <c r="LYZ44" s="630"/>
      <c r="LZA44" s="630"/>
      <c r="LZB44" s="630"/>
      <c r="LZC44" s="630"/>
      <c r="LZD44" s="630"/>
      <c r="LZE44" s="630"/>
      <c r="LZF44" s="630"/>
      <c r="LZG44" s="630"/>
      <c r="LZH44" s="630"/>
      <c r="LZI44" s="630"/>
      <c r="LZJ44" s="630"/>
      <c r="LZK44" s="630"/>
      <c r="LZL44" s="630"/>
      <c r="LZM44" s="630"/>
      <c r="LZN44" s="630"/>
      <c r="LZO44" s="630"/>
      <c r="LZP44" s="631"/>
      <c r="LZQ44" s="629"/>
      <c r="LZR44" s="630"/>
      <c r="LZS44" s="630"/>
      <c r="LZT44" s="630"/>
      <c r="LZU44" s="630"/>
      <c r="LZV44" s="630"/>
      <c r="LZW44" s="630"/>
      <c r="LZX44" s="630"/>
      <c r="LZY44" s="630"/>
      <c r="LZZ44" s="630"/>
      <c r="MAA44" s="630"/>
      <c r="MAB44" s="630"/>
      <c r="MAC44" s="630"/>
      <c r="MAD44" s="630"/>
      <c r="MAE44" s="630"/>
      <c r="MAF44" s="630"/>
      <c r="MAG44" s="630"/>
      <c r="MAH44" s="630"/>
      <c r="MAI44" s="630"/>
      <c r="MAJ44" s="630"/>
      <c r="MAK44" s="630"/>
      <c r="MAL44" s="630"/>
      <c r="MAM44" s="630"/>
      <c r="MAN44" s="630"/>
      <c r="MAO44" s="630"/>
      <c r="MAP44" s="631"/>
      <c r="MAQ44" s="629"/>
      <c r="MAR44" s="630"/>
      <c r="MAS44" s="630"/>
      <c r="MAT44" s="630"/>
      <c r="MAU44" s="630"/>
      <c r="MAV44" s="630"/>
      <c r="MAW44" s="630"/>
      <c r="MAX44" s="630"/>
      <c r="MAY44" s="630"/>
      <c r="MAZ44" s="630"/>
      <c r="MBA44" s="630"/>
      <c r="MBB44" s="630"/>
      <c r="MBC44" s="630"/>
      <c r="MBD44" s="630"/>
      <c r="MBE44" s="630"/>
      <c r="MBF44" s="630"/>
      <c r="MBG44" s="630"/>
      <c r="MBH44" s="630"/>
      <c r="MBI44" s="630"/>
      <c r="MBJ44" s="630"/>
      <c r="MBK44" s="630"/>
      <c r="MBL44" s="630"/>
      <c r="MBM44" s="630"/>
      <c r="MBN44" s="630"/>
      <c r="MBO44" s="630"/>
      <c r="MBP44" s="631"/>
      <c r="MBQ44" s="629"/>
      <c r="MBR44" s="630"/>
      <c r="MBS44" s="630"/>
      <c r="MBT44" s="630"/>
      <c r="MBU44" s="630"/>
      <c r="MBV44" s="630"/>
      <c r="MBW44" s="630"/>
      <c r="MBX44" s="630"/>
      <c r="MBY44" s="630"/>
      <c r="MBZ44" s="630"/>
      <c r="MCA44" s="630"/>
      <c r="MCB44" s="630"/>
      <c r="MCC44" s="630"/>
      <c r="MCD44" s="630"/>
      <c r="MCE44" s="630"/>
      <c r="MCF44" s="630"/>
      <c r="MCG44" s="630"/>
      <c r="MCH44" s="630"/>
      <c r="MCI44" s="630"/>
      <c r="MCJ44" s="630"/>
      <c r="MCK44" s="630"/>
      <c r="MCL44" s="630"/>
      <c r="MCM44" s="630"/>
      <c r="MCN44" s="630"/>
      <c r="MCO44" s="630"/>
      <c r="MCP44" s="631"/>
      <c r="MCQ44" s="629"/>
      <c r="MCR44" s="630"/>
      <c r="MCS44" s="630"/>
      <c r="MCT44" s="630"/>
      <c r="MCU44" s="630"/>
      <c r="MCV44" s="630"/>
      <c r="MCW44" s="630"/>
      <c r="MCX44" s="630"/>
      <c r="MCY44" s="630"/>
      <c r="MCZ44" s="630"/>
      <c r="MDA44" s="630"/>
      <c r="MDB44" s="630"/>
      <c r="MDC44" s="630"/>
      <c r="MDD44" s="630"/>
      <c r="MDE44" s="630"/>
      <c r="MDF44" s="630"/>
      <c r="MDG44" s="630"/>
      <c r="MDH44" s="630"/>
      <c r="MDI44" s="630"/>
      <c r="MDJ44" s="630"/>
      <c r="MDK44" s="630"/>
      <c r="MDL44" s="630"/>
      <c r="MDM44" s="630"/>
      <c r="MDN44" s="630"/>
      <c r="MDO44" s="630"/>
      <c r="MDP44" s="631"/>
      <c r="MDQ44" s="629"/>
      <c r="MDR44" s="630"/>
      <c r="MDS44" s="630"/>
      <c r="MDT44" s="630"/>
      <c r="MDU44" s="630"/>
      <c r="MDV44" s="630"/>
      <c r="MDW44" s="630"/>
      <c r="MDX44" s="630"/>
      <c r="MDY44" s="630"/>
      <c r="MDZ44" s="630"/>
      <c r="MEA44" s="630"/>
      <c r="MEB44" s="630"/>
      <c r="MEC44" s="630"/>
      <c r="MED44" s="630"/>
      <c r="MEE44" s="630"/>
      <c r="MEF44" s="630"/>
      <c r="MEG44" s="630"/>
      <c r="MEH44" s="630"/>
      <c r="MEI44" s="630"/>
      <c r="MEJ44" s="630"/>
      <c r="MEK44" s="630"/>
      <c r="MEL44" s="630"/>
      <c r="MEM44" s="630"/>
      <c r="MEN44" s="630"/>
      <c r="MEO44" s="630"/>
      <c r="MEP44" s="631"/>
      <c r="MEQ44" s="629"/>
      <c r="MER44" s="630"/>
      <c r="MES44" s="630"/>
      <c r="MET44" s="630"/>
      <c r="MEU44" s="630"/>
      <c r="MEV44" s="630"/>
      <c r="MEW44" s="630"/>
      <c r="MEX44" s="630"/>
      <c r="MEY44" s="630"/>
      <c r="MEZ44" s="630"/>
      <c r="MFA44" s="630"/>
      <c r="MFB44" s="630"/>
      <c r="MFC44" s="630"/>
      <c r="MFD44" s="630"/>
      <c r="MFE44" s="630"/>
      <c r="MFF44" s="630"/>
      <c r="MFG44" s="630"/>
      <c r="MFH44" s="630"/>
      <c r="MFI44" s="630"/>
      <c r="MFJ44" s="630"/>
      <c r="MFK44" s="630"/>
      <c r="MFL44" s="630"/>
      <c r="MFM44" s="630"/>
      <c r="MFN44" s="630"/>
      <c r="MFO44" s="630"/>
      <c r="MFP44" s="631"/>
      <c r="MFQ44" s="629"/>
      <c r="MFR44" s="630"/>
      <c r="MFS44" s="630"/>
      <c r="MFT44" s="630"/>
      <c r="MFU44" s="630"/>
      <c r="MFV44" s="630"/>
      <c r="MFW44" s="630"/>
      <c r="MFX44" s="630"/>
      <c r="MFY44" s="630"/>
      <c r="MFZ44" s="630"/>
      <c r="MGA44" s="630"/>
      <c r="MGB44" s="630"/>
      <c r="MGC44" s="630"/>
      <c r="MGD44" s="630"/>
      <c r="MGE44" s="630"/>
      <c r="MGF44" s="630"/>
      <c r="MGG44" s="630"/>
      <c r="MGH44" s="630"/>
      <c r="MGI44" s="630"/>
      <c r="MGJ44" s="630"/>
      <c r="MGK44" s="630"/>
      <c r="MGL44" s="630"/>
      <c r="MGM44" s="630"/>
      <c r="MGN44" s="630"/>
      <c r="MGO44" s="630"/>
      <c r="MGP44" s="631"/>
      <c r="MGQ44" s="629"/>
      <c r="MGR44" s="630"/>
      <c r="MGS44" s="630"/>
      <c r="MGT44" s="630"/>
      <c r="MGU44" s="630"/>
      <c r="MGV44" s="630"/>
      <c r="MGW44" s="630"/>
      <c r="MGX44" s="630"/>
      <c r="MGY44" s="630"/>
      <c r="MGZ44" s="630"/>
      <c r="MHA44" s="630"/>
      <c r="MHB44" s="630"/>
      <c r="MHC44" s="630"/>
      <c r="MHD44" s="630"/>
      <c r="MHE44" s="630"/>
      <c r="MHF44" s="630"/>
      <c r="MHG44" s="630"/>
      <c r="MHH44" s="630"/>
      <c r="MHI44" s="630"/>
      <c r="MHJ44" s="630"/>
      <c r="MHK44" s="630"/>
      <c r="MHL44" s="630"/>
      <c r="MHM44" s="630"/>
      <c r="MHN44" s="630"/>
      <c r="MHO44" s="630"/>
      <c r="MHP44" s="631"/>
      <c r="MHQ44" s="629"/>
      <c r="MHR44" s="630"/>
      <c r="MHS44" s="630"/>
      <c r="MHT44" s="630"/>
      <c r="MHU44" s="630"/>
      <c r="MHV44" s="630"/>
      <c r="MHW44" s="630"/>
      <c r="MHX44" s="630"/>
      <c r="MHY44" s="630"/>
      <c r="MHZ44" s="630"/>
      <c r="MIA44" s="630"/>
      <c r="MIB44" s="630"/>
      <c r="MIC44" s="630"/>
      <c r="MID44" s="630"/>
      <c r="MIE44" s="630"/>
      <c r="MIF44" s="630"/>
      <c r="MIG44" s="630"/>
      <c r="MIH44" s="630"/>
      <c r="MII44" s="630"/>
      <c r="MIJ44" s="630"/>
      <c r="MIK44" s="630"/>
      <c r="MIL44" s="630"/>
      <c r="MIM44" s="630"/>
      <c r="MIN44" s="630"/>
      <c r="MIO44" s="630"/>
      <c r="MIP44" s="631"/>
      <c r="MIQ44" s="629"/>
      <c r="MIR44" s="630"/>
      <c r="MIS44" s="630"/>
      <c r="MIT44" s="630"/>
      <c r="MIU44" s="630"/>
      <c r="MIV44" s="630"/>
      <c r="MIW44" s="630"/>
      <c r="MIX44" s="630"/>
      <c r="MIY44" s="630"/>
      <c r="MIZ44" s="630"/>
      <c r="MJA44" s="630"/>
      <c r="MJB44" s="630"/>
      <c r="MJC44" s="630"/>
      <c r="MJD44" s="630"/>
      <c r="MJE44" s="630"/>
      <c r="MJF44" s="630"/>
      <c r="MJG44" s="630"/>
      <c r="MJH44" s="630"/>
      <c r="MJI44" s="630"/>
      <c r="MJJ44" s="630"/>
      <c r="MJK44" s="630"/>
      <c r="MJL44" s="630"/>
      <c r="MJM44" s="630"/>
      <c r="MJN44" s="630"/>
      <c r="MJO44" s="630"/>
      <c r="MJP44" s="631"/>
      <c r="MJQ44" s="629"/>
      <c r="MJR44" s="630"/>
      <c r="MJS44" s="630"/>
      <c r="MJT44" s="630"/>
      <c r="MJU44" s="630"/>
      <c r="MJV44" s="630"/>
      <c r="MJW44" s="630"/>
      <c r="MJX44" s="630"/>
      <c r="MJY44" s="630"/>
      <c r="MJZ44" s="630"/>
      <c r="MKA44" s="630"/>
      <c r="MKB44" s="630"/>
      <c r="MKC44" s="630"/>
      <c r="MKD44" s="630"/>
      <c r="MKE44" s="630"/>
      <c r="MKF44" s="630"/>
      <c r="MKG44" s="630"/>
      <c r="MKH44" s="630"/>
      <c r="MKI44" s="630"/>
      <c r="MKJ44" s="630"/>
      <c r="MKK44" s="630"/>
      <c r="MKL44" s="630"/>
      <c r="MKM44" s="630"/>
      <c r="MKN44" s="630"/>
      <c r="MKO44" s="630"/>
      <c r="MKP44" s="631"/>
      <c r="MKQ44" s="629"/>
      <c r="MKR44" s="630"/>
      <c r="MKS44" s="630"/>
      <c r="MKT44" s="630"/>
      <c r="MKU44" s="630"/>
      <c r="MKV44" s="630"/>
      <c r="MKW44" s="630"/>
      <c r="MKX44" s="630"/>
      <c r="MKY44" s="630"/>
      <c r="MKZ44" s="630"/>
      <c r="MLA44" s="630"/>
      <c r="MLB44" s="630"/>
      <c r="MLC44" s="630"/>
      <c r="MLD44" s="630"/>
      <c r="MLE44" s="630"/>
      <c r="MLF44" s="630"/>
      <c r="MLG44" s="630"/>
      <c r="MLH44" s="630"/>
      <c r="MLI44" s="630"/>
      <c r="MLJ44" s="630"/>
      <c r="MLK44" s="630"/>
      <c r="MLL44" s="630"/>
      <c r="MLM44" s="630"/>
      <c r="MLN44" s="630"/>
      <c r="MLO44" s="630"/>
      <c r="MLP44" s="631"/>
      <c r="MLQ44" s="629"/>
      <c r="MLR44" s="630"/>
      <c r="MLS44" s="630"/>
      <c r="MLT44" s="630"/>
      <c r="MLU44" s="630"/>
      <c r="MLV44" s="630"/>
      <c r="MLW44" s="630"/>
      <c r="MLX44" s="630"/>
      <c r="MLY44" s="630"/>
      <c r="MLZ44" s="630"/>
      <c r="MMA44" s="630"/>
      <c r="MMB44" s="630"/>
      <c r="MMC44" s="630"/>
      <c r="MMD44" s="630"/>
      <c r="MME44" s="630"/>
      <c r="MMF44" s="630"/>
      <c r="MMG44" s="630"/>
      <c r="MMH44" s="630"/>
      <c r="MMI44" s="630"/>
      <c r="MMJ44" s="630"/>
      <c r="MMK44" s="630"/>
      <c r="MML44" s="630"/>
      <c r="MMM44" s="630"/>
      <c r="MMN44" s="630"/>
      <c r="MMO44" s="630"/>
      <c r="MMP44" s="631"/>
      <c r="MMQ44" s="629"/>
      <c r="MMR44" s="630"/>
      <c r="MMS44" s="630"/>
      <c r="MMT44" s="630"/>
      <c r="MMU44" s="630"/>
      <c r="MMV44" s="630"/>
      <c r="MMW44" s="630"/>
      <c r="MMX44" s="630"/>
      <c r="MMY44" s="630"/>
      <c r="MMZ44" s="630"/>
      <c r="MNA44" s="630"/>
      <c r="MNB44" s="630"/>
      <c r="MNC44" s="630"/>
      <c r="MND44" s="630"/>
      <c r="MNE44" s="630"/>
      <c r="MNF44" s="630"/>
      <c r="MNG44" s="630"/>
      <c r="MNH44" s="630"/>
      <c r="MNI44" s="630"/>
      <c r="MNJ44" s="630"/>
      <c r="MNK44" s="630"/>
      <c r="MNL44" s="630"/>
      <c r="MNM44" s="630"/>
      <c r="MNN44" s="630"/>
      <c r="MNO44" s="630"/>
      <c r="MNP44" s="631"/>
      <c r="MNQ44" s="629"/>
      <c r="MNR44" s="630"/>
      <c r="MNS44" s="630"/>
      <c r="MNT44" s="630"/>
      <c r="MNU44" s="630"/>
      <c r="MNV44" s="630"/>
      <c r="MNW44" s="630"/>
      <c r="MNX44" s="630"/>
      <c r="MNY44" s="630"/>
      <c r="MNZ44" s="630"/>
      <c r="MOA44" s="630"/>
      <c r="MOB44" s="630"/>
      <c r="MOC44" s="630"/>
      <c r="MOD44" s="630"/>
      <c r="MOE44" s="630"/>
      <c r="MOF44" s="630"/>
      <c r="MOG44" s="630"/>
      <c r="MOH44" s="630"/>
      <c r="MOI44" s="630"/>
      <c r="MOJ44" s="630"/>
      <c r="MOK44" s="630"/>
      <c r="MOL44" s="630"/>
      <c r="MOM44" s="630"/>
      <c r="MON44" s="630"/>
      <c r="MOO44" s="630"/>
      <c r="MOP44" s="631"/>
      <c r="MOQ44" s="629"/>
      <c r="MOR44" s="630"/>
      <c r="MOS44" s="630"/>
      <c r="MOT44" s="630"/>
      <c r="MOU44" s="630"/>
      <c r="MOV44" s="630"/>
      <c r="MOW44" s="630"/>
      <c r="MOX44" s="630"/>
      <c r="MOY44" s="630"/>
      <c r="MOZ44" s="630"/>
      <c r="MPA44" s="630"/>
      <c r="MPB44" s="630"/>
      <c r="MPC44" s="630"/>
      <c r="MPD44" s="630"/>
      <c r="MPE44" s="630"/>
      <c r="MPF44" s="630"/>
      <c r="MPG44" s="630"/>
      <c r="MPH44" s="630"/>
      <c r="MPI44" s="630"/>
      <c r="MPJ44" s="630"/>
      <c r="MPK44" s="630"/>
      <c r="MPL44" s="630"/>
      <c r="MPM44" s="630"/>
      <c r="MPN44" s="630"/>
      <c r="MPO44" s="630"/>
      <c r="MPP44" s="631"/>
      <c r="MPQ44" s="629"/>
      <c r="MPR44" s="630"/>
      <c r="MPS44" s="630"/>
      <c r="MPT44" s="630"/>
      <c r="MPU44" s="630"/>
      <c r="MPV44" s="630"/>
      <c r="MPW44" s="630"/>
      <c r="MPX44" s="630"/>
      <c r="MPY44" s="630"/>
      <c r="MPZ44" s="630"/>
      <c r="MQA44" s="630"/>
      <c r="MQB44" s="630"/>
      <c r="MQC44" s="630"/>
      <c r="MQD44" s="630"/>
      <c r="MQE44" s="630"/>
      <c r="MQF44" s="630"/>
      <c r="MQG44" s="630"/>
      <c r="MQH44" s="630"/>
      <c r="MQI44" s="630"/>
      <c r="MQJ44" s="630"/>
      <c r="MQK44" s="630"/>
      <c r="MQL44" s="630"/>
      <c r="MQM44" s="630"/>
      <c r="MQN44" s="630"/>
      <c r="MQO44" s="630"/>
      <c r="MQP44" s="631"/>
      <c r="MQQ44" s="629"/>
      <c r="MQR44" s="630"/>
      <c r="MQS44" s="630"/>
      <c r="MQT44" s="630"/>
      <c r="MQU44" s="630"/>
      <c r="MQV44" s="630"/>
      <c r="MQW44" s="630"/>
      <c r="MQX44" s="630"/>
      <c r="MQY44" s="630"/>
      <c r="MQZ44" s="630"/>
      <c r="MRA44" s="630"/>
      <c r="MRB44" s="630"/>
      <c r="MRC44" s="630"/>
      <c r="MRD44" s="630"/>
      <c r="MRE44" s="630"/>
      <c r="MRF44" s="630"/>
      <c r="MRG44" s="630"/>
      <c r="MRH44" s="630"/>
      <c r="MRI44" s="630"/>
      <c r="MRJ44" s="630"/>
      <c r="MRK44" s="630"/>
      <c r="MRL44" s="630"/>
      <c r="MRM44" s="630"/>
      <c r="MRN44" s="630"/>
      <c r="MRO44" s="630"/>
      <c r="MRP44" s="631"/>
      <c r="MRQ44" s="629"/>
      <c r="MRR44" s="630"/>
      <c r="MRS44" s="630"/>
      <c r="MRT44" s="630"/>
      <c r="MRU44" s="630"/>
      <c r="MRV44" s="630"/>
      <c r="MRW44" s="630"/>
      <c r="MRX44" s="630"/>
      <c r="MRY44" s="630"/>
      <c r="MRZ44" s="630"/>
      <c r="MSA44" s="630"/>
      <c r="MSB44" s="630"/>
      <c r="MSC44" s="630"/>
      <c r="MSD44" s="630"/>
      <c r="MSE44" s="630"/>
      <c r="MSF44" s="630"/>
      <c r="MSG44" s="630"/>
      <c r="MSH44" s="630"/>
      <c r="MSI44" s="630"/>
      <c r="MSJ44" s="630"/>
      <c r="MSK44" s="630"/>
      <c r="MSL44" s="630"/>
      <c r="MSM44" s="630"/>
      <c r="MSN44" s="630"/>
      <c r="MSO44" s="630"/>
      <c r="MSP44" s="631"/>
      <c r="MSQ44" s="629"/>
      <c r="MSR44" s="630"/>
      <c r="MSS44" s="630"/>
      <c r="MST44" s="630"/>
      <c r="MSU44" s="630"/>
      <c r="MSV44" s="630"/>
      <c r="MSW44" s="630"/>
      <c r="MSX44" s="630"/>
      <c r="MSY44" s="630"/>
      <c r="MSZ44" s="630"/>
      <c r="MTA44" s="630"/>
      <c r="MTB44" s="630"/>
      <c r="MTC44" s="630"/>
      <c r="MTD44" s="630"/>
      <c r="MTE44" s="630"/>
      <c r="MTF44" s="630"/>
      <c r="MTG44" s="630"/>
      <c r="MTH44" s="630"/>
      <c r="MTI44" s="630"/>
      <c r="MTJ44" s="630"/>
      <c r="MTK44" s="630"/>
      <c r="MTL44" s="630"/>
      <c r="MTM44" s="630"/>
      <c r="MTN44" s="630"/>
      <c r="MTO44" s="630"/>
      <c r="MTP44" s="631"/>
      <c r="MTQ44" s="629"/>
      <c r="MTR44" s="630"/>
      <c r="MTS44" s="630"/>
      <c r="MTT44" s="630"/>
      <c r="MTU44" s="630"/>
      <c r="MTV44" s="630"/>
      <c r="MTW44" s="630"/>
      <c r="MTX44" s="630"/>
      <c r="MTY44" s="630"/>
      <c r="MTZ44" s="630"/>
      <c r="MUA44" s="630"/>
      <c r="MUB44" s="630"/>
      <c r="MUC44" s="630"/>
      <c r="MUD44" s="630"/>
      <c r="MUE44" s="630"/>
      <c r="MUF44" s="630"/>
      <c r="MUG44" s="630"/>
      <c r="MUH44" s="630"/>
      <c r="MUI44" s="630"/>
      <c r="MUJ44" s="630"/>
      <c r="MUK44" s="630"/>
      <c r="MUL44" s="630"/>
      <c r="MUM44" s="630"/>
      <c r="MUN44" s="630"/>
      <c r="MUO44" s="630"/>
      <c r="MUP44" s="631"/>
      <c r="MUQ44" s="629"/>
      <c r="MUR44" s="630"/>
      <c r="MUS44" s="630"/>
      <c r="MUT44" s="630"/>
      <c r="MUU44" s="630"/>
      <c r="MUV44" s="630"/>
      <c r="MUW44" s="630"/>
      <c r="MUX44" s="630"/>
      <c r="MUY44" s="630"/>
      <c r="MUZ44" s="630"/>
      <c r="MVA44" s="630"/>
      <c r="MVB44" s="630"/>
      <c r="MVC44" s="630"/>
      <c r="MVD44" s="630"/>
      <c r="MVE44" s="630"/>
      <c r="MVF44" s="630"/>
      <c r="MVG44" s="630"/>
      <c r="MVH44" s="630"/>
      <c r="MVI44" s="630"/>
      <c r="MVJ44" s="630"/>
      <c r="MVK44" s="630"/>
      <c r="MVL44" s="630"/>
      <c r="MVM44" s="630"/>
      <c r="MVN44" s="630"/>
      <c r="MVO44" s="630"/>
      <c r="MVP44" s="631"/>
      <c r="MVQ44" s="629"/>
      <c r="MVR44" s="630"/>
      <c r="MVS44" s="630"/>
      <c r="MVT44" s="630"/>
      <c r="MVU44" s="630"/>
      <c r="MVV44" s="630"/>
      <c r="MVW44" s="630"/>
      <c r="MVX44" s="630"/>
      <c r="MVY44" s="630"/>
      <c r="MVZ44" s="630"/>
      <c r="MWA44" s="630"/>
      <c r="MWB44" s="630"/>
      <c r="MWC44" s="630"/>
      <c r="MWD44" s="630"/>
      <c r="MWE44" s="630"/>
      <c r="MWF44" s="630"/>
      <c r="MWG44" s="630"/>
      <c r="MWH44" s="630"/>
      <c r="MWI44" s="630"/>
      <c r="MWJ44" s="630"/>
      <c r="MWK44" s="630"/>
      <c r="MWL44" s="630"/>
      <c r="MWM44" s="630"/>
      <c r="MWN44" s="630"/>
      <c r="MWO44" s="630"/>
      <c r="MWP44" s="631"/>
      <c r="MWQ44" s="629"/>
      <c r="MWR44" s="630"/>
      <c r="MWS44" s="630"/>
      <c r="MWT44" s="630"/>
      <c r="MWU44" s="630"/>
      <c r="MWV44" s="630"/>
      <c r="MWW44" s="630"/>
      <c r="MWX44" s="630"/>
      <c r="MWY44" s="630"/>
      <c r="MWZ44" s="630"/>
      <c r="MXA44" s="630"/>
      <c r="MXB44" s="630"/>
      <c r="MXC44" s="630"/>
      <c r="MXD44" s="630"/>
      <c r="MXE44" s="630"/>
      <c r="MXF44" s="630"/>
      <c r="MXG44" s="630"/>
      <c r="MXH44" s="630"/>
      <c r="MXI44" s="630"/>
      <c r="MXJ44" s="630"/>
      <c r="MXK44" s="630"/>
      <c r="MXL44" s="630"/>
      <c r="MXM44" s="630"/>
      <c r="MXN44" s="630"/>
      <c r="MXO44" s="630"/>
      <c r="MXP44" s="631"/>
      <c r="MXQ44" s="629"/>
      <c r="MXR44" s="630"/>
      <c r="MXS44" s="630"/>
      <c r="MXT44" s="630"/>
      <c r="MXU44" s="630"/>
      <c r="MXV44" s="630"/>
      <c r="MXW44" s="630"/>
      <c r="MXX44" s="630"/>
      <c r="MXY44" s="630"/>
      <c r="MXZ44" s="630"/>
      <c r="MYA44" s="630"/>
      <c r="MYB44" s="630"/>
      <c r="MYC44" s="630"/>
      <c r="MYD44" s="630"/>
      <c r="MYE44" s="630"/>
      <c r="MYF44" s="630"/>
      <c r="MYG44" s="630"/>
      <c r="MYH44" s="630"/>
      <c r="MYI44" s="630"/>
      <c r="MYJ44" s="630"/>
      <c r="MYK44" s="630"/>
      <c r="MYL44" s="630"/>
      <c r="MYM44" s="630"/>
      <c r="MYN44" s="630"/>
      <c r="MYO44" s="630"/>
      <c r="MYP44" s="631"/>
      <c r="MYQ44" s="629"/>
      <c r="MYR44" s="630"/>
      <c r="MYS44" s="630"/>
      <c r="MYT44" s="630"/>
      <c r="MYU44" s="630"/>
      <c r="MYV44" s="630"/>
      <c r="MYW44" s="630"/>
      <c r="MYX44" s="630"/>
      <c r="MYY44" s="630"/>
      <c r="MYZ44" s="630"/>
      <c r="MZA44" s="630"/>
      <c r="MZB44" s="630"/>
      <c r="MZC44" s="630"/>
      <c r="MZD44" s="630"/>
      <c r="MZE44" s="630"/>
      <c r="MZF44" s="630"/>
      <c r="MZG44" s="630"/>
      <c r="MZH44" s="630"/>
      <c r="MZI44" s="630"/>
      <c r="MZJ44" s="630"/>
      <c r="MZK44" s="630"/>
      <c r="MZL44" s="630"/>
      <c r="MZM44" s="630"/>
      <c r="MZN44" s="630"/>
      <c r="MZO44" s="630"/>
      <c r="MZP44" s="631"/>
      <c r="MZQ44" s="629"/>
      <c r="MZR44" s="630"/>
      <c r="MZS44" s="630"/>
      <c r="MZT44" s="630"/>
      <c r="MZU44" s="630"/>
      <c r="MZV44" s="630"/>
      <c r="MZW44" s="630"/>
      <c r="MZX44" s="630"/>
      <c r="MZY44" s="630"/>
      <c r="MZZ44" s="630"/>
      <c r="NAA44" s="630"/>
      <c r="NAB44" s="630"/>
      <c r="NAC44" s="630"/>
      <c r="NAD44" s="630"/>
      <c r="NAE44" s="630"/>
      <c r="NAF44" s="630"/>
      <c r="NAG44" s="630"/>
      <c r="NAH44" s="630"/>
      <c r="NAI44" s="630"/>
      <c r="NAJ44" s="630"/>
      <c r="NAK44" s="630"/>
      <c r="NAL44" s="630"/>
      <c r="NAM44" s="630"/>
      <c r="NAN44" s="630"/>
      <c r="NAO44" s="630"/>
      <c r="NAP44" s="631"/>
      <c r="NAQ44" s="629"/>
      <c r="NAR44" s="630"/>
      <c r="NAS44" s="630"/>
      <c r="NAT44" s="630"/>
      <c r="NAU44" s="630"/>
      <c r="NAV44" s="630"/>
      <c r="NAW44" s="630"/>
      <c r="NAX44" s="630"/>
      <c r="NAY44" s="630"/>
      <c r="NAZ44" s="630"/>
      <c r="NBA44" s="630"/>
      <c r="NBB44" s="630"/>
      <c r="NBC44" s="630"/>
      <c r="NBD44" s="630"/>
      <c r="NBE44" s="630"/>
      <c r="NBF44" s="630"/>
      <c r="NBG44" s="630"/>
      <c r="NBH44" s="630"/>
      <c r="NBI44" s="630"/>
      <c r="NBJ44" s="630"/>
      <c r="NBK44" s="630"/>
      <c r="NBL44" s="630"/>
      <c r="NBM44" s="630"/>
      <c r="NBN44" s="630"/>
      <c r="NBO44" s="630"/>
      <c r="NBP44" s="631"/>
      <c r="NBQ44" s="629"/>
      <c r="NBR44" s="630"/>
      <c r="NBS44" s="630"/>
      <c r="NBT44" s="630"/>
      <c r="NBU44" s="630"/>
      <c r="NBV44" s="630"/>
      <c r="NBW44" s="630"/>
      <c r="NBX44" s="630"/>
      <c r="NBY44" s="630"/>
      <c r="NBZ44" s="630"/>
      <c r="NCA44" s="630"/>
      <c r="NCB44" s="630"/>
      <c r="NCC44" s="630"/>
      <c r="NCD44" s="630"/>
      <c r="NCE44" s="630"/>
      <c r="NCF44" s="630"/>
      <c r="NCG44" s="630"/>
      <c r="NCH44" s="630"/>
      <c r="NCI44" s="630"/>
      <c r="NCJ44" s="630"/>
      <c r="NCK44" s="630"/>
      <c r="NCL44" s="630"/>
      <c r="NCM44" s="630"/>
      <c r="NCN44" s="630"/>
      <c r="NCO44" s="630"/>
      <c r="NCP44" s="631"/>
      <c r="NCQ44" s="629"/>
      <c r="NCR44" s="630"/>
      <c r="NCS44" s="630"/>
      <c r="NCT44" s="630"/>
      <c r="NCU44" s="630"/>
      <c r="NCV44" s="630"/>
      <c r="NCW44" s="630"/>
      <c r="NCX44" s="630"/>
      <c r="NCY44" s="630"/>
      <c r="NCZ44" s="630"/>
      <c r="NDA44" s="630"/>
      <c r="NDB44" s="630"/>
      <c r="NDC44" s="630"/>
      <c r="NDD44" s="630"/>
      <c r="NDE44" s="630"/>
      <c r="NDF44" s="630"/>
      <c r="NDG44" s="630"/>
      <c r="NDH44" s="630"/>
      <c r="NDI44" s="630"/>
      <c r="NDJ44" s="630"/>
      <c r="NDK44" s="630"/>
      <c r="NDL44" s="630"/>
      <c r="NDM44" s="630"/>
      <c r="NDN44" s="630"/>
      <c r="NDO44" s="630"/>
      <c r="NDP44" s="631"/>
      <c r="NDQ44" s="629"/>
      <c r="NDR44" s="630"/>
      <c r="NDS44" s="630"/>
      <c r="NDT44" s="630"/>
      <c r="NDU44" s="630"/>
      <c r="NDV44" s="630"/>
      <c r="NDW44" s="630"/>
      <c r="NDX44" s="630"/>
      <c r="NDY44" s="630"/>
      <c r="NDZ44" s="630"/>
      <c r="NEA44" s="630"/>
      <c r="NEB44" s="630"/>
      <c r="NEC44" s="630"/>
      <c r="NED44" s="630"/>
      <c r="NEE44" s="630"/>
      <c r="NEF44" s="630"/>
      <c r="NEG44" s="630"/>
      <c r="NEH44" s="630"/>
      <c r="NEI44" s="630"/>
      <c r="NEJ44" s="630"/>
      <c r="NEK44" s="630"/>
      <c r="NEL44" s="630"/>
      <c r="NEM44" s="630"/>
      <c r="NEN44" s="630"/>
      <c r="NEO44" s="630"/>
      <c r="NEP44" s="631"/>
      <c r="NEQ44" s="629"/>
      <c r="NER44" s="630"/>
      <c r="NES44" s="630"/>
      <c r="NET44" s="630"/>
      <c r="NEU44" s="630"/>
      <c r="NEV44" s="630"/>
      <c r="NEW44" s="630"/>
      <c r="NEX44" s="630"/>
      <c r="NEY44" s="630"/>
      <c r="NEZ44" s="630"/>
      <c r="NFA44" s="630"/>
      <c r="NFB44" s="630"/>
      <c r="NFC44" s="630"/>
      <c r="NFD44" s="630"/>
      <c r="NFE44" s="630"/>
      <c r="NFF44" s="630"/>
      <c r="NFG44" s="630"/>
      <c r="NFH44" s="630"/>
      <c r="NFI44" s="630"/>
      <c r="NFJ44" s="630"/>
      <c r="NFK44" s="630"/>
      <c r="NFL44" s="630"/>
      <c r="NFM44" s="630"/>
      <c r="NFN44" s="630"/>
      <c r="NFO44" s="630"/>
      <c r="NFP44" s="631"/>
      <c r="NFQ44" s="629"/>
      <c r="NFR44" s="630"/>
      <c r="NFS44" s="630"/>
      <c r="NFT44" s="630"/>
      <c r="NFU44" s="630"/>
      <c r="NFV44" s="630"/>
      <c r="NFW44" s="630"/>
      <c r="NFX44" s="630"/>
      <c r="NFY44" s="630"/>
      <c r="NFZ44" s="630"/>
      <c r="NGA44" s="630"/>
      <c r="NGB44" s="630"/>
      <c r="NGC44" s="630"/>
      <c r="NGD44" s="630"/>
      <c r="NGE44" s="630"/>
      <c r="NGF44" s="630"/>
      <c r="NGG44" s="630"/>
      <c r="NGH44" s="630"/>
      <c r="NGI44" s="630"/>
      <c r="NGJ44" s="630"/>
      <c r="NGK44" s="630"/>
      <c r="NGL44" s="630"/>
      <c r="NGM44" s="630"/>
      <c r="NGN44" s="630"/>
      <c r="NGO44" s="630"/>
      <c r="NGP44" s="631"/>
      <c r="NGQ44" s="629"/>
      <c r="NGR44" s="630"/>
      <c r="NGS44" s="630"/>
      <c r="NGT44" s="630"/>
      <c r="NGU44" s="630"/>
      <c r="NGV44" s="630"/>
      <c r="NGW44" s="630"/>
      <c r="NGX44" s="630"/>
      <c r="NGY44" s="630"/>
      <c r="NGZ44" s="630"/>
      <c r="NHA44" s="630"/>
      <c r="NHB44" s="630"/>
      <c r="NHC44" s="630"/>
      <c r="NHD44" s="630"/>
      <c r="NHE44" s="630"/>
      <c r="NHF44" s="630"/>
      <c r="NHG44" s="630"/>
      <c r="NHH44" s="630"/>
      <c r="NHI44" s="630"/>
      <c r="NHJ44" s="630"/>
      <c r="NHK44" s="630"/>
      <c r="NHL44" s="630"/>
      <c r="NHM44" s="630"/>
      <c r="NHN44" s="630"/>
      <c r="NHO44" s="630"/>
      <c r="NHP44" s="631"/>
      <c r="NHQ44" s="629"/>
      <c r="NHR44" s="630"/>
      <c r="NHS44" s="630"/>
      <c r="NHT44" s="630"/>
      <c r="NHU44" s="630"/>
      <c r="NHV44" s="630"/>
      <c r="NHW44" s="630"/>
      <c r="NHX44" s="630"/>
      <c r="NHY44" s="630"/>
      <c r="NHZ44" s="630"/>
      <c r="NIA44" s="630"/>
      <c r="NIB44" s="630"/>
      <c r="NIC44" s="630"/>
      <c r="NID44" s="630"/>
      <c r="NIE44" s="630"/>
      <c r="NIF44" s="630"/>
      <c r="NIG44" s="630"/>
      <c r="NIH44" s="630"/>
      <c r="NII44" s="630"/>
      <c r="NIJ44" s="630"/>
      <c r="NIK44" s="630"/>
      <c r="NIL44" s="630"/>
      <c r="NIM44" s="630"/>
      <c r="NIN44" s="630"/>
      <c r="NIO44" s="630"/>
      <c r="NIP44" s="631"/>
      <c r="NIQ44" s="629"/>
      <c r="NIR44" s="630"/>
      <c r="NIS44" s="630"/>
      <c r="NIT44" s="630"/>
      <c r="NIU44" s="630"/>
      <c r="NIV44" s="630"/>
      <c r="NIW44" s="630"/>
      <c r="NIX44" s="630"/>
      <c r="NIY44" s="630"/>
      <c r="NIZ44" s="630"/>
      <c r="NJA44" s="630"/>
      <c r="NJB44" s="630"/>
      <c r="NJC44" s="630"/>
      <c r="NJD44" s="630"/>
      <c r="NJE44" s="630"/>
      <c r="NJF44" s="630"/>
      <c r="NJG44" s="630"/>
      <c r="NJH44" s="630"/>
      <c r="NJI44" s="630"/>
      <c r="NJJ44" s="630"/>
      <c r="NJK44" s="630"/>
      <c r="NJL44" s="630"/>
      <c r="NJM44" s="630"/>
      <c r="NJN44" s="630"/>
      <c r="NJO44" s="630"/>
      <c r="NJP44" s="631"/>
      <c r="NJQ44" s="629"/>
      <c r="NJR44" s="630"/>
      <c r="NJS44" s="630"/>
      <c r="NJT44" s="630"/>
      <c r="NJU44" s="630"/>
      <c r="NJV44" s="630"/>
      <c r="NJW44" s="630"/>
      <c r="NJX44" s="630"/>
      <c r="NJY44" s="630"/>
      <c r="NJZ44" s="630"/>
      <c r="NKA44" s="630"/>
      <c r="NKB44" s="630"/>
      <c r="NKC44" s="630"/>
      <c r="NKD44" s="630"/>
      <c r="NKE44" s="630"/>
      <c r="NKF44" s="630"/>
      <c r="NKG44" s="630"/>
      <c r="NKH44" s="630"/>
      <c r="NKI44" s="630"/>
      <c r="NKJ44" s="630"/>
      <c r="NKK44" s="630"/>
      <c r="NKL44" s="630"/>
      <c r="NKM44" s="630"/>
      <c r="NKN44" s="630"/>
      <c r="NKO44" s="630"/>
      <c r="NKP44" s="631"/>
      <c r="NKQ44" s="629"/>
      <c r="NKR44" s="630"/>
      <c r="NKS44" s="630"/>
      <c r="NKT44" s="630"/>
      <c r="NKU44" s="630"/>
      <c r="NKV44" s="630"/>
      <c r="NKW44" s="630"/>
      <c r="NKX44" s="630"/>
      <c r="NKY44" s="630"/>
      <c r="NKZ44" s="630"/>
      <c r="NLA44" s="630"/>
      <c r="NLB44" s="630"/>
      <c r="NLC44" s="630"/>
      <c r="NLD44" s="630"/>
      <c r="NLE44" s="630"/>
      <c r="NLF44" s="630"/>
      <c r="NLG44" s="630"/>
      <c r="NLH44" s="630"/>
      <c r="NLI44" s="630"/>
      <c r="NLJ44" s="630"/>
      <c r="NLK44" s="630"/>
      <c r="NLL44" s="630"/>
      <c r="NLM44" s="630"/>
      <c r="NLN44" s="630"/>
      <c r="NLO44" s="630"/>
      <c r="NLP44" s="631"/>
      <c r="NLQ44" s="629"/>
      <c r="NLR44" s="630"/>
      <c r="NLS44" s="630"/>
      <c r="NLT44" s="630"/>
      <c r="NLU44" s="630"/>
      <c r="NLV44" s="630"/>
      <c r="NLW44" s="630"/>
      <c r="NLX44" s="630"/>
      <c r="NLY44" s="630"/>
      <c r="NLZ44" s="630"/>
      <c r="NMA44" s="630"/>
      <c r="NMB44" s="630"/>
      <c r="NMC44" s="630"/>
      <c r="NMD44" s="630"/>
      <c r="NME44" s="630"/>
      <c r="NMF44" s="630"/>
      <c r="NMG44" s="630"/>
      <c r="NMH44" s="630"/>
      <c r="NMI44" s="630"/>
      <c r="NMJ44" s="630"/>
      <c r="NMK44" s="630"/>
      <c r="NML44" s="630"/>
      <c r="NMM44" s="630"/>
      <c r="NMN44" s="630"/>
      <c r="NMO44" s="630"/>
      <c r="NMP44" s="631"/>
      <c r="NMQ44" s="629"/>
      <c r="NMR44" s="630"/>
      <c r="NMS44" s="630"/>
      <c r="NMT44" s="630"/>
      <c r="NMU44" s="630"/>
      <c r="NMV44" s="630"/>
      <c r="NMW44" s="630"/>
      <c r="NMX44" s="630"/>
      <c r="NMY44" s="630"/>
      <c r="NMZ44" s="630"/>
      <c r="NNA44" s="630"/>
      <c r="NNB44" s="630"/>
      <c r="NNC44" s="630"/>
      <c r="NND44" s="630"/>
      <c r="NNE44" s="630"/>
      <c r="NNF44" s="630"/>
      <c r="NNG44" s="630"/>
      <c r="NNH44" s="630"/>
      <c r="NNI44" s="630"/>
      <c r="NNJ44" s="630"/>
      <c r="NNK44" s="630"/>
      <c r="NNL44" s="630"/>
      <c r="NNM44" s="630"/>
      <c r="NNN44" s="630"/>
      <c r="NNO44" s="630"/>
      <c r="NNP44" s="631"/>
      <c r="NNQ44" s="629"/>
      <c r="NNR44" s="630"/>
      <c r="NNS44" s="630"/>
      <c r="NNT44" s="630"/>
      <c r="NNU44" s="630"/>
      <c r="NNV44" s="630"/>
      <c r="NNW44" s="630"/>
      <c r="NNX44" s="630"/>
      <c r="NNY44" s="630"/>
      <c r="NNZ44" s="630"/>
      <c r="NOA44" s="630"/>
      <c r="NOB44" s="630"/>
      <c r="NOC44" s="630"/>
      <c r="NOD44" s="630"/>
      <c r="NOE44" s="630"/>
      <c r="NOF44" s="630"/>
      <c r="NOG44" s="630"/>
      <c r="NOH44" s="630"/>
      <c r="NOI44" s="630"/>
      <c r="NOJ44" s="630"/>
      <c r="NOK44" s="630"/>
      <c r="NOL44" s="630"/>
      <c r="NOM44" s="630"/>
      <c r="NON44" s="630"/>
      <c r="NOO44" s="630"/>
      <c r="NOP44" s="631"/>
      <c r="NOQ44" s="629"/>
      <c r="NOR44" s="630"/>
      <c r="NOS44" s="630"/>
      <c r="NOT44" s="630"/>
      <c r="NOU44" s="630"/>
      <c r="NOV44" s="630"/>
      <c r="NOW44" s="630"/>
      <c r="NOX44" s="630"/>
      <c r="NOY44" s="630"/>
      <c r="NOZ44" s="630"/>
      <c r="NPA44" s="630"/>
      <c r="NPB44" s="630"/>
      <c r="NPC44" s="630"/>
      <c r="NPD44" s="630"/>
      <c r="NPE44" s="630"/>
      <c r="NPF44" s="630"/>
      <c r="NPG44" s="630"/>
      <c r="NPH44" s="630"/>
      <c r="NPI44" s="630"/>
      <c r="NPJ44" s="630"/>
      <c r="NPK44" s="630"/>
      <c r="NPL44" s="630"/>
      <c r="NPM44" s="630"/>
      <c r="NPN44" s="630"/>
      <c r="NPO44" s="630"/>
      <c r="NPP44" s="631"/>
      <c r="NPQ44" s="629"/>
      <c r="NPR44" s="630"/>
      <c r="NPS44" s="630"/>
      <c r="NPT44" s="630"/>
      <c r="NPU44" s="630"/>
      <c r="NPV44" s="630"/>
      <c r="NPW44" s="630"/>
      <c r="NPX44" s="630"/>
      <c r="NPY44" s="630"/>
      <c r="NPZ44" s="630"/>
      <c r="NQA44" s="630"/>
      <c r="NQB44" s="630"/>
      <c r="NQC44" s="630"/>
      <c r="NQD44" s="630"/>
      <c r="NQE44" s="630"/>
      <c r="NQF44" s="630"/>
      <c r="NQG44" s="630"/>
      <c r="NQH44" s="630"/>
      <c r="NQI44" s="630"/>
      <c r="NQJ44" s="630"/>
      <c r="NQK44" s="630"/>
      <c r="NQL44" s="630"/>
      <c r="NQM44" s="630"/>
      <c r="NQN44" s="630"/>
      <c r="NQO44" s="630"/>
      <c r="NQP44" s="631"/>
      <c r="NQQ44" s="629"/>
      <c r="NQR44" s="630"/>
      <c r="NQS44" s="630"/>
      <c r="NQT44" s="630"/>
      <c r="NQU44" s="630"/>
      <c r="NQV44" s="630"/>
      <c r="NQW44" s="630"/>
      <c r="NQX44" s="630"/>
      <c r="NQY44" s="630"/>
      <c r="NQZ44" s="630"/>
      <c r="NRA44" s="630"/>
      <c r="NRB44" s="630"/>
      <c r="NRC44" s="630"/>
      <c r="NRD44" s="630"/>
      <c r="NRE44" s="630"/>
      <c r="NRF44" s="630"/>
      <c r="NRG44" s="630"/>
      <c r="NRH44" s="630"/>
      <c r="NRI44" s="630"/>
      <c r="NRJ44" s="630"/>
      <c r="NRK44" s="630"/>
      <c r="NRL44" s="630"/>
      <c r="NRM44" s="630"/>
      <c r="NRN44" s="630"/>
      <c r="NRO44" s="630"/>
      <c r="NRP44" s="631"/>
      <c r="NRQ44" s="629"/>
      <c r="NRR44" s="630"/>
      <c r="NRS44" s="630"/>
      <c r="NRT44" s="630"/>
      <c r="NRU44" s="630"/>
      <c r="NRV44" s="630"/>
      <c r="NRW44" s="630"/>
      <c r="NRX44" s="630"/>
      <c r="NRY44" s="630"/>
      <c r="NRZ44" s="630"/>
      <c r="NSA44" s="630"/>
      <c r="NSB44" s="630"/>
      <c r="NSC44" s="630"/>
      <c r="NSD44" s="630"/>
      <c r="NSE44" s="630"/>
      <c r="NSF44" s="630"/>
      <c r="NSG44" s="630"/>
      <c r="NSH44" s="630"/>
      <c r="NSI44" s="630"/>
      <c r="NSJ44" s="630"/>
      <c r="NSK44" s="630"/>
      <c r="NSL44" s="630"/>
      <c r="NSM44" s="630"/>
      <c r="NSN44" s="630"/>
      <c r="NSO44" s="630"/>
      <c r="NSP44" s="631"/>
      <c r="NSQ44" s="629"/>
      <c r="NSR44" s="630"/>
      <c r="NSS44" s="630"/>
      <c r="NST44" s="630"/>
      <c r="NSU44" s="630"/>
      <c r="NSV44" s="630"/>
      <c r="NSW44" s="630"/>
      <c r="NSX44" s="630"/>
      <c r="NSY44" s="630"/>
      <c r="NSZ44" s="630"/>
      <c r="NTA44" s="630"/>
      <c r="NTB44" s="630"/>
      <c r="NTC44" s="630"/>
      <c r="NTD44" s="630"/>
      <c r="NTE44" s="630"/>
      <c r="NTF44" s="630"/>
      <c r="NTG44" s="630"/>
      <c r="NTH44" s="630"/>
      <c r="NTI44" s="630"/>
      <c r="NTJ44" s="630"/>
      <c r="NTK44" s="630"/>
      <c r="NTL44" s="630"/>
      <c r="NTM44" s="630"/>
      <c r="NTN44" s="630"/>
      <c r="NTO44" s="630"/>
      <c r="NTP44" s="631"/>
      <c r="NTQ44" s="629"/>
      <c r="NTR44" s="630"/>
      <c r="NTS44" s="630"/>
      <c r="NTT44" s="630"/>
      <c r="NTU44" s="630"/>
      <c r="NTV44" s="630"/>
      <c r="NTW44" s="630"/>
      <c r="NTX44" s="630"/>
      <c r="NTY44" s="630"/>
      <c r="NTZ44" s="630"/>
      <c r="NUA44" s="630"/>
      <c r="NUB44" s="630"/>
      <c r="NUC44" s="630"/>
      <c r="NUD44" s="630"/>
      <c r="NUE44" s="630"/>
      <c r="NUF44" s="630"/>
      <c r="NUG44" s="630"/>
      <c r="NUH44" s="630"/>
      <c r="NUI44" s="630"/>
      <c r="NUJ44" s="630"/>
      <c r="NUK44" s="630"/>
      <c r="NUL44" s="630"/>
      <c r="NUM44" s="630"/>
      <c r="NUN44" s="630"/>
      <c r="NUO44" s="630"/>
      <c r="NUP44" s="631"/>
      <c r="NUQ44" s="629"/>
      <c r="NUR44" s="630"/>
      <c r="NUS44" s="630"/>
      <c r="NUT44" s="630"/>
      <c r="NUU44" s="630"/>
      <c r="NUV44" s="630"/>
      <c r="NUW44" s="630"/>
      <c r="NUX44" s="630"/>
      <c r="NUY44" s="630"/>
      <c r="NUZ44" s="630"/>
      <c r="NVA44" s="630"/>
      <c r="NVB44" s="630"/>
      <c r="NVC44" s="630"/>
      <c r="NVD44" s="630"/>
      <c r="NVE44" s="630"/>
      <c r="NVF44" s="630"/>
      <c r="NVG44" s="630"/>
      <c r="NVH44" s="630"/>
      <c r="NVI44" s="630"/>
      <c r="NVJ44" s="630"/>
      <c r="NVK44" s="630"/>
      <c r="NVL44" s="630"/>
      <c r="NVM44" s="630"/>
      <c r="NVN44" s="630"/>
      <c r="NVO44" s="630"/>
      <c r="NVP44" s="631"/>
      <c r="NVQ44" s="629"/>
      <c r="NVR44" s="630"/>
      <c r="NVS44" s="630"/>
      <c r="NVT44" s="630"/>
      <c r="NVU44" s="630"/>
      <c r="NVV44" s="630"/>
      <c r="NVW44" s="630"/>
      <c r="NVX44" s="630"/>
      <c r="NVY44" s="630"/>
      <c r="NVZ44" s="630"/>
      <c r="NWA44" s="630"/>
      <c r="NWB44" s="630"/>
      <c r="NWC44" s="630"/>
      <c r="NWD44" s="630"/>
      <c r="NWE44" s="630"/>
      <c r="NWF44" s="630"/>
      <c r="NWG44" s="630"/>
      <c r="NWH44" s="630"/>
      <c r="NWI44" s="630"/>
      <c r="NWJ44" s="630"/>
      <c r="NWK44" s="630"/>
      <c r="NWL44" s="630"/>
      <c r="NWM44" s="630"/>
      <c r="NWN44" s="630"/>
      <c r="NWO44" s="630"/>
      <c r="NWP44" s="631"/>
      <c r="NWQ44" s="629"/>
      <c r="NWR44" s="630"/>
      <c r="NWS44" s="630"/>
      <c r="NWT44" s="630"/>
      <c r="NWU44" s="630"/>
      <c r="NWV44" s="630"/>
      <c r="NWW44" s="630"/>
      <c r="NWX44" s="630"/>
      <c r="NWY44" s="630"/>
      <c r="NWZ44" s="630"/>
      <c r="NXA44" s="630"/>
      <c r="NXB44" s="630"/>
      <c r="NXC44" s="630"/>
      <c r="NXD44" s="630"/>
      <c r="NXE44" s="630"/>
      <c r="NXF44" s="630"/>
      <c r="NXG44" s="630"/>
      <c r="NXH44" s="630"/>
      <c r="NXI44" s="630"/>
      <c r="NXJ44" s="630"/>
      <c r="NXK44" s="630"/>
      <c r="NXL44" s="630"/>
      <c r="NXM44" s="630"/>
      <c r="NXN44" s="630"/>
      <c r="NXO44" s="630"/>
      <c r="NXP44" s="631"/>
      <c r="NXQ44" s="629"/>
      <c r="NXR44" s="630"/>
      <c r="NXS44" s="630"/>
      <c r="NXT44" s="630"/>
      <c r="NXU44" s="630"/>
      <c r="NXV44" s="630"/>
      <c r="NXW44" s="630"/>
      <c r="NXX44" s="630"/>
      <c r="NXY44" s="630"/>
      <c r="NXZ44" s="630"/>
      <c r="NYA44" s="630"/>
      <c r="NYB44" s="630"/>
      <c r="NYC44" s="630"/>
      <c r="NYD44" s="630"/>
      <c r="NYE44" s="630"/>
      <c r="NYF44" s="630"/>
      <c r="NYG44" s="630"/>
      <c r="NYH44" s="630"/>
      <c r="NYI44" s="630"/>
      <c r="NYJ44" s="630"/>
      <c r="NYK44" s="630"/>
      <c r="NYL44" s="630"/>
      <c r="NYM44" s="630"/>
      <c r="NYN44" s="630"/>
      <c r="NYO44" s="630"/>
      <c r="NYP44" s="631"/>
      <c r="NYQ44" s="629"/>
      <c r="NYR44" s="630"/>
      <c r="NYS44" s="630"/>
      <c r="NYT44" s="630"/>
      <c r="NYU44" s="630"/>
      <c r="NYV44" s="630"/>
      <c r="NYW44" s="630"/>
      <c r="NYX44" s="630"/>
      <c r="NYY44" s="630"/>
      <c r="NYZ44" s="630"/>
      <c r="NZA44" s="630"/>
      <c r="NZB44" s="630"/>
      <c r="NZC44" s="630"/>
      <c r="NZD44" s="630"/>
      <c r="NZE44" s="630"/>
      <c r="NZF44" s="630"/>
      <c r="NZG44" s="630"/>
      <c r="NZH44" s="630"/>
      <c r="NZI44" s="630"/>
      <c r="NZJ44" s="630"/>
      <c r="NZK44" s="630"/>
      <c r="NZL44" s="630"/>
      <c r="NZM44" s="630"/>
      <c r="NZN44" s="630"/>
      <c r="NZO44" s="630"/>
      <c r="NZP44" s="631"/>
      <c r="NZQ44" s="629"/>
      <c r="NZR44" s="630"/>
      <c r="NZS44" s="630"/>
      <c r="NZT44" s="630"/>
      <c r="NZU44" s="630"/>
      <c r="NZV44" s="630"/>
      <c r="NZW44" s="630"/>
      <c r="NZX44" s="630"/>
      <c r="NZY44" s="630"/>
      <c r="NZZ44" s="630"/>
      <c r="OAA44" s="630"/>
      <c r="OAB44" s="630"/>
      <c r="OAC44" s="630"/>
      <c r="OAD44" s="630"/>
      <c r="OAE44" s="630"/>
      <c r="OAF44" s="630"/>
      <c r="OAG44" s="630"/>
      <c r="OAH44" s="630"/>
      <c r="OAI44" s="630"/>
      <c r="OAJ44" s="630"/>
      <c r="OAK44" s="630"/>
      <c r="OAL44" s="630"/>
      <c r="OAM44" s="630"/>
      <c r="OAN44" s="630"/>
      <c r="OAO44" s="630"/>
      <c r="OAP44" s="631"/>
      <c r="OAQ44" s="629"/>
      <c r="OAR44" s="630"/>
      <c r="OAS44" s="630"/>
      <c r="OAT44" s="630"/>
      <c r="OAU44" s="630"/>
      <c r="OAV44" s="630"/>
      <c r="OAW44" s="630"/>
      <c r="OAX44" s="630"/>
      <c r="OAY44" s="630"/>
      <c r="OAZ44" s="630"/>
      <c r="OBA44" s="630"/>
      <c r="OBB44" s="630"/>
      <c r="OBC44" s="630"/>
      <c r="OBD44" s="630"/>
      <c r="OBE44" s="630"/>
      <c r="OBF44" s="630"/>
      <c r="OBG44" s="630"/>
      <c r="OBH44" s="630"/>
      <c r="OBI44" s="630"/>
      <c r="OBJ44" s="630"/>
      <c r="OBK44" s="630"/>
      <c r="OBL44" s="630"/>
      <c r="OBM44" s="630"/>
      <c r="OBN44" s="630"/>
      <c r="OBO44" s="630"/>
      <c r="OBP44" s="631"/>
      <c r="OBQ44" s="629"/>
      <c r="OBR44" s="630"/>
      <c r="OBS44" s="630"/>
      <c r="OBT44" s="630"/>
      <c r="OBU44" s="630"/>
      <c r="OBV44" s="630"/>
      <c r="OBW44" s="630"/>
      <c r="OBX44" s="630"/>
      <c r="OBY44" s="630"/>
      <c r="OBZ44" s="630"/>
      <c r="OCA44" s="630"/>
      <c r="OCB44" s="630"/>
      <c r="OCC44" s="630"/>
      <c r="OCD44" s="630"/>
      <c r="OCE44" s="630"/>
      <c r="OCF44" s="630"/>
      <c r="OCG44" s="630"/>
      <c r="OCH44" s="630"/>
      <c r="OCI44" s="630"/>
      <c r="OCJ44" s="630"/>
      <c r="OCK44" s="630"/>
      <c r="OCL44" s="630"/>
      <c r="OCM44" s="630"/>
      <c r="OCN44" s="630"/>
      <c r="OCO44" s="630"/>
      <c r="OCP44" s="631"/>
      <c r="OCQ44" s="629"/>
      <c r="OCR44" s="630"/>
      <c r="OCS44" s="630"/>
      <c r="OCT44" s="630"/>
      <c r="OCU44" s="630"/>
      <c r="OCV44" s="630"/>
      <c r="OCW44" s="630"/>
      <c r="OCX44" s="630"/>
      <c r="OCY44" s="630"/>
      <c r="OCZ44" s="630"/>
      <c r="ODA44" s="630"/>
      <c r="ODB44" s="630"/>
      <c r="ODC44" s="630"/>
      <c r="ODD44" s="630"/>
      <c r="ODE44" s="630"/>
      <c r="ODF44" s="630"/>
      <c r="ODG44" s="630"/>
      <c r="ODH44" s="630"/>
      <c r="ODI44" s="630"/>
      <c r="ODJ44" s="630"/>
      <c r="ODK44" s="630"/>
      <c r="ODL44" s="630"/>
      <c r="ODM44" s="630"/>
      <c r="ODN44" s="630"/>
      <c r="ODO44" s="630"/>
      <c r="ODP44" s="631"/>
      <c r="ODQ44" s="629"/>
      <c r="ODR44" s="630"/>
      <c r="ODS44" s="630"/>
      <c r="ODT44" s="630"/>
      <c r="ODU44" s="630"/>
      <c r="ODV44" s="630"/>
      <c r="ODW44" s="630"/>
      <c r="ODX44" s="630"/>
      <c r="ODY44" s="630"/>
      <c r="ODZ44" s="630"/>
      <c r="OEA44" s="630"/>
      <c r="OEB44" s="630"/>
      <c r="OEC44" s="630"/>
      <c r="OED44" s="630"/>
      <c r="OEE44" s="630"/>
      <c r="OEF44" s="630"/>
      <c r="OEG44" s="630"/>
      <c r="OEH44" s="630"/>
      <c r="OEI44" s="630"/>
      <c r="OEJ44" s="630"/>
      <c r="OEK44" s="630"/>
      <c r="OEL44" s="630"/>
      <c r="OEM44" s="630"/>
      <c r="OEN44" s="630"/>
      <c r="OEO44" s="630"/>
      <c r="OEP44" s="631"/>
      <c r="OEQ44" s="629"/>
      <c r="OER44" s="630"/>
      <c r="OES44" s="630"/>
      <c r="OET44" s="630"/>
      <c r="OEU44" s="630"/>
      <c r="OEV44" s="630"/>
      <c r="OEW44" s="630"/>
      <c r="OEX44" s="630"/>
      <c r="OEY44" s="630"/>
      <c r="OEZ44" s="630"/>
      <c r="OFA44" s="630"/>
      <c r="OFB44" s="630"/>
      <c r="OFC44" s="630"/>
      <c r="OFD44" s="630"/>
      <c r="OFE44" s="630"/>
      <c r="OFF44" s="630"/>
      <c r="OFG44" s="630"/>
      <c r="OFH44" s="630"/>
      <c r="OFI44" s="630"/>
      <c r="OFJ44" s="630"/>
      <c r="OFK44" s="630"/>
      <c r="OFL44" s="630"/>
      <c r="OFM44" s="630"/>
      <c r="OFN44" s="630"/>
      <c r="OFO44" s="630"/>
      <c r="OFP44" s="631"/>
      <c r="OFQ44" s="629"/>
      <c r="OFR44" s="630"/>
      <c r="OFS44" s="630"/>
      <c r="OFT44" s="630"/>
      <c r="OFU44" s="630"/>
      <c r="OFV44" s="630"/>
      <c r="OFW44" s="630"/>
      <c r="OFX44" s="630"/>
      <c r="OFY44" s="630"/>
      <c r="OFZ44" s="630"/>
      <c r="OGA44" s="630"/>
      <c r="OGB44" s="630"/>
      <c r="OGC44" s="630"/>
      <c r="OGD44" s="630"/>
      <c r="OGE44" s="630"/>
      <c r="OGF44" s="630"/>
      <c r="OGG44" s="630"/>
      <c r="OGH44" s="630"/>
      <c r="OGI44" s="630"/>
      <c r="OGJ44" s="630"/>
      <c r="OGK44" s="630"/>
      <c r="OGL44" s="630"/>
      <c r="OGM44" s="630"/>
      <c r="OGN44" s="630"/>
      <c r="OGO44" s="630"/>
      <c r="OGP44" s="631"/>
      <c r="OGQ44" s="629"/>
      <c r="OGR44" s="630"/>
      <c r="OGS44" s="630"/>
      <c r="OGT44" s="630"/>
      <c r="OGU44" s="630"/>
      <c r="OGV44" s="630"/>
      <c r="OGW44" s="630"/>
      <c r="OGX44" s="630"/>
      <c r="OGY44" s="630"/>
      <c r="OGZ44" s="630"/>
      <c r="OHA44" s="630"/>
      <c r="OHB44" s="630"/>
      <c r="OHC44" s="630"/>
      <c r="OHD44" s="630"/>
      <c r="OHE44" s="630"/>
      <c r="OHF44" s="630"/>
      <c r="OHG44" s="630"/>
      <c r="OHH44" s="630"/>
      <c r="OHI44" s="630"/>
      <c r="OHJ44" s="630"/>
      <c r="OHK44" s="630"/>
      <c r="OHL44" s="630"/>
      <c r="OHM44" s="630"/>
      <c r="OHN44" s="630"/>
      <c r="OHO44" s="630"/>
      <c r="OHP44" s="631"/>
      <c r="OHQ44" s="629"/>
      <c r="OHR44" s="630"/>
      <c r="OHS44" s="630"/>
      <c r="OHT44" s="630"/>
      <c r="OHU44" s="630"/>
      <c r="OHV44" s="630"/>
      <c r="OHW44" s="630"/>
      <c r="OHX44" s="630"/>
      <c r="OHY44" s="630"/>
      <c r="OHZ44" s="630"/>
      <c r="OIA44" s="630"/>
      <c r="OIB44" s="630"/>
      <c r="OIC44" s="630"/>
      <c r="OID44" s="630"/>
      <c r="OIE44" s="630"/>
      <c r="OIF44" s="630"/>
      <c r="OIG44" s="630"/>
      <c r="OIH44" s="630"/>
      <c r="OII44" s="630"/>
      <c r="OIJ44" s="630"/>
      <c r="OIK44" s="630"/>
      <c r="OIL44" s="630"/>
      <c r="OIM44" s="630"/>
      <c r="OIN44" s="630"/>
      <c r="OIO44" s="630"/>
      <c r="OIP44" s="631"/>
      <c r="OIQ44" s="629"/>
      <c r="OIR44" s="630"/>
      <c r="OIS44" s="630"/>
      <c r="OIT44" s="630"/>
      <c r="OIU44" s="630"/>
      <c r="OIV44" s="630"/>
      <c r="OIW44" s="630"/>
      <c r="OIX44" s="630"/>
      <c r="OIY44" s="630"/>
      <c r="OIZ44" s="630"/>
      <c r="OJA44" s="630"/>
      <c r="OJB44" s="630"/>
      <c r="OJC44" s="630"/>
      <c r="OJD44" s="630"/>
      <c r="OJE44" s="630"/>
      <c r="OJF44" s="630"/>
      <c r="OJG44" s="630"/>
      <c r="OJH44" s="630"/>
      <c r="OJI44" s="630"/>
      <c r="OJJ44" s="630"/>
      <c r="OJK44" s="630"/>
      <c r="OJL44" s="630"/>
      <c r="OJM44" s="630"/>
      <c r="OJN44" s="630"/>
      <c r="OJO44" s="630"/>
      <c r="OJP44" s="631"/>
      <c r="OJQ44" s="629"/>
      <c r="OJR44" s="630"/>
      <c r="OJS44" s="630"/>
      <c r="OJT44" s="630"/>
      <c r="OJU44" s="630"/>
      <c r="OJV44" s="630"/>
      <c r="OJW44" s="630"/>
      <c r="OJX44" s="630"/>
      <c r="OJY44" s="630"/>
      <c r="OJZ44" s="630"/>
      <c r="OKA44" s="630"/>
      <c r="OKB44" s="630"/>
      <c r="OKC44" s="630"/>
      <c r="OKD44" s="630"/>
      <c r="OKE44" s="630"/>
      <c r="OKF44" s="630"/>
      <c r="OKG44" s="630"/>
      <c r="OKH44" s="630"/>
      <c r="OKI44" s="630"/>
      <c r="OKJ44" s="630"/>
      <c r="OKK44" s="630"/>
      <c r="OKL44" s="630"/>
      <c r="OKM44" s="630"/>
      <c r="OKN44" s="630"/>
      <c r="OKO44" s="630"/>
      <c r="OKP44" s="631"/>
      <c r="OKQ44" s="629"/>
      <c r="OKR44" s="630"/>
      <c r="OKS44" s="630"/>
      <c r="OKT44" s="630"/>
      <c r="OKU44" s="630"/>
      <c r="OKV44" s="630"/>
      <c r="OKW44" s="630"/>
      <c r="OKX44" s="630"/>
      <c r="OKY44" s="630"/>
      <c r="OKZ44" s="630"/>
      <c r="OLA44" s="630"/>
      <c r="OLB44" s="630"/>
      <c r="OLC44" s="630"/>
      <c r="OLD44" s="630"/>
      <c r="OLE44" s="630"/>
      <c r="OLF44" s="630"/>
      <c r="OLG44" s="630"/>
      <c r="OLH44" s="630"/>
      <c r="OLI44" s="630"/>
      <c r="OLJ44" s="630"/>
      <c r="OLK44" s="630"/>
      <c r="OLL44" s="630"/>
      <c r="OLM44" s="630"/>
      <c r="OLN44" s="630"/>
      <c r="OLO44" s="630"/>
      <c r="OLP44" s="631"/>
      <c r="OLQ44" s="629"/>
      <c r="OLR44" s="630"/>
      <c r="OLS44" s="630"/>
      <c r="OLT44" s="630"/>
      <c r="OLU44" s="630"/>
      <c r="OLV44" s="630"/>
      <c r="OLW44" s="630"/>
      <c r="OLX44" s="630"/>
      <c r="OLY44" s="630"/>
      <c r="OLZ44" s="630"/>
      <c r="OMA44" s="630"/>
      <c r="OMB44" s="630"/>
      <c r="OMC44" s="630"/>
      <c r="OMD44" s="630"/>
      <c r="OME44" s="630"/>
      <c r="OMF44" s="630"/>
      <c r="OMG44" s="630"/>
      <c r="OMH44" s="630"/>
      <c r="OMI44" s="630"/>
      <c r="OMJ44" s="630"/>
      <c r="OMK44" s="630"/>
      <c r="OML44" s="630"/>
      <c r="OMM44" s="630"/>
      <c r="OMN44" s="630"/>
      <c r="OMO44" s="630"/>
      <c r="OMP44" s="631"/>
      <c r="OMQ44" s="629"/>
      <c r="OMR44" s="630"/>
      <c r="OMS44" s="630"/>
      <c r="OMT44" s="630"/>
      <c r="OMU44" s="630"/>
      <c r="OMV44" s="630"/>
      <c r="OMW44" s="630"/>
      <c r="OMX44" s="630"/>
      <c r="OMY44" s="630"/>
      <c r="OMZ44" s="630"/>
      <c r="ONA44" s="630"/>
      <c r="ONB44" s="630"/>
      <c r="ONC44" s="630"/>
      <c r="OND44" s="630"/>
      <c r="ONE44" s="630"/>
      <c r="ONF44" s="630"/>
      <c r="ONG44" s="630"/>
      <c r="ONH44" s="630"/>
      <c r="ONI44" s="630"/>
      <c r="ONJ44" s="630"/>
      <c r="ONK44" s="630"/>
      <c r="ONL44" s="630"/>
      <c r="ONM44" s="630"/>
      <c r="ONN44" s="630"/>
      <c r="ONO44" s="630"/>
      <c r="ONP44" s="631"/>
      <c r="ONQ44" s="629"/>
      <c r="ONR44" s="630"/>
      <c r="ONS44" s="630"/>
      <c r="ONT44" s="630"/>
      <c r="ONU44" s="630"/>
      <c r="ONV44" s="630"/>
      <c r="ONW44" s="630"/>
      <c r="ONX44" s="630"/>
      <c r="ONY44" s="630"/>
      <c r="ONZ44" s="630"/>
      <c r="OOA44" s="630"/>
      <c r="OOB44" s="630"/>
      <c r="OOC44" s="630"/>
      <c r="OOD44" s="630"/>
      <c r="OOE44" s="630"/>
      <c r="OOF44" s="630"/>
      <c r="OOG44" s="630"/>
      <c r="OOH44" s="630"/>
      <c r="OOI44" s="630"/>
      <c r="OOJ44" s="630"/>
      <c r="OOK44" s="630"/>
      <c r="OOL44" s="630"/>
      <c r="OOM44" s="630"/>
      <c r="OON44" s="630"/>
      <c r="OOO44" s="630"/>
      <c r="OOP44" s="631"/>
      <c r="OOQ44" s="629"/>
      <c r="OOR44" s="630"/>
      <c r="OOS44" s="630"/>
      <c r="OOT44" s="630"/>
      <c r="OOU44" s="630"/>
      <c r="OOV44" s="630"/>
      <c r="OOW44" s="630"/>
      <c r="OOX44" s="630"/>
      <c r="OOY44" s="630"/>
      <c r="OOZ44" s="630"/>
      <c r="OPA44" s="630"/>
      <c r="OPB44" s="630"/>
      <c r="OPC44" s="630"/>
      <c r="OPD44" s="630"/>
      <c r="OPE44" s="630"/>
      <c r="OPF44" s="630"/>
      <c r="OPG44" s="630"/>
      <c r="OPH44" s="630"/>
      <c r="OPI44" s="630"/>
      <c r="OPJ44" s="630"/>
      <c r="OPK44" s="630"/>
      <c r="OPL44" s="630"/>
      <c r="OPM44" s="630"/>
      <c r="OPN44" s="630"/>
      <c r="OPO44" s="630"/>
      <c r="OPP44" s="631"/>
      <c r="OPQ44" s="629"/>
      <c r="OPR44" s="630"/>
      <c r="OPS44" s="630"/>
      <c r="OPT44" s="630"/>
      <c r="OPU44" s="630"/>
      <c r="OPV44" s="630"/>
      <c r="OPW44" s="630"/>
      <c r="OPX44" s="630"/>
      <c r="OPY44" s="630"/>
      <c r="OPZ44" s="630"/>
      <c r="OQA44" s="630"/>
      <c r="OQB44" s="630"/>
      <c r="OQC44" s="630"/>
      <c r="OQD44" s="630"/>
      <c r="OQE44" s="630"/>
      <c r="OQF44" s="630"/>
      <c r="OQG44" s="630"/>
      <c r="OQH44" s="630"/>
      <c r="OQI44" s="630"/>
      <c r="OQJ44" s="630"/>
      <c r="OQK44" s="630"/>
      <c r="OQL44" s="630"/>
      <c r="OQM44" s="630"/>
      <c r="OQN44" s="630"/>
      <c r="OQO44" s="630"/>
      <c r="OQP44" s="631"/>
      <c r="OQQ44" s="629"/>
      <c r="OQR44" s="630"/>
      <c r="OQS44" s="630"/>
      <c r="OQT44" s="630"/>
      <c r="OQU44" s="630"/>
      <c r="OQV44" s="630"/>
      <c r="OQW44" s="630"/>
      <c r="OQX44" s="630"/>
      <c r="OQY44" s="630"/>
      <c r="OQZ44" s="630"/>
      <c r="ORA44" s="630"/>
      <c r="ORB44" s="630"/>
      <c r="ORC44" s="630"/>
      <c r="ORD44" s="630"/>
      <c r="ORE44" s="630"/>
      <c r="ORF44" s="630"/>
      <c r="ORG44" s="630"/>
      <c r="ORH44" s="630"/>
      <c r="ORI44" s="630"/>
      <c r="ORJ44" s="630"/>
      <c r="ORK44" s="630"/>
      <c r="ORL44" s="630"/>
      <c r="ORM44" s="630"/>
      <c r="ORN44" s="630"/>
      <c r="ORO44" s="630"/>
      <c r="ORP44" s="631"/>
      <c r="ORQ44" s="629"/>
      <c r="ORR44" s="630"/>
      <c r="ORS44" s="630"/>
      <c r="ORT44" s="630"/>
      <c r="ORU44" s="630"/>
      <c r="ORV44" s="630"/>
      <c r="ORW44" s="630"/>
      <c r="ORX44" s="630"/>
      <c r="ORY44" s="630"/>
      <c r="ORZ44" s="630"/>
      <c r="OSA44" s="630"/>
      <c r="OSB44" s="630"/>
      <c r="OSC44" s="630"/>
      <c r="OSD44" s="630"/>
      <c r="OSE44" s="630"/>
      <c r="OSF44" s="630"/>
      <c r="OSG44" s="630"/>
      <c r="OSH44" s="630"/>
      <c r="OSI44" s="630"/>
      <c r="OSJ44" s="630"/>
      <c r="OSK44" s="630"/>
      <c r="OSL44" s="630"/>
      <c r="OSM44" s="630"/>
      <c r="OSN44" s="630"/>
      <c r="OSO44" s="630"/>
      <c r="OSP44" s="631"/>
      <c r="OSQ44" s="629"/>
      <c r="OSR44" s="630"/>
      <c r="OSS44" s="630"/>
      <c r="OST44" s="630"/>
      <c r="OSU44" s="630"/>
      <c r="OSV44" s="630"/>
      <c r="OSW44" s="630"/>
      <c r="OSX44" s="630"/>
      <c r="OSY44" s="630"/>
      <c r="OSZ44" s="630"/>
      <c r="OTA44" s="630"/>
      <c r="OTB44" s="630"/>
      <c r="OTC44" s="630"/>
      <c r="OTD44" s="630"/>
      <c r="OTE44" s="630"/>
      <c r="OTF44" s="630"/>
      <c r="OTG44" s="630"/>
      <c r="OTH44" s="630"/>
      <c r="OTI44" s="630"/>
      <c r="OTJ44" s="630"/>
      <c r="OTK44" s="630"/>
      <c r="OTL44" s="630"/>
      <c r="OTM44" s="630"/>
      <c r="OTN44" s="630"/>
      <c r="OTO44" s="630"/>
      <c r="OTP44" s="631"/>
      <c r="OTQ44" s="629"/>
      <c r="OTR44" s="630"/>
      <c r="OTS44" s="630"/>
      <c r="OTT44" s="630"/>
      <c r="OTU44" s="630"/>
      <c r="OTV44" s="630"/>
      <c r="OTW44" s="630"/>
      <c r="OTX44" s="630"/>
      <c r="OTY44" s="630"/>
      <c r="OTZ44" s="630"/>
      <c r="OUA44" s="630"/>
      <c r="OUB44" s="630"/>
      <c r="OUC44" s="630"/>
      <c r="OUD44" s="630"/>
      <c r="OUE44" s="630"/>
      <c r="OUF44" s="630"/>
      <c r="OUG44" s="630"/>
      <c r="OUH44" s="630"/>
      <c r="OUI44" s="630"/>
      <c r="OUJ44" s="630"/>
      <c r="OUK44" s="630"/>
      <c r="OUL44" s="630"/>
      <c r="OUM44" s="630"/>
      <c r="OUN44" s="630"/>
      <c r="OUO44" s="630"/>
      <c r="OUP44" s="631"/>
      <c r="OUQ44" s="629"/>
      <c r="OUR44" s="630"/>
      <c r="OUS44" s="630"/>
      <c r="OUT44" s="630"/>
      <c r="OUU44" s="630"/>
      <c r="OUV44" s="630"/>
      <c r="OUW44" s="630"/>
      <c r="OUX44" s="630"/>
      <c r="OUY44" s="630"/>
      <c r="OUZ44" s="630"/>
      <c r="OVA44" s="630"/>
      <c r="OVB44" s="630"/>
      <c r="OVC44" s="630"/>
      <c r="OVD44" s="630"/>
      <c r="OVE44" s="630"/>
      <c r="OVF44" s="630"/>
      <c r="OVG44" s="630"/>
      <c r="OVH44" s="630"/>
      <c r="OVI44" s="630"/>
      <c r="OVJ44" s="630"/>
      <c r="OVK44" s="630"/>
      <c r="OVL44" s="630"/>
      <c r="OVM44" s="630"/>
      <c r="OVN44" s="630"/>
      <c r="OVO44" s="630"/>
      <c r="OVP44" s="631"/>
      <c r="OVQ44" s="629"/>
      <c r="OVR44" s="630"/>
      <c r="OVS44" s="630"/>
      <c r="OVT44" s="630"/>
      <c r="OVU44" s="630"/>
      <c r="OVV44" s="630"/>
      <c r="OVW44" s="630"/>
      <c r="OVX44" s="630"/>
      <c r="OVY44" s="630"/>
      <c r="OVZ44" s="630"/>
      <c r="OWA44" s="630"/>
      <c r="OWB44" s="630"/>
      <c r="OWC44" s="630"/>
      <c r="OWD44" s="630"/>
      <c r="OWE44" s="630"/>
      <c r="OWF44" s="630"/>
      <c r="OWG44" s="630"/>
      <c r="OWH44" s="630"/>
      <c r="OWI44" s="630"/>
      <c r="OWJ44" s="630"/>
      <c r="OWK44" s="630"/>
      <c r="OWL44" s="630"/>
      <c r="OWM44" s="630"/>
      <c r="OWN44" s="630"/>
      <c r="OWO44" s="630"/>
      <c r="OWP44" s="631"/>
      <c r="OWQ44" s="629"/>
      <c r="OWR44" s="630"/>
      <c r="OWS44" s="630"/>
      <c r="OWT44" s="630"/>
      <c r="OWU44" s="630"/>
      <c r="OWV44" s="630"/>
      <c r="OWW44" s="630"/>
      <c r="OWX44" s="630"/>
      <c r="OWY44" s="630"/>
      <c r="OWZ44" s="630"/>
      <c r="OXA44" s="630"/>
      <c r="OXB44" s="630"/>
      <c r="OXC44" s="630"/>
      <c r="OXD44" s="630"/>
      <c r="OXE44" s="630"/>
      <c r="OXF44" s="630"/>
      <c r="OXG44" s="630"/>
      <c r="OXH44" s="630"/>
      <c r="OXI44" s="630"/>
      <c r="OXJ44" s="630"/>
      <c r="OXK44" s="630"/>
      <c r="OXL44" s="630"/>
      <c r="OXM44" s="630"/>
      <c r="OXN44" s="630"/>
      <c r="OXO44" s="630"/>
      <c r="OXP44" s="631"/>
      <c r="OXQ44" s="629"/>
      <c r="OXR44" s="630"/>
      <c r="OXS44" s="630"/>
      <c r="OXT44" s="630"/>
      <c r="OXU44" s="630"/>
      <c r="OXV44" s="630"/>
      <c r="OXW44" s="630"/>
      <c r="OXX44" s="630"/>
      <c r="OXY44" s="630"/>
      <c r="OXZ44" s="630"/>
      <c r="OYA44" s="630"/>
      <c r="OYB44" s="630"/>
      <c r="OYC44" s="630"/>
      <c r="OYD44" s="630"/>
      <c r="OYE44" s="630"/>
      <c r="OYF44" s="630"/>
      <c r="OYG44" s="630"/>
      <c r="OYH44" s="630"/>
      <c r="OYI44" s="630"/>
      <c r="OYJ44" s="630"/>
      <c r="OYK44" s="630"/>
      <c r="OYL44" s="630"/>
      <c r="OYM44" s="630"/>
      <c r="OYN44" s="630"/>
      <c r="OYO44" s="630"/>
      <c r="OYP44" s="631"/>
      <c r="OYQ44" s="629"/>
      <c r="OYR44" s="630"/>
      <c r="OYS44" s="630"/>
      <c r="OYT44" s="630"/>
      <c r="OYU44" s="630"/>
      <c r="OYV44" s="630"/>
      <c r="OYW44" s="630"/>
      <c r="OYX44" s="630"/>
      <c r="OYY44" s="630"/>
      <c r="OYZ44" s="630"/>
      <c r="OZA44" s="630"/>
      <c r="OZB44" s="630"/>
      <c r="OZC44" s="630"/>
      <c r="OZD44" s="630"/>
      <c r="OZE44" s="630"/>
      <c r="OZF44" s="630"/>
      <c r="OZG44" s="630"/>
      <c r="OZH44" s="630"/>
      <c r="OZI44" s="630"/>
      <c r="OZJ44" s="630"/>
      <c r="OZK44" s="630"/>
      <c r="OZL44" s="630"/>
      <c r="OZM44" s="630"/>
      <c r="OZN44" s="630"/>
      <c r="OZO44" s="630"/>
      <c r="OZP44" s="631"/>
      <c r="OZQ44" s="629"/>
      <c r="OZR44" s="630"/>
      <c r="OZS44" s="630"/>
      <c r="OZT44" s="630"/>
      <c r="OZU44" s="630"/>
      <c r="OZV44" s="630"/>
      <c r="OZW44" s="630"/>
      <c r="OZX44" s="630"/>
      <c r="OZY44" s="630"/>
      <c r="OZZ44" s="630"/>
      <c r="PAA44" s="630"/>
      <c r="PAB44" s="630"/>
      <c r="PAC44" s="630"/>
      <c r="PAD44" s="630"/>
      <c r="PAE44" s="630"/>
      <c r="PAF44" s="630"/>
      <c r="PAG44" s="630"/>
      <c r="PAH44" s="630"/>
      <c r="PAI44" s="630"/>
      <c r="PAJ44" s="630"/>
      <c r="PAK44" s="630"/>
      <c r="PAL44" s="630"/>
      <c r="PAM44" s="630"/>
      <c r="PAN44" s="630"/>
      <c r="PAO44" s="630"/>
      <c r="PAP44" s="631"/>
      <c r="PAQ44" s="629"/>
      <c r="PAR44" s="630"/>
      <c r="PAS44" s="630"/>
      <c r="PAT44" s="630"/>
      <c r="PAU44" s="630"/>
      <c r="PAV44" s="630"/>
      <c r="PAW44" s="630"/>
      <c r="PAX44" s="630"/>
      <c r="PAY44" s="630"/>
      <c r="PAZ44" s="630"/>
      <c r="PBA44" s="630"/>
      <c r="PBB44" s="630"/>
      <c r="PBC44" s="630"/>
      <c r="PBD44" s="630"/>
      <c r="PBE44" s="630"/>
      <c r="PBF44" s="630"/>
      <c r="PBG44" s="630"/>
      <c r="PBH44" s="630"/>
      <c r="PBI44" s="630"/>
      <c r="PBJ44" s="630"/>
      <c r="PBK44" s="630"/>
      <c r="PBL44" s="630"/>
      <c r="PBM44" s="630"/>
      <c r="PBN44" s="630"/>
      <c r="PBO44" s="630"/>
      <c r="PBP44" s="631"/>
      <c r="PBQ44" s="629"/>
      <c r="PBR44" s="630"/>
      <c r="PBS44" s="630"/>
      <c r="PBT44" s="630"/>
      <c r="PBU44" s="630"/>
      <c r="PBV44" s="630"/>
      <c r="PBW44" s="630"/>
      <c r="PBX44" s="630"/>
      <c r="PBY44" s="630"/>
      <c r="PBZ44" s="630"/>
      <c r="PCA44" s="630"/>
      <c r="PCB44" s="630"/>
      <c r="PCC44" s="630"/>
      <c r="PCD44" s="630"/>
      <c r="PCE44" s="630"/>
      <c r="PCF44" s="630"/>
      <c r="PCG44" s="630"/>
      <c r="PCH44" s="630"/>
      <c r="PCI44" s="630"/>
      <c r="PCJ44" s="630"/>
      <c r="PCK44" s="630"/>
      <c r="PCL44" s="630"/>
      <c r="PCM44" s="630"/>
      <c r="PCN44" s="630"/>
      <c r="PCO44" s="630"/>
      <c r="PCP44" s="631"/>
      <c r="PCQ44" s="629"/>
      <c r="PCR44" s="630"/>
      <c r="PCS44" s="630"/>
      <c r="PCT44" s="630"/>
      <c r="PCU44" s="630"/>
      <c r="PCV44" s="630"/>
      <c r="PCW44" s="630"/>
      <c r="PCX44" s="630"/>
      <c r="PCY44" s="630"/>
      <c r="PCZ44" s="630"/>
      <c r="PDA44" s="630"/>
      <c r="PDB44" s="630"/>
      <c r="PDC44" s="630"/>
      <c r="PDD44" s="630"/>
      <c r="PDE44" s="630"/>
      <c r="PDF44" s="630"/>
      <c r="PDG44" s="630"/>
      <c r="PDH44" s="630"/>
      <c r="PDI44" s="630"/>
      <c r="PDJ44" s="630"/>
      <c r="PDK44" s="630"/>
      <c r="PDL44" s="630"/>
      <c r="PDM44" s="630"/>
      <c r="PDN44" s="630"/>
      <c r="PDO44" s="630"/>
      <c r="PDP44" s="631"/>
      <c r="PDQ44" s="629"/>
      <c r="PDR44" s="630"/>
      <c r="PDS44" s="630"/>
      <c r="PDT44" s="630"/>
      <c r="PDU44" s="630"/>
      <c r="PDV44" s="630"/>
      <c r="PDW44" s="630"/>
      <c r="PDX44" s="630"/>
      <c r="PDY44" s="630"/>
      <c r="PDZ44" s="630"/>
      <c r="PEA44" s="630"/>
      <c r="PEB44" s="630"/>
      <c r="PEC44" s="630"/>
      <c r="PED44" s="630"/>
      <c r="PEE44" s="630"/>
      <c r="PEF44" s="630"/>
      <c r="PEG44" s="630"/>
      <c r="PEH44" s="630"/>
      <c r="PEI44" s="630"/>
      <c r="PEJ44" s="630"/>
      <c r="PEK44" s="630"/>
      <c r="PEL44" s="630"/>
      <c r="PEM44" s="630"/>
      <c r="PEN44" s="630"/>
      <c r="PEO44" s="630"/>
      <c r="PEP44" s="631"/>
      <c r="PEQ44" s="629"/>
      <c r="PER44" s="630"/>
      <c r="PES44" s="630"/>
      <c r="PET44" s="630"/>
      <c r="PEU44" s="630"/>
      <c r="PEV44" s="630"/>
      <c r="PEW44" s="630"/>
      <c r="PEX44" s="630"/>
      <c r="PEY44" s="630"/>
      <c r="PEZ44" s="630"/>
      <c r="PFA44" s="630"/>
      <c r="PFB44" s="630"/>
      <c r="PFC44" s="630"/>
      <c r="PFD44" s="630"/>
      <c r="PFE44" s="630"/>
      <c r="PFF44" s="630"/>
      <c r="PFG44" s="630"/>
      <c r="PFH44" s="630"/>
      <c r="PFI44" s="630"/>
      <c r="PFJ44" s="630"/>
      <c r="PFK44" s="630"/>
      <c r="PFL44" s="630"/>
      <c r="PFM44" s="630"/>
      <c r="PFN44" s="630"/>
      <c r="PFO44" s="630"/>
      <c r="PFP44" s="631"/>
      <c r="PFQ44" s="629"/>
      <c r="PFR44" s="630"/>
      <c r="PFS44" s="630"/>
      <c r="PFT44" s="630"/>
      <c r="PFU44" s="630"/>
      <c r="PFV44" s="630"/>
      <c r="PFW44" s="630"/>
      <c r="PFX44" s="630"/>
      <c r="PFY44" s="630"/>
      <c r="PFZ44" s="630"/>
      <c r="PGA44" s="630"/>
      <c r="PGB44" s="630"/>
      <c r="PGC44" s="630"/>
      <c r="PGD44" s="630"/>
      <c r="PGE44" s="630"/>
      <c r="PGF44" s="630"/>
      <c r="PGG44" s="630"/>
      <c r="PGH44" s="630"/>
      <c r="PGI44" s="630"/>
      <c r="PGJ44" s="630"/>
      <c r="PGK44" s="630"/>
      <c r="PGL44" s="630"/>
      <c r="PGM44" s="630"/>
      <c r="PGN44" s="630"/>
      <c r="PGO44" s="630"/>
      <c r="PGP44" s="631"/>
      <c r="PGQ44" s="629"/>
      <c r="PGR44" s="630"/>
      <c r="PGS44" s="630"/>
      <c r="PGT44" s="630"/>
      <c r="PGU44" s="630"/>
      <c r="PGV44" s="630"/>
      <c r="PGW44" s="630"/>
      <c r="PGX44" s="630"/>
      <c r="PGY44" s="630"/>
      <c r="PGZ44" s="630"/>
      <c r="PHA44" s="630"/>
      <c r="PHB44" s="630"/>
      <c r="PHC44" s="630"/>
      <c r="PHD44" s="630"/>
      <c r="PHE44" s="630"/>
      <c r="PHF44" s="630"/>
      <c r="PHG44" s="630"/>
      <c r="PHH44" s="630"/>
      <c r="PHI44" s="630"/>
      <c r="PHJ44" s="630"/>
      <c r="PHK44" s="630"/>
      <c r="PHL44" s="630"/>
      <c r="PHM44" s="630"/>
      <c r="PHN44" s="630"/>
      <c r="PHO44" s="630"/>
      <c r="PHP44" s="631"/>
      <c r="PHQ44" s="629"/>
      <c r="PHR44" s="630"/>
      <c r="PHS44" s="630"/>
      <c r="PHT44" s="630"/>
      <c r="PHU44" s="630"/>
      <c r="PHV44" s="630"/>
      <c r="PHW44" s="630"/>
      <c r="PHX44" s="630"/>
      <c r="PHY44" s="630"/>
      <c r="PHZ44" s="630"/>
      <c r="PIA44" s="630"/>
      <c r="PIB44" s="630"/>
      <c r="PIC44" s="630"/>
      <c r="PID44" s="630"/>
      <c r="PIE44" s="630"/>
      <c r="PIF44" s="630"/>
      <c r="PIG44" s="630"/>
      <c r="PIH44" s="630"/>
      <c r="PII44" s="630"/>
      <c r="PIJ44" s="630"/>
      <c r="PIK44" s="630"/>
      <c r="PIL44" s="630"/>
      <c r="PIM44" s="630"/>
      <c r="PIN44" s="630"/>
      <c r="PIO44" s="630"/>
      <c r="PIP44" s="631"/>
      <c r="PIQ44" s="629"/>
      <c r="PIR44" s="630"/>
      <c r="PIS44" s="630"/>
      <c r="PIT44" s="630"/>
      <c r="PIU44" s="630"/>
      <c r="PIV44" s="630"/>
      <c r="PIW44" s="630"/>
      <c r="PIX44" s="630"/>
      <c r="PIY44" s="630"/>
      <c r="PIZ44" s="630"/>
      <c r="PJA44" s="630"/>
      <c r="PJB44" s="630"/>
      <c r="PJC44" s="630"/>
      <c r="PJD44" s="630"/>
      <c r="PJE44" s="630"/>
      <c r="PJF44" s="630"/>
      <c r="PJG44" s="630"/>
      <c r="PJH44" s="630"/>
      <c r="PJI44" s="630"/>
      <c r="PJJ44" s="630"/>
      <c r="PJK44" s="630"/>
      <c r="PJL44" s="630"/>
      <c r="PJM44" s="630"/>
      <c r="PJN44" s="630"/>
      <c r="PJO44" s="630"/>
      <c r="PJP44" s="631"/>
      <c r="PJQ44" s="629"/>
      <c r="PJR44" s="630"/>
      <c r="PJS44" s="630"/>
      <c r="PJT44" s="630"/>
      <c r="PJU44" s="630"/>
      <c r="PJV44" s="630"/>
      <c r="PJW44" s="630"/>
      <c r="PJX44" s="630"/>
      <c r="PJY44" s="630"/>
      <c r="PJZ44" s="630"/>
      <c r="PKA44" s="630"/>
      <c r="PKB44" s="630"/>
      <c r="PKC44" s="630"/>
      <c r="PKD44" s="630"/>
      <c r="PKE44" s="630"/>
      <c r="PKF44" s="630"/>
      <c r="PKG44" s="630"/>
      <c r="PKH44" s="630"/>
      <c r="PKI44" s="630"/>
      <c r="PKJ44" s="630"/>
      <c r="PKK44" s="630"/>
      <c r="PKL44" s="630"/>
      <c r="PKM44" s="630"/>
      <c r="PKN44" s="630"/>
      <c r="PKO44" s="630"/>
      <c r="PKP44" s="631"/>
      <c r="PKQ44" s="629"/>
      <c r="PKR44" s="630"/>
      <c r="PKS44" s="630"/>
      <c r="PKT44" s="630"/>
      <c r="PKU44" s="630"/>
      <c r="PKV44" s="630"/>
      <c r="PKW44" s="630"/>
      <c r="PKX44" s="630"/>
      <c r="PKY44" s="630"/>
      <c r="PKZ44" s="630"/>
      <c r="PLA44" s="630"/>
      <c r="PLB44" s="630"/>
      <c r="PLC44" s="630"/>
      <c r="PLD44" s="630"/>
      <c r="PLE44" s="630"/>
      <c r="PLF44" s="630"/>
      <c r="PLG44" s="630"/>
      <c r="PLH44" s="630"/>
      <c r="PLI44" s="630"/>
      <c r="PLJ44" s="630"/>
      <c r="PLK44" s="630"/>
      <c r="PLL44" s="630"/>
      <c r="PLM44" s="630"/>
      <c r="PLN44" s="630"/>
      <c r="PLO44" s="630"/>
      <c r="PLP44" s="631"/>
      <c r="PLQ44" s="629"/>
      <c r="PLR44" s="630"/>
      <c r="PLS44" s="630"/>
      <c r="PLT44" s="630"/>
      <c r="PLU44" s="630"/>
      <c r="PLV44" s="630"/>
      <c r="PLW44" s="630"/>
      <c r="PLX44" s="630"/>
      <c r="PLY44" s="630"/>
      <c r="PLZ44" s="630"/>
      <c r="PMA44" s="630"/>
      <c r="PMB44" s="630"/>
      <c r="PMC44" s="630"/>
      <c r="PMD44" s="630"/>
      <c r="PME44" s="630"/>
      <c r="PMF44" s="630"/>
      <c r="PMG44" s="630"/>
      <c r="PMH44" s="630"/>
      <c r="PMI44" s="630"/>
      <c r="PMJ44" s="630"/>
      <c r="PMK44" s="630"/>
      <c r="PML44" s="630"/>
      <c r="PMM44" s="630"/>
      <c r="PMN44" s="630"/>
      <c r="PMO44" s="630"/>
      <c r="PMP44" s="631"/>
      <c r="PMQ44" s="629"/>
      <c r="PMR44" s="630"/>
      <c r="PMS44" s="630"/>
      <c r="PMT44" s="630"/>
      <c r="PMU44" s="630"/>
      <c r="PMV44" s="630"/>
      <c r="PMW44" s="630"/>
      <c r="PMX44" s="630"/>
      <c r="PMY44" s="630"/>
      <c r="PMZ44" s="630"/>
      <c r="PNA44" s="630"/>
      <c r="PNB44" s="630"/>
      <c r="PNC44" s="630"/>
      <c r="PND44" s="630"/>
      <c r="PNE44" s="630"/>
      <c r="PNF44" s="630"/>
      <c r="PNG44" s="630"/>
      <c r="PNH44" s="630"/>
      <c r="PNI44" s="630"/>
      <c r="PNJ44" s="630"/>
      <c r="PNK44" s="630"/>
      <c r="PNL44" s="630"/>
      <c r="PNM44" s="630"/>
      <c r="PNN44" s="630"/>
      <c r="PNO44" s="630"/>
      <c r="PNP44" s="631"/>
      <c r="PNQ44" s="629"/>
      <c r="PNR44" s="630"/>
      <c r="PNS44" s="630"/>
      <c r="PNT44" s="630"/>
      <c r="PNU44" s="630"/>
      <c r="PNV44" s="630"/>
      <c r="PNW44" s="630"/>
      <c r="PNX44" s="630"/>
      <c r="PNY44" s="630"/>
      <c r="PNZ44" s="630"/>
      <c r="POA44" s="630"/>
      <c r="POB44" s="630"/>
      <c r="POC44" s="630"/>
      <c r="POD44" s="630"/>
      <c r="POE44" s="630"/>
      <c r="POF44" s="630"/>
      <c r="POG44" s="630"/>
      <c r="POH44" s="630"/>
      <c r="POI44" s="630"/>
      <c r="POJ44" s="630"/>
      <c r="POK44" s="630"/>
      <c r="POL44" s="630"/>
      <c r="POM44" s="630"/>
      <c r="PON44" s="630"/>
      <c r="POO44" s="630"/>
      <c r="POP44" s="631"/>
      <c r="POQ44" s="629"/>
      <c r="POR44" s="630"/>
      <c r="POS44" s="630"/>
      <c r="POT44" s="630"/>
      <c r="POU44" s="630"/>
      <c r="POV44" s="630"/>
      <c r="POW44" s="630"/>
      <c r="POX44" s="630"/>
      <c r="POY44" s="630"/>
      <c r="POZ44" s="630"/>
      <c r="PPA44" s="630"/>
      <c r="PPB44" s="630"/>
      <c r="PPC44" s="630"/>
      <c r="PPD44" s="630"/>
      <c r="PPE44" s="630"/>
      <c r="PPF44" s="630"/>
      <c r="PPG44" s="630"/>
      <c r="PPH44" s="630"/>
      <c r="PPI44" s="630"/>
      <c r="PPJ44" s="630"/>
      <c r="PPK44" s="630"/>
      <c r="PPL44" s="630"/>
      <c r="PPM44" s="630"/>
      <c r="PPN44" s="630"/>
      <c r="PPO44" s="630"/>
      <c r="PPP44" s="631"/>
      <c r="PPQ44" s="629"/>
      <c r="PPR44" s="630"/>
      <c r="PPS44" s="630"/>
      <c r="PPT44" s="630"/>
      <c r="PPU44" s="630"/>
      <c r="PPV44" s="630"/>
      <c r="PPW44" s="630"/>
      <c r="PPX44" s="630"/>
      <c r="PPY44" s="630"/>
      <c r="PPZ44" s="630"/>
      <c r="PQA44" s="630"/>
      <c r="PQB44" s="630"/>
      <c r="PQC44" s="630"/>
      <c r="PQD44" s="630"/>
      <c r="PQE44" s="630"/>
      <c r="PQF44" s="630"/>
      <c r="PQG44" s="630"/>
      <c r="PQH44" s="630"/>
      <c r="PQI44" s="630"/>
      <c r="PQJ44" s="630"/>
      <c r="PQK44" s="630"/>
      <c r="PQL44" s="630"/>
      <c r="PQM44" s="630"/>
      <c r="PQN44" s="630"/>
      <c r="PQO44" s="630"/>
      <c r="PQP44" s="631"/>
      <c r="PQQ44" s="629"/>
      <c r="PQR44" s="630"/>
      <c r="PQS44" s="630"/>
      <c r="PQT44" s="630"/>
      <c r="PQU44" s="630"/>
      <c r="PQV44" s="630"/>
      <c r="PQW44" s="630"/>
      <c r="PQX44" s="630"/>
      <c r="PQY44" s="630"/>
      <c r="PQZ44" s="630"/>
      <c r="PRA44" s="630"/>
      <c r="PRB44" s="630"/>
      <c r="PRC44" s="630"/>
      <c r="PRD44" s="630"/>
      <c r="PRE44" s="630"/>
      <c r="PRF44" s="630"/>
      <c r="PRG44" s="630"/>
      <c r="PRH44" s="630"/>
      <c r="PRI44" s="630"/>
      <c r="PRJ44" s="630"/>
      <c r="PRK44" s="630"/>
      <c r="PRL44" s="630"/>
      <c r="PRM44" s="630"/>
      <c r="PRN44" s="630"/>
      <c r="PRO44" s="630"/>
      <c r="PRP44" s="631"/>
      <c r="PRQ44" s="629"/>
      <c r="PRR44" s="630"/>
      <c r="PRS44" s="630"/>
      <c r="PRT44" s="630"/>
      <c r="PRU44" s="630"/>
      <c r="PRV44" s="630"/>
      <c r="PRW44" s="630"/>
      <c r="PRX44" s="630"/>
      <c r="PRY44" s="630"/>
      <c r="PRZ44" s="630"/>
      <c r="PSA44" s="630"/>
      <c r="PSB44" s="630"/>
      <c r="PSC44" s="630"/>
      <c r="PSD44" s="630"/>
      <c r="PSE44" s="630"/>
      <c r="PSF44" s="630"/>
      <c r="PSG44" s="630"/>
      <c r="PSH44" s="630"/>
      <c r="PSI44" s="630"/>
      <c r="PSJ44" s="630"/>
      <c r="PSK44" s="630"/>
      <c r="PSL44" s="630"/>
      <c r="PSM44" s="630"/>
      <c r="PSN44" s="630"/>
      <c r="PSO44" s="630"/>
      <c r="PSP44" s="631"/>
      <c r="PSQ44" s="629"/>
      <c r="PSR44" s="630"/>
      <c r="PSS44" s="630"/>
      <c r="PST44" s="630"/>
      <c r="PSU44" s="630"/>
      <c r="PSV44" s="630"/>
      <c r="PSW44" s="630"/>
      <c r="PSX44" s="630"/>
      <c r="PSY44" s="630"/>
      <c r="PSZ44" s="630"/>
      <c r="PTA44" s="630"/>
      <c r="PTB44" s="630"/>
      <c r="PTC44" s="630"/>
      <c r="PTD44" s="630"/>
      <c r="PTE44" s="630"/>
      <c r="PTF44" s="630"/>
      <c r="PTG44" s="630"/>
      <c r="PTH44" s="630"/>
      <c r="PTI44" s="630"/>
      <c r="PTJ44" s="630"/>
      <c r="PTK44" s="630"/>
      <c r="PTL44" s="630"/>
      <c r="PTM44" s="630"/>
      <c r="PTN44" s="630"/>
      <c r="PTO44" s="630"/>
      <c r="PTP44" s="631"/>
      <c r="PTQ44" s="629"/>
      <c r="PTR44" s="630"/>
      <c r="PTS44" s="630"/>
      <c r="PTT44" s="630"/>
      <c r="PTU44" s="630"/>
      <c r="PTV44" s="630"/>
      <c r="PTW44" s="630"/>
      <c r="PTX44" s="630"/>
      <c r="PTY44" s="630"/>
      <c r="PTZ44" s="630"/>
      <c r="PUA44" s="630"/>
      <c r="PUB44" s="630"/>
      <c r="PUC44" s="630"/>
      <c r="PUD44" s="630"/>
      <c r="PUE44" s="630"/>
      <c r="PUF44" s="630"/>
      <c r="PUG44" s="630"/>
      <c r="PUH44" s="630"/>
      <c r="PUI44" s="630"/>
      <c r="PUJ44" s="630"/>
      <c r="PUK44" s="630"/>
      <c r="PUL44" s="630"/>
      <c r="PUM44" s="630"/>
      <c r="PUN44" s="630"/>
      <c r="PUO44" s="630"/>
      <c r="PUP44" s="631"/>
      <c r="PUQ44" s="629"/>
      <c r="PUR44" s="630"/>
      <c r="PUS44" s="630"/>
      <c r="PUT44" s="630"/>
      <c r="PUU44" s="630"/>
      <c r="PUV44" s="630"/>
      <c r="PUW44" s="630"/>
      <c r="PUX44" s="630"/>
      <c r="PUY44" s="630"/>
      <c r="PUZ44" s="630"/>
      <c r="PVA44" s="630"/>
      <c r="PVB44" s="630"/>
      <c r="PVC44" s="630"/>
      <c r="PVD44" s="630"/>
      <c r="PVE44" s="630"/>
      <c r="PVF44" s="630"/>
      <c r="PVG44" s="630"/>
      <c r="PVH44" s="630"/>
      <c r="PVI44" s="630"/>
      <c r="PVJ44" s="630"/>
      <c r="PVK44" s="630"/>
      <c r="PVL44" s="630"/>
      <c r="PVM44" s="630"/>
      <c r="PVN44" s="630"/>
      <c r="PVO44" s="630"/>
      <c r="PVP44" s="631"/>
      <c r="PVQ44" s="629"/>
      <c r="PVR44" s="630"/>
      <c r="PVS44" s="630"/>
      <c r="PVT44" s="630"/>
      <c r="PVU44" s="630"/>
      <c r="PVV44" s="630"/>
      <c r="PVW44" s="630"/>
      <c r="PVX44" s="630"/>
      <c r="PVY44" s="630"/>
      <c r="PVZ44" s="630"/>
      <c r="PWA44" s="630"/>
      <c r="PWB44" s="630"/>
      <c r="PWC44" s="630"/>
      <c r="PWD44" s="630"/>
      <c r="PWE44" s="630"/>
      <c r="PWF44" s="630"/>
      <c r="PWG44" s="630"/>
      <c r="PWH44" s="630"/>
      <c r="PWI44" s="630"/>
      <c r="PWJ44" s="630"/>
      <c r="PWK44" s="630"/>
      <c r="PWL44" s="630"/>
      <c r="PWM44" s="630"/>
      <c r="PWN44" s="630"/>
      <c r="PWO44" s="630"/>
      <c r="PWP44" s="631"/>
      <c r="PWQ44" s="629"/>
      <c r="PWR44" s="630"/>
      <c r="PWS44" s="630"/>
      <c r="PWT44" s="630"/>
      <c r="PWU44" s="630"/>
      <c r="PWV44" s="630"/>
      <c r="PWW44" s="630"/>
      <c r="PWX44" s="630"/>
      <c r="PWY44" s="630"/>
      <c r="PWZ44" s="630"/>
      <c r="PXA44" s="630"/>
      <c r="PXB44" s="630"/>
      <c r="PXC44" s="630"/>
      <c r="PXD44" s="630"/>
      <c r="PXE44" s="630"/>
      <c r="PXF44" s="630"/>
      <c r="PXG44" s="630"/>
      <c r="PXH44" s="630"/>
      <c r="PXI44" s="630"/>
      <c r="PXJ44" s="630"/>
      <c r="PXK44" s="630"/>
      <c r="PXL44" s="630"/>
      <c r="PXM44" s="630"/>
      <c r="PXN44" s="630"/>
      <c r="PXO44" s="630"/>
      <c r="PXP44" s="631"/>
      <c r="PXQ44" s="629"/>
      <c r="PXR44" s="630"/>
      <c r="PXS44" s="630"/>
      <c r="PXT44" s="630"/>
      <c r="PXU44" s="630"/>
      <c r="PXV44" s="630"/>
      <c r="PXW44" s="630"/>
      <c r="PXX44" s="630"/>
      <c r="PXY44" s="630"/>
      <c r="PXZ44" s="630"/>
      <c r="PYA44" s="630"/>
      <c r="PYB44" s="630"/>
      <c r="PYC44" s="630"/>
      <c r="PYD44" s="630"/>
      <c r="PYE44" s="630"/>
      <c r="PYF44" s="630"/>
      <c r="PYG44" s="630"/>
      <c r="PYH44" s="630"/>
      <c r="PYI44" s="630"/>
      <c r="PYJ44" s="630"/>
      <c r="PYK44" s="630"/>
      <c r="PYL44" s="630"/>
      <c r="PYM44" s="630"/>
      <c r="PYN44" s="630"/>
      <c r="PYO44" s="630"/>
      <c r="PYP44" s="631"/>
      <c r="PYQ44" s="629"/>
      <c r="PYR44" s="630"/>
      <c r="PYS44" s="630"/>
      <c r="PYT44" s="630"/>
      <c r="PYU44" s="630"/>
      <c r="PYV44" s="630"/>
      <c r="PYW44" s="630"/>
      <c r="PYX44" s="630"/>
      <c r="PYY44" s="630"/>
      <c r="PYZ44" s="630"/>
      <c r="PZA44" s="630"/>
      <c r="PZB44" s="630"/>
      <c r="PZC44" s="630"/>
      <c r="PZD44" s="630"/>
      <c r="PZE44" s="630"/>
      <c r="PZF44" s="630"/>
      <c r="PZG44" s="630"/>
      <c r="PZH44" s="630"/>
      <c r="PZI44" s="630"/>
      <c r="PZJ44" s="630"/>
      <c r="PZK44" s="630"/>
      <c r="PZL44" s="630"/>
      <c r="PZM44" s="630"/>
      <c r="PZN44" s="630"/>
      <c r="PZO44" s="630"/>
      <c r="PZP44" s="631"/>
      <c r="PZQ44" s="629"/>
      <c r="PZR44" s="630"/>
      <c r="PZS44" s="630"/>
      <c r="PZT44" s="630"/>
      <c r="PZU44" s="630"/>
      <c r="PZV44" s="630"/>
      <c r="PZW44" s="630"/>
      <c r="PZX44" s="630"/>
      <c r="PZY44" s="630"/>
      <c r="PZZ44" s="630"/>
      <c r="QAA44" s="630"/>
      <c r="QAB44" s="630"/>
      <c r="QAC44" s="630"/>
      <c r="QAD44" s="630"/>
      <c r="QAE44" s="630"/>
      <c r="QAF44" s="630"/>
      <c r="QAG44" s="630"/>
      <c r="QAH44" s="630"/>
      <c r="QAI44" s="630"/>
      <c r="QAJ44" s="630"/>
      <c r="QAK44" s="630"/>
      <c r="QAL44" s="630"/>
      <c r="QAM44" s="630"/>
      <c r="QAN44" s="630"/>
      <c r="QAO44" s="630"/>
      <c r="QAP44" s="631"/>
      <c r="QAQ44" s="629"/>
      <c r="QAR44" s="630"/>
      <c r="QAS44" s="630"/>
      <c r="QAT44" s="630"/>
      <c r="QAU44" s="630"/>
      <c r="QAV44" s="630"/>
      <c r="QAW44" s="630"/>
      <c r="QAX44" s="630"/>
      <c r="QAY44" s="630"/>
      <c r="QAZ44" s="630"/>
      <c r="QBA44" s="630"/>
      <c r="QBB44" s="630"/>
      <c r="QBC44" s="630"/>
      <c r="QBD44" s="630"/>
      <c r="QBE44" s="630"/>
      <c r="QBF44" s="630"/>
      <c r="QBG44" s="630"/>
      <c r="QBH44" s="630"/>
      <c r="QBI44" s="630"/>
      <c r="QBJ44" s="630"/>
      <c r="QBK44" s="630"/>
      <c r="QBL44" s="630"/>
      <c r="QBM44" s="630"/>
      <c r="QBN44" s="630"/>
      <c r="QBO44" s="630"/>
      <c r="QBP44" s="631"/>
      <c r="QBQ44" s="629"/>
      <c r="QBR44" s="630"/>
      <c r="QBS44" s="630"/>
      <c r="QBT44" s="630"/>
      <c r="QBU44" s="630"/>
      <c r="QBV44" s="630"/>
      <c r="QBW44" s="630"/>
      <c r="QBX44" s="630"/>
      <c r="QBY44" s="630"/>
      <c r="QBZ44" s="630"/>
      <c r="QCA44" s="630"/>
      <c r="QCB44" s="630"/>
      <c r="QCC44" s="630"/>
      <c r="QCD44" s="630"/>
      <c r="QCE44" s="630"/>
      <c r="QCF44" s="630"/>
      <c r="QCG44" s="630"/>
      <c r="QCH44" s="630"/>
      <c r="QCI44" s="630"/>
      <c r="QCJ44" s="630"/>
      <c r="QCK44" s="630"/>
      <c r="QCL44" s="630"/>
      <c r="QCM44" s="630"/>
      <c r="QCN44" s="630"/>
      <c r="QCO44" s="630"/>
      <c r="QCP44" s="631"/>
      <c r="QCQ44" s="629"/>
      <c r="QCR44" s="630"/>
      <c r="QCS44" s="630"/>
      <c r="QCT44" s="630"/>
      <c r="QCU44" s="630"/>
      <c r="QCV44" s="630"/>
      <c r="QCW44" s="630"/>
      <c r="QCX44" s="630"/>
      <c r="QCY44" s="630"/>
      <c r="QCZ44" s="630"/>
      <c r="QDA44" s="630"/>
      <c r="QDB44" s="630"/>
      <c r="QDC44" s="630"/>
      <c r="QDD44" s="630"/>
      <c r="QDE44" s="630"/>
      <c r="QDF44" s="630"/>
      <c r="QDG44" s="630"/>
      <c r="QDH44" s="630"/>
      <c r="QDI44" s="630"/>
      <c r="QDJ44" s="630"/>
      <c r="QDK44" s="630"/>
      <c r="QDL44" s="630"/>
      <c r="QDM44" s="630"/>
      <c r="QDN44" s="630"/>
      <c r="QDO44" s="630"/>
      <c r="QDP44" s="631"/>
      <c r="QDQ44" s="629"/>
      <c r="QDR44" s="630"/>
      <c r="QDS44" s="630"/>
      <c r="QDT44" s="630"/>
      <c r="QDU44" s="630"/>
      <c r="QDV44" s="630"/>
      <c r="QDW44" s="630"/>
      <c r="QDX44" s="630"/>
      <c r="QDY44" s="630"/>
      <c r="QDZ44" s="630"/>
      <c r="QEA44" s="630"/>
      <c r="QEB44" s="630"/>
      <c r="QEC44" s="630"/>
      <c r="QED44" s="630"/>
      <c r="QEE44" s="630"/>
      <c r="QEF44" s="630"/>
      <c r="QEG44" s="630"/>
      <c r="QEH44" s="630"/>
      <c r="QEI44" s="630"/>
      <c r="QEJ44" s="630"/>
      <c r="QEK44" s="630"/>
      <c r="QEL44" s="630"/>
      <c r="QEM44" s="630"/>
      <c r="QEN44" s="630"/>
      <c r="QEO44" s="630"/>
      <c r="QEP44" s="631"/>
      <c r="QEQ44" s="629"/>
      <c r="QER44" s="630"/>
      <c r="QES44" s="630"/>
      <c r="QET44" s="630"/>
      <c r="QEU44" s="630"/>
      <c r="QEV44" s="630"/>
      <c r="QEW44" s="630"/>
      <c r="QEX44" s="630"/>
      <c r="QEY44" s="630"/>
      <c r="QEZ44" s="630"/>
      <c r="QFA44" s="630"/>
      <c r="QFB44" s="630"/>
      <c r="QFC44" s="630"/>
      <c r="QFD44" s="630"/>
      <c r="QFE44" s="630"/>
      <c r="QFF44" s="630"/>
      <c r="QFG44" s="630"/>
      <c r="QFH44" s="630"/>
      <c r="QFI44" s="630"/>
      <c r="QFJ44" s="630"/>
      <c r="QFK44" s="630"/>
      <c r="QFL44" s="630"/>
      <c r="QFM44" s="630"/>
      <c r="QFN44" s="630"/>
      <c r="QFO44" s="630"/>
      <c r="QFP44" s="631"/>
      <c r="QFQ44" s="629"/>
      <c r="QFR44" s="630"/>
      <c r="QFS44" s="630"/>
      <c r="QFT44" s="630"/>
      <c r="QFU44" s="630"/>
      <c r="QFV44" s="630"/>
      <c r="QFW44" s="630"/>
      <c r="QFX44" s="630"/>
      <c r="QFY44" s="630"/>
      <c r="QFZ44" s="630"/>
      <c r="QGA44" s="630"/>
      <c r="QGB44" s="630"/>
      <c r="QGC44" s="630"/>
      <c r="QGD44" s="630"/>
      <c r="QGE44" s="630"/>
      <c r="QGF44" s="630"/>
      <c r="QGG44" s="630"/>
      <c r="QGH44" s="630"/>
      <c r="QGI44" s="630"/>
      <c r="QGJ44" s="630"/>
      <c r="QGK44" s="630"/>
      <c r="QGL44" s="630"/>
      <c r="QGM44" s="630"/>
      <c r="QGN44" s="630"/>
      <c r="QGO44" s="630"/>
      <c r="QGP44" s="631"/>
      <c r="QGQ44" s="629"/>
      <c r="QGR44" s="630"/>
      <c r="QGS44" s="630"/>
      <c r="QGT44" s="630"/>
      <c r="QGU44" s="630"/>
      <c r="QGV44" s="630"/>
      <c r="QGW44" s="630"/>
      <c r="QGX44" s="630"/>
      <c r="QGY44" s="630"/>
      <c r="QGZ44" s="630"/>
      <c r="QHA44" s="630"/>
      <c r="QHB44" s="630"/>
      <c r="QHC44" s="630"/>
      <c r="QHD44" s="630"/>
      <c r="QHE44" s="630"/>
      <c r="QHF44" s="630"/>
      <c r="QHG44" s="630"/>
      <c r="QHH44" s="630"/>
      <c r="QHI44" s="630"/>
      <c r="QHJ44" s="630"/>
      <c r="QHK44" s="630"/>
      <c r="QHL44" s="630"/>
      <c r="QHM44" s="630"/>
      <c r="QHN44" s="630"/>
      <c r="QHO44" s="630"/>
      <c r="QHP44" s="631"/>
      <c r="QHQ44" s="629"/>
      <c r="QHR44" s="630"/>
      <c r="QHS44" s="630"/>
      <c r="QHT44" s="630"/>
      <c r="QHU44" s="630"/>
      <c r="QHV44" s="630"/>
      <c r="QHW44" s="630"/>
      <c r="QHX44" s="630"/>
      <c r="QHY44" s="630"/>
      <c r="QHZ44" s="630"/>
      <c r="QIA44" s="630"/>
      <c r="QIB44" s="630"/>
      <c r="QIC44" s="630"/>
      <c r="QID44" s="630"/>
      <c r="QIE44" s="630"/>
      <c r="QIF44" s="630"/>
      <c r="QIG44" s="630"/>
      <c r="QIH44" s="630"/>
      <c r="QII44" s="630"/>
      <c r="QIJ44" s="630"/>
      <c r="QIK44" s="630"/>
      <c r="QIL44" s="630"/>
      <c r="QIM44" s="630"/>
      <c r="QIN44" s="630"/>
      <c r="QIO44" s="630"/>
      <c r="QIP44" s="631"/>
      <c r="QIQ44" s="629"/>
      <c r="QIR44" s="630"/>
      <c r="QIS44" s="630"/>
      <c r="QIT44" s="630"/>
      <c r="QIU44" s="630"/>
      <c r="QIV44" s="630"/>
      <c r="QIW44" s="630"/>
      <c r="QIX44" s="630"/>
      <c r="QIY44" s="630"/>
      <c r="QIZ44" s="630"/>
      <c r="QJA44" s="630"/>
      <c r="QJB44" s="630"/>
      <c r="QJC44" s="630"/>
      <c r="QJD44" s="630"/>
      <c r="QJE44" s="630"/>
      <c r="QJF44" s="630"/>
      <c r="QJG44" s="630"/>
      <c r="QJH44" s="630"/>
      <c r="QJI44" s="630"/>
      <c r="QJJ44" s="630"/>
      <c r="QJK44" s="630"/>
      <c r="QJL44" s="630"/>
      <c r="QJM44" s="630"/>
      <c r="QJN44" s="630"/>
      <c r="QJO44" s="630"/>
      <c r="QJP44" s="631"/>
      <c r="QJQ44" s="629"/>
      <c r="QJR44" s="630"/>
      <c r="QJS44" s="630"/>
      <c r="QJT44" s="630"/>
      <c r="QJU44" s="630"/>
      <c r="QJV44" s="630"/>
      <c r="QJW44" s="630"/>
      <c r="QJX44" s="630"/>
      <c r="QJY44" s="630"/>
      <c r="QJZ44" s="630"/>
      <c r="QKA44" s="630"/>
      <c r="QKB44" s="630"/>
      <c r="QKC44" s="630"/>
      <c r="QKD44" s="630"/>
      <c r="QKE44" s="630"/>
      <c r="QKF44" s="630"/>
      <c r="QKG44" s="630"/>
      <c r="QKH44" s="630"/>
      <c r="QKI44" s="630"/>
      <c r="QKJ44" s="630"/>
      <c r="QKK44" s="630"/>
      <c r="QKL44" s="630"/>
      <c r="QKM44" s="630"/>
      <c r="QKN44" s="630"/>
      <c r="QKO44" s="630"/>
      <c r="QKP44" s="631"/>
      <c r="QKQ44" s="629"/>
      <c r="QKR44" s="630"/>
      <c r="QKS44" s="630"/>
      <c r="QKT44" s="630"/>
      <c r="QKU44" s="630"/>
      <c r="QKV44" s="630"/>
      <c r="QKW44" s="630"/>
      <c r="QKX44" s="630"/>
      <c r="QKY44" s="630"/>
      <c r="QKZ44" s="630"/>
      <c r="QLA44" s="630"/>
      <c r="QLB44" s="630"/>
      <c r="QLC44" s="630"/>
      <c r="QLD44" s="630"/>
      <c r="QLE44" s="630"/>
      <c r="QLF44" s="630"/>
      <c r="QLG44" s="630"/>
      <c r="QLH44" s="630"/>
      <c r="QLI44" s="630"/>
      <c r="QLJ44" s="630"/>
      <c r="QLK44" s="630"/>
      <c r="QLL44" s="630"/>
      <c r="QLM44" s="630"/>
      <c r="QLN44" s="630"/>
      <c r="QLO44" s="630"/>
      <c r="QLP44" s="631"/>
      <c r="QLQ44" s="629"/>
      <c r="QLR44" s="630"/>
      <c r="QLS44" s="630"/>
      <c r="QLT44" s="630"/>
      <c r="QLU44" s="630"/>
      <c r="QLV44" s="630"/>
      <c r="QLW44" s="630"/>
      <c r="QLX44" s="630"/>
      <c r="QLY44" s="630"/>
      <c r="QLZ44" s="630"/>
      <c r="QMA44" s="630"/>
      <c r="QMB44" s="630"/>
      <c r="QMC44" s="630"/>
      <c r="QMD44" s="630"/>
      <c r="QME44" s="630"/>
      <c r="QMF44" s="630"/>
      <c r="QMG44" s="630"/>
      <c r="QMH44" s="630"/>
      <c r="QMI44" s="630"/>
      <c r="QMJ44" s="630"/>
      <c r="QMK44" s="630"/>
      <c r="QML44" s="630"/>
      <c r="QMM44" s="630"/>
      <c r="QMN44" s="630"/>
      <c r="QMO44" s="630"/>
      <c r="QMP44" s="631"/>
      <c r="QMQ44" s="629"/>
      <c r="QMR44" s="630"/>
      <c r="QMS44" s="630"/>
      <c r="QMT44" s="630"/>
      <c r="QMU44" s="630"/>
      <c r="QMV44" s="630"/>
      <c r="QMW44" s="630"/>
      <c r="QMX44" s="630"/>
      <c r="QMY44" s="630"/>
      <c r="QMZ44" s="630"/>
      <c r="QNA44" s="630"/>
      <c r="QNB44" s="630"/>
      <c r="QNC44" s="630"/>
      <c r="QND44" s="630"/>
      <c r="QNE44" s="630"/>
      <c r="QNF44" s="630"/>
      <c r="QNG44" s="630"/>
      <c r="QNH44" s="630"/>
      <c r="QNI44" s="630"/>
      <c r="QNJ44" s="630"/>
      <c r="QNK44" s="630"/>
      <c r="QNL44" s="630"/>
      <c r="QNM44" s="630"/>
      <c r="QNN44" s="630"/>
      <c r="QNO44" s="630"/>
      <c r="QNP44" s="631"/>
      <c r="QNQ44" s="629"/>
      <c r="QNR44" s="630"/>
      <c r="QNS44" s="630"/>
      <c r="QNT44" s="630"/>
      <c r="QNU44" s="630"/>
      <c r="QNV44" s="630"/>
      <c r="QNW44" s="630"/>
      <c r="QNX44" s="630"/>
      <c r="QNY44" s="630"/>
      <c r="QNZ44" s="630"/>
      <c r="QOA44" s="630"/>
      <c r="QOB44" s="630"/>
      <c r="QOC44" s="630"/>
      <c r="QOD44" s="630"/>
      <c r="QOE44" s="630"/>
      <c r="QOF44" s="630"/>
      <c r="QOG44" s="630"/>
      <c r="QOH44" s="630"/>
      <c r="QOI44" s="630"/>
      <c r="QOJ44" s="630"/>
      <c r="QOK44" s="630"/>
      <c r="QOL44" s="630"/>
      <c r="QOM44" s="630"/>
      <c r="QON44" s="630"/>
      <c r="QOO44" s="630"/>
      <c r="QOP44" s="631"/>
      <c r="QOQ44" s="629"/>
      <c r="QOR44" s="630"/>
      <c r="QOS44" s="630"/>
      <c r="QOT44" s="630"/>
      <c r="QOU44" s="630"/>
      <c r="QOV44" s="630"/>
      <c r="QOW44" s="630"/>
      <c r="QOX44" s="630"/>
      <c r="QOY44" s="630"/>
      <c r="QOZ44" s="630"/>
      <c r="QPA44" s="630"/>
      <c r="QPB44" s="630"/>
      <c r="QPC44" s="630"/>
      <c r="QPD44" s="630"/>
      <c r="QPE44" s="630"/>
      <c r="QPF44" s="630"/>
      <c r="QPG44" s="630"/>
      <c r="QPH44" s="630"/>
      <c r="QPI44" s="630"/>
      <c r="QPJ44" s="630"/>
      <c r="QPK44" s="630"/>
      <c r="QPL44" s="630"/>
      <c r="QPM44" s="630"/>
      <c r="QPN44" s="630"/>
      <c r="QPO44" s="630"/>
      <c r="QPP44" s="631"/>
      <c r="QPQ44" s="629"/>
      <c r="QPR44" s="630"/>
      <c r="QPS44" s="630"/>
      <c r="QPT44" s="630"/>
      <c r="QPU44" s="630"/>
      <c r="QPV44" s="630"/>
      <c r="QPW44" s="630"/>
      <c r="QPX44" s="630"/>
      <c r="QPY44" s="630"/>
      <c r="QPZ44" s="630"/>
      <c r="QQA44" s="630"/>
      <c r="QQB44" s="630"/>
      <c r="QQC44" s="630"/>
      <c r="QQD44" s="630"/>
      <c r="QQE44" s="630"/>
      <c r="QQF44" s="630"/>
      <c r="QQG44" s="630"/>
      <c r="QQH44" s="630"/>
      <c r="QQI44" s="630"/>
      <c r="QQJ44" s="630"/>
      <c r="QQK44" s="630"/>
      <c r="QQL44" s="630"/>
      <c r="QQM44" s="630"/>
      <c r="QQN44" s="630"/>
      <c r="QQO44" s="630"/>
      <c r="QQP44" s="631"/>
      <c r="QQQ44" s="629"/>
      <c r="QQR44" s="630"/>
      <c r="QQS44" s="630"/>
      <c r="QQT44" s="630"/>
      <c r="QQU44" s="630"/>
      <c r="QQV44" s="630"/>
      <c r="QQW44" s="630"/>
      <c r="QQX44" s="630"/>
      <c r="QQY44" s="630"/>
      <c r="QQZ44" s="630"/>
      <c r="QRA44" s="630"/>
      <c r="QRB44" s="630"/>
      <c r="QRC44" s="630"/>
      <c r="QRD44" s="630"/>
      <c r="QRE44" s="630"/>
      <c r="QRF44" s="630"/>
      <c r="QRG44" s="630"/>
      <c r="QRH44" s="630"/>
      <c r="QRI44" s="630"/>
      <c r="QRJ44" s="630"/>
      <c r="QRK44" s="630"/>
      <c r="QRL44" s="630"/>
      <c r="QRM44" s="630"/>
      <c r="QRN44" s="630"/>
      <c r="QRO44" s="630"/>
      <c r="QRP44" s="631"/>
      <c r="QRQ44" s="629"/>
      <c r="QRR44" s="630"/>
      <c r="QRS44" s="630"/>
      <c r="QRT44" s="630"/>
      <c r="QRU44" s="630"/>
      <c r="QRV44" s="630"/>
      <c r="QRW44" s="630"/>
      <c r="QRX44" s="630"/>
      <c r="QRY44" s="630"/>
      <c r="QRZ44" s="630"/>
      <c r="QSA44" s="630"/>
      <c r="QSB44" s="630"/>
      <c r="QSC44" s="630"/>
      <c r="QSD44" s="630"/>
      <c r="QSE44" s="630"/>
      <c r="QSF44" s="630"/>
      <c r="QSG44" s="630"/>
      <c r="QSH44" s="630"/>
      <c r="QSI44" s="630"/>
      <c r="QSJ44" s="630"/>
      <c r="QSK44" s="630"/>
      <c r="QSL44" s="630"/>
      <c r="QSM44" s="630"/>
      <c r="QSN44" s="630"/>
      <c r="QSO44" s="630"/>
      <c r="QSP44" s="631"/>
      <c r="QSQ44" s="629"/>
      <c r="QSR44" s="630"/>
      <c r="QSS44" s="630"/>
      <c r="QST44" s="630"/>
      <c r="QSU44" s="630"/>
      <c r="QSV44" s="630"/>
      <c r="QSW44" s="630"/>
      <c r="QSX44" s="630"/>
      <c r="QSY44" s="630"/>
      <c r="QSZ44" s="630"/>
      <c r="QTA44" s="630"/>
      <c r="QTB44" s="630"/>
      <c r="QTC44" s="630"/>
      <c r="QTD44" s="630"/>
      <c r="QTE44" s="630"/>
      <c r="QTF44" s="630"/>
      <c r="QTG44" s="630"/>
      <c r="QTH44" s="630"/>
      <c r="QTI44" s="630"/>
      <c r="QTJ44" s="630"/>
      <c r="QTK44" s="630"/>
      <c r="QTL44" s="630"/>
      <c r="QTM44" s="630"/>
      <c r="QTN44" s="630"/>
      <c r="QTO44" s="630"/>
      <c r="QTP44" s="631"/>
      <c r="QTQ44" s="629"/>
      <c r="QTR44" s="630"/>
      <c r="QTS44" s="630"/>
      <c r="QTT44" s="630"/>
      <c r="QTU44" s="630"/>
      <c r="QTV44" s="630"/>
      <c r="QTW44" s="630"/>
      <c r="QTX44" s="630"/>
      <c r="QTY44" s="630"/>
      <c r="QTZ44" s="630"/>
      <c r="QUA44" s="630"/>
      <c r="QUB44" s="630"/>
      <c r="QUC44" s="630"/>
      <c r="QUD44" s="630"/>
      <c r="QUE44" s="630"/>
      <c r="QUF44" s="630"/>
      <c r="QUG44" s="630"/>
      <c r="QUH44" s="630"/>
      <c r="QUI44" s="630"/>
      <c r="QUJ44" s="630"/>
      <c r="QUK44" s="630"/>
      <c r="QUL44" s="630"/>
      <c r="QUM44" s="630"/>
      <c r="QUN44" s="630"/>
      <c r="QUO44" s="630"/>
      <c r="QUP44" s="631"/>
      <c r="QUQ44" s="629"/>
      <c r="QUR44" s="630"/>
      <c r="QUS44" s="630"/>
      <c r="QUT44" s="630"/>
      <c r="QUU44" s="630"/>
      <c r="QUV44" s="630"/>
      <c r="QUW44" s="630"/>
      <c r="QUX44" s="630"/>
      <c r="QUY44" s="630"/>
      <c r="QUZ44" s="630"/>
      <c r="QVA44" s="630"/>
      <c r="QVB44" s="630"/>
      <c r="QVC44" s="630"/>
      <c r="QVD44" s="630"/>
      <c r="QVE44" s="630"/>
      <c r="QVF44" s="630"/>
      <c r="QVG44" s="630"/>
      <c r="QVH44" s="630"/>
      <c r="QVI44" s="630"/>
      <c r="QVJ44" s="630"/>
      <c r="QVK44" s="630"/>
      <c r="QVL44" s="630"/>
      <c r="QVM44" s="630"/>
      <c r="QVN44" s="630"/>
      <c r="QVO44" s="630"/>
      <c r="QVP44" s="631"/>
      <c r="QVQ44" s="629"/>
      <c r="QVR44" s="630"/>
      <c r="QVS44" s="630"/>
      <c r="QVT44" s="630"/>
      <c r="QVU44" s="630"/>
      <c r="QVV44" s="630"/>
      <c r="QVW44" s="630"/>
      <c r="QVX44" s="630"/>
      <c r="QVY44" s="630"/>
      <c r="QVZ44" s="630"/>
      <c r="QWA44" s="630"/>
      <c r="QWB44" s="630"/>
      <c r="QWC44" s="630"/>
      <c r="QWD44" s="630"/>
      <c r="QWE44" s="630"/>
      <c r="QWF44" s="630"/>
      <c r="QWG44" s="630"/>
      <c r="QWH44" s="630"/>
      <c r="QWI44" s="630"/>
      <c r="QWJ44" s="630"/>
      <c r="QWK44" s="630"/>
      <c r="QWL44" s="630"/>
      <c r="QWM44" s="630"/>
      <c r="QWN44" s="630"/>
      <c r="QWO44" s="630"/>
      <c r="QWP44" s="631"/>
      <c r="QWQ44" s="629"/>
      <c r="QWR44" s="630"/>
      <c r="QWS44" s="630"/>
      <c r="QWT44" s="630"/>
      <c r="QWU44" s="630"/>
      <c r="QWV44" s="630"/>
      <c r="QWW44" s="630"/>
      <c r="QWX44" s="630"/>
      <c r="QWY44" s="630"/>
      <c r="QWZ44" s="630"/>
      <c r="QXA44" s="630"/>
      <c r="QXB44" s="630"/>
      <c r="QXC44" s="630"/>
      <c r="QXD44" s="630"/>
      <c r="QXE44" s="630"/>
      <c r="QXF44" s="630"/>
      <c r="QXG44" s="630"/>
      <c r="QXH44" s="630"/>
      <c r="QXI44" s="630"/>
      <c r="QXJ44" s="630"/>
      <c r="QXK44" s="630"/>
      <c r="QXL44" s="630"/>
      <c r="QXM44" s="630"/>
      <c r="QXN44" s="630"/>
      <c r="QXO44" s="630"/>
      <c r="QXP44" s="631"/>
      <c r="QXQ44" s="629"/>
      <c r="QXR44" s="630"/>
      <c r="QXS44" s="630"/>
      <c r="QXT44" s="630"/>
      <c r="QXU44" s="630"/>
      <c r="QXV44" s="630"/>
      <c r="QXW44" s="630"/>
      <c r="QXX44" s="630"/>
      <c r="QXY44" s="630"/>
      <c r="QXZ44" s="630"/>
      <c r="QYA44" s="630"/>
      <c r="QYB44" s="630"/>
      <c r="QYC44" s="630"/>
      <c r="QYD44" s="630"/>
      <c r="QYE44" s="630"/>
      <c r="QYF44" s="630"/>
      <c r="QYG44" s="630"/>
      <c r="QYH44" s="630"/>
      <c r="QYI44" s="630"/>
      <c r="QYJ44" s="630"/>
      <c r="QYK44" s="630"/>
      <c r="QYL44" s="630"/>
      <c r="QYM44" s="630"/>
      <c r="QYN44" s="630"/>
      <c r="QYO44" s="630"/>
      <c r="QYP44" s="631"/>
      <c r="QYQ44" s="629"/>
      <c r="QYR44" s="630"/>
      <c r="QYS44" s="630"/>
      <c r="QYT44" s="630"/>
      <c r="QYU44" s="630"/>
      <c r="QYV44" s="630"/>
      <c r="QYW44" s="630"/>
      <c r="QYX44" s="630"/>
      <c r="QYY44" s="630"/>
      <c r="QYZ44" s="630"/>
      <c r="QZA44" s="630"/>
      <c r="QZB44" s="630"/>
      <c r="QZC44" s="630"/>
      <c r="QZD44" s="630"/>
      <c r="QZE44" s="630"/>
      <c r="QZF44" s="630"/>
      <c r="QZG44" s="630"/>
      <c r="QZH44" s="630"/>
      <c r="QZI44" s="630"/>
      <c r="QZJ44" s="630"/>
      <c r="QZK44" s="630"/>
      <c r="QZL44" s="630"/>
      <c r="QZM44" s="630"/>
      <c r="QZN44" s="630"/>
      <c r="QZO44" s="630"/>
      <c r="QZP44" s="631"/>
      <c r="QZQ44" s="629"/>
      <c r="QZR44" s="630"/>
      <c r="QZS44" s="630"/>
      <c r="QZT44" s="630"/>
      <c r="QZU44" s="630"/>
      <c r="QZV44" s="630"/>
      <c r="QZW44" s="630"/>
      <c r="QZX44" s="630"/>
      <c r="QZY44" s="630"/>
      <c r="QZZ44" s="630"/>
      <c r="RAA44" s="630"/>
      <c r="RAB44" s="630"/>
      <c r="RAC44" s="630"/>
      <c r="RAD44" s="630"/>
      <c r="RAE44" s="630"/>
      <c r="RAF44" s="630"/>
      <c r="RAG44" s="630"/>
      <c r="RAH44" s="630"/>
      <c r="RAI44" s="630"/>
      <c r="RAJ44" s="630"/>
      <c r="RAK44" s="630"/>
      <c r="RAL44" s="630"/>
      <c r="RAM44" s="630"/>
      <c r="RAN44" s="630"/>
      <c r="RAO44" s="630"/>
      <c r="RAP44" s="631"/>
      <c r="RAQ44" s="629"/>
      <c r="RAR44" s="630"/>
      <c r="RAS44" s="630"/>
      <c r="RAT44" s="630"/>
      <c r="RAU44" s="630"/>
      <c r="RAV44" s="630"/>
      <c r="RAW44" s="630"/>
      <c r="RAX44" s="630"/>
      <c r="RAY44" s="630"/>
      <c r="RAZ44" s="630"/>
      <c r="RBA44" s="630"/>
      <c r="RBB44" s="630"/>
      <c r="RBC44" s="630"/>
      <c r="RBD44" s="630"/>
      <c r="RBE44" s="630"/>
      <c r="RBF44" s="630"/>
      <c r="RBG44" s="630"/>
      <c r="RBH44" s="630"/>
      <c r="RBI44" s="630"/>
      <c r="RBJ44" s="630"/>
      <c r="RBK44" s="630"/>
      <c r="RBL44" s="630"/>
      <c r="RBM44" s="630"/>
      <c r="RBN44" s="630"/>
      <c r="RBO44" s="630"/>
      <c r="RBP44" s="631"/>
      <c r="RBQ44" s="629"/>
      <c r="RBR44" s="630"/>
      <c r="RBS44" s="630"/>
      <c r="RBT44" s="630"/>
      <c r="RBU44" s="630"/>
      <c r="RBV44" s="630"/>
      <c r="RBW44" s="630"/>
      <c r="RBX44" s="630"/>
      <c r="RBY44" s="630"/>
      <c r="RBZ44" s="630"/>
      <c r="RCA44" s="630"/>
      <c r="RCB44" s="630"/>
      <c r="RCC44" s="630"/>
      <c r="RCD44" s="630"/>
      <c r="RCE44" s="630"/>
      <c r="RCF44" s="630"/>
      <c r="RCG44" s="630"/>
      <c r="RCH44" s="630"/>
      <c r="RCI44" s="630"/>
      <c r="RCJ44" s="630"/>
      <c r="RCK44" s="630"/>
      <c r="RCL44" s="630"/>
      <c r="RCM44" s="630"/>
      <c r="RCN44" s="630"/>
      <c r="RCO44" s="630"/>
      <c r="RCP44" s="631"/>
      <c r="RCQ44" s="629"/>
      <c r="RCR44" s="630"/>
      <c r="RCS44" s="630"/>
      <c r="RCT44" s="630"/>
      <c r="RCU44" s="630"/>
      <c r="RCV44" s="630"/>
      <c r="RCW44" s="630"/>
      <c r="RCX44" s="630"/>
      <c r="RCY44" s="630"/>
      <c r="RCZ44" s="630"/>
      <c r="RDA44" s="630"/>
      <c r="RDB44" s="630"/>
      <c r="RDC44" s="630"/>
      <c r="RDD44" s="630"/>
      <c r="RDE44" s="630"/>
      <c r="RDF44" s="630"/>
      <c r="RDG44" s="630"/>
      <c r="RDH44" s="630"/>
      <c r="RDI44" s="630"/>
      <c r="RDJ44" s="630"/>
      <c r="RDK44" s="630"/>
      <c r="RDL44" s="630"/>
      <c r="RDM44" s="630"/>
      <c r="RDN44" s="630"/>
      <c r="RDO44" s="630"/>
      <c r="RDP44" s="631"/>
      <c r="RDQ44" s="629"/>
      <c r="RDR44" s="630"/>
      <c r="RDS44" s="630"/>
      <c r="RDT44" s="630"/>
      <c r="RDU44" s="630"/>
      <c r="RDV44" s="630"/>
      <c r="RDW44" s="630"/>
      <c r="RDX44" s="630"/>
      <c r="RDY44" s="630"/>
      <c r="RDZ44" s="630"/>
      <c r="REA44" s="630"/>
      <c r="REB44" s="630"/>
      <c r="REC44" s="630"/>
      <c r="RED44" s="630"/>
      <c r="REE44" s="630"/>
      <c r="REF44" s="630"/>
      <c r="REG44" s="630"/>
      <c r="REH44" s="630"/>
      <c r="REI44" s="630"/>
      <c r="REJ44" s="630"/>
      <c r="REK44" s="630"/>
      <c r="REL44" s="630"/>
      <c r="REM44" s="630"/>
      <c r="REN44" s="630"/>
      <c r="REO44" s="630"/>
      <c r="REP44" s="631"/>
      <c r="REQ44" s="629"/>
      <c r="RER44" s="630"/>
      <c r="RES44" s="630"/>
      <c r="RET44" s="630"/>
      <c r="REU44" s="630"/>
      <c r="REV44" s="630"/>
      <c r="REW44" s="630"/>
      <c r="REX44" s="630"/>
      <c r="REY44" s="630"/>
      <c r="REZ44" s="630"/>
      <c r="RFA44" s="630"/>
      <c r="RFB44" s="630"/>
      <c r="RFC44" s="630"/>
      <c r="RFD44" s="630"/>
      <c r="RFE44" s="630"/>
      <c r="RFF44" s="630"/>
      <c r="RFG44" s="630"/>
      <c r="RFH44" s="630"/>
      <c r="RFI44" s="630"/>
      <c r="RFJ44" s="630"/>
      <c r="RFK44" s="630"/>
      <c r="RFL44" s="630"/>
      <c r="RFM44" s="630"/>
      <c r="RFN44" s="630"/>
      <c r="RFO44" s="630"/>
      <c r="RFP44" s="631"/>
      <c r="RFQ44" s="629"/>
      <c r="RFR44" s="630"/>
      <c r="RFS44" s="630"/>
      <c r="RFT44" s="630"/>
      <c r="RFU44" s="630"/>
      <c r="RFV44" s="630"/>
      <c r="RFW44" s="630"/>
      <c r="RFX44" s="630"/>
      <c r="RFY44" s="630"/>
      <c r="RFZ44" s="630"/>
      <c r="RGA44" s="630"/>
      <c r="RGB44" s="630"/>
      <c r="RGC44" s="630"/>
      <c r="RGD44" s="630"/>
      <c r="RGE44" s="630"/>
      <c r="RGF44" s="630"/>
      <c r="RGG44" s="630"/>
      <c r="RGH44" s="630"/>
      <c r="RGI44" s="630"/>
      <c r="RGJ44" s="630"/>
      <c r="RGK44" s="630"/>
      <c r="RGL44" s="630"/>
      <c r="RGM44" s="630"/>
      <c r="RGN44" s="630"/>
      <c r="RGO44" s="630"/>
      <c r="RGP44" s="631"/>
      <c r="RGQ44" s="629"/>
      <c r="RGR44" s="630"/>
      <c r="RGS44" s="630"/>
      <c r="RGT44" s="630"/>
      <c r="RGU44" s="630"/>
      <c r="RGV44" s="630"/>
      <c r="RGW44" s="630"/>
      <c r="RGX44" s="630"/>
      <c r="RGY44" s="630"/>
      <c r="RGZ44" s="630"/>
      <c r="RHA44" s="630"/>
      <c r="RHB44" s="630"/>
      <c r="RHC44" s="630"/>
      <c r="RHD44" s="630"/>
      <c r="RHE44" s="630"/>
      <c r="RHF44" s="630"/>
      <c r="RHG44" s="630"/>
      <c r="RHH44" s="630"/>
      <c r="RHI44" s="630"/>
      <c r="RHJ44" s="630"/>
      <c r="RHK44" s="630"/>
      <c r="RHL44" s="630"/>
      <c r="RHM44" s="630"/>
      <c r="RHN44" s="630"/>
      <c r="RHO44" s="630"/>
      <c r="RHP44" s="631"/>
      <c r="RHQ44" s="629"/>
      <c r="RHR44" s="630"/>
      <c r="RHS44" s="630"/>
      <c r="RHT44" s="630"/>
      <c r="RHU44" s="630"/>
      <c r="RHV44" s="630"/>
      <c r="RHW44" s="630"/>
      <c r="RHX44" s="630"/>
      <c r="RHY44" s="630"/>
      <c r="RHZ44" s="630"/>
      <c r="RIA44" s="630"/>
      <c r="RIB44" s="630"/>
      <c r="RIC44" s="630"/>
      <c r="RID44" s="630"/>
      <c r="RIE44" s="630"/>
      <c r="RIF44" s="630"/>
      <c r="RIG44" s="630"/>
      <c r="RIH44" s="630"/>
      <c r="RII44" s="630"/>
      <c r="RIJ44" s="630"/>
      <c r="RIK44" s="630"/>
      <c r="RIL44" s="630"/>
      <c r="RIM44" s="630"/>
      <c r="RIN44" s="630"/>
      <c r="RIO44" s="630"/>
      <c r="RIP44" s="631"/>
      <c r="RIQ44" s="629"/>
      <c r="RIR44" s="630"/>
      <c r="RIS44" s="630"/>
      <c r="RIT44" s="630"/>
      <c r="RIU44" s="630"/>
      <c r="RIV44" s="630"/>
      <c r="RIW44" s="630"/>
      <c r="RIX44" s="630"/>
      <c r="RIY44" s="630"/>
      <c r="RIZ44" s="630"/>
      <c r="RJA44" s="630"/>
      <c r="RJB44" s="630"/>
      <c r="RJC44" s="630"/>
      <c r="RJD44" s="630"/>
      <c r="RJE44" s="630"/>
      <c r="RJF44" s="630"/>
      <c r="RJG44" s="630"/>
      <c r="RJH44" s="630"/>
      <c r="RJI44" s="630"/>
      <c r="RJJ44" s="630"/>
      <c r="RJK44" s="630"/>
      <c r="RJL44" s="630"/>
      <c r="RJM44" s="630"/>
      <c r="RJN44" s="630"/>
      <c r="RJO44" s="630"/>
      <c r="RJP44" s="631"/>
      <c r="RJQ44" s="629"/>
      <c r="RJR44" s="630"/>
      <c r="RJS44" s="630"/>
      <c r="RJT44" s="630"/>
      <c r="RJU44" s="630"/>
      <c r="RJV44" s="630"/>
      <c r="RJW44" s="630"/>
      <c r="RJX44" s="630"/>
      <c r="RJY44" s="630"/>
      <c r="RJZ44" s="630"/>
      <c r="RKA44" s="630"/>
      <c r="RKB44" s="630"/>
      <c r="RKC44" s="630"/>
      <c r="RKD44" s="630"/>
      <c r="RKE44" s="630"/>
      <c r="RKF44" s="630"/>
      <c r="RKG44" s="630"/>
      <c r="RKH44" s="630"/>
      <c r="RKI44" s="630"/>
      <c r="RKJ44" s="630"/>
      <c r="RKK44" s="630"/>
      <c r="RKL44" s="630"/>
      <c r="RKM44" s="630"/>
      <c r="RKN44" s="630"/>
      <c r="RKO44" s="630"/>
      <c r="RKP44" s="631"/>
      <c r="RKQ44" s="629"/>
      <c r="RKR44" s="630"/>
      <c r="RKS44" s="630"/>
      <c r="RKT44" s="630"/>
      <c r="RKU44" s="630"/>
      <c r="RKV44" s="630"/>
      <c r="RKW44" s="630"/>
      <c r="RKX44" s="630"/>
      <c r="RKY44" s="630"/>
      <c r="RKZ44" s="630"/>
      <c r="RLA44" s="630"/>
      <c r="RLB44" s="630"/>
      <c r="RLC44" s="630"/>
      <c r="RLD44" s="630"/>
      <c r="RLE44" s="630"/>
      <c r="RLF44" s="630"/>
      <c r="RLG44" s="630"/>
      <c r="RLH44" s="630"/>
      <c r="RLI44" s="630"/>
      <c r="RLJ44" s="630"/>
      <c r="RLK44" s="630"/>
      <c r="RLL44" s="630"/>
      <c r="RLM44" s="630"/>
      <c r="RLN44" s="630"/>
      <c r="RLO44" s="630"/>
      <c r="RLP44" s="631"/>
      <c r="RLQ44" s="629"/>
      <c r="RLR44" s="630"/>
      <c r="RLS44" s="630"/>
      <c r="RLT44" s="630"/>
      <c r="RLU44" s="630"/>
      <c r="RLV44" s="630"/>
      <c r="RLW44" s="630"/>
      <c r="RLX44" s="630"/>
      <c r="RLY44" s="630"/>
      <c r="RLZ44" s="630"/>
      <c r="RMA44" s="630"/>
      <c r="RMB44" s="630"/>
      <c r="RMC44" s="630"/>
      <c r="RMD44" s="630"/>
      <c r="RME44" s="630"/>
      <c r="RMF44" s="630"/>
      <c r="RMG44" s="630"/>
      <c r="RMH44" s="630"/>
      <c r="RMI44" s="630"/>
      <c r="RMJ44" s="630"/>
      <c r="RMK44" s="630"/>
      <c r="RML44" s="630"/>
      <c r="RMM44" s="630"/>
      <c r="RMN44" s="630"/>
      <c r="RMO44" s="630"/>
      <c r="RMP44" s="631"/>
      <c r="RMQ44" s="629"/>
      <c r="RMR44" s="630"/>
      <c r="RMS44" s="630"/>
      <c r="RMT44" s="630"/>
      <c r="RMU44" s="630"/>
      <c r="RMV44" s="630"/>
      <c r="RMW44" s="630"/>
      <c r="RMX44" s="630"/>
      <c r="RMY44" s="630"/>
      <c r="RMZ44" s="630"/>
      <c r="RNA44" s="630"/>
      <c r="RNB44" s="630"/>
      <c r="RNC44" s="630"/>
      <c r="RND44" s="630"/>
      <c r="RNE44" s="630"/>
      <c r="RNF44" s="630"/>
      <c r="RNG44" s="630"/>
      <c r="RNH44" s="630"/>
      <c r="RNI44" s="630"/>
      <c r="RNJ44" s="630"/>
      <c r="RNK44" s="630"/>
      <c r="RNL44" s="630"/>
      <c r="RNM44" s="630"/>
      <c r="RNN44" s="630"/>
      <c r="RNO44" s="630"/>
      <c r="RNP44" s="631"/>
      <c r="RNQ44" s="629"/>
      <c r="RNR44" s="630"/>
      <c r="RNS44" s="630"/>
      <c r="RNT44" s="630"/>
      <c r="RNU44" s="630"/>
      <c r="RNV44" s="630"/>
      <c r="RNW44" s="630"/>
      <c r="RNX44" s="630"/>
      <c r="RNY44" s="630"/>
      <c r="RNZ44" s="630"/>
      <c r="ROA44" s="630"/>
      <c r="ROB44" s="630"/>
      <c r="ROC44" s="630"/>
      <c r="ROD44" s="630"/>
      <c r="ROE44" s="630"/>
      <c r="ROF44" s="630"/>
      <c r="ROG44" s="630"/>
      <c r="ROH44" s="630"/>
      <c r="ROI44" s="630"/>
      <c r="ROJ44" s="630"/>
      <c r="ROK44" s="630"/>
      <c r="ROL44" s="630"/>
      <c r="ROM44" s="630"/>
      <c r="RON44" s="630"/>
      <c r="ROO44" s="630"/>
      <c r="ROP44" s="631"/>
      <c r="ROQ44" s="629"/>
      <c r="ROR44" s="630"/>
      <c r="ROS44" s="630"/>
      <c r="ROT44" s="630"/>
      <c r="ROU44" s="630"/>
      <c r="ROV44" s="630"/>
      <c r="ROW44" s="630"/>
      <c r="ROX44" s="630"/>
      <c r="ROY44" s="630"/>
      <c r="ROZ44" s="630"/>
      <c r="RPA44" s="630"/>
      <c r="RPB44" s="630"/>
      <c r="RPC44" s="630"/>
      <c r="RPD44" s="630"/>
      <c r="RPE44" s="630"/>
      <c r="RPF44" s="630"/>
      <c r="RPG44" s="630"/>
      <c r="RPH44" s="630"/>
      <c r="RPI44" s="630"/>
      <c r="RPJ44" s="630"/>
      <c r="RPK44" s="630"/>
      <c r="RPL44" s="630"/>
      <c r="RPM44" s="630"/>
      <c r="RPN44" s="630"/>
      <c r="RPO44" s="630"/>
      <c r="RPP44" s="631"/>
      <c r="RPQ44" s="629"/>
      <c r="RPR44" s="630"/>
      <c r="RPS44" s="630"/>
      <c r="RPT44" s="630"/>
      <c r="RPU44" s="630"/>
      <c r="RPV44" s="630"/>
      <c r="RPW44" s="630"/>
      <c r="RPX44" s="630"/>
      <c r="RPY44" s="630"/>
      <c r="RPZ44" s="630"/>
      <c r="RQA44" s="630"/>
      <c r="RQB44" s="630"/>
      <c r="RQC44" s="630"/>
      <c r="RQD44" s="630"/>
      <c r="RQE44" s="630"/>
      <c r="RQF44" s="630"/>
      <c r="RQG44" s="630"/>
      <c r="RQH44" s="630"/>
      <c r="RQI44" s="630"/>
      <c r="RQJ44" s="630"/>
      <c r="RQK44" s="630"/>
      <c r="RQL44" s="630"/>
      <c r="RQM44" s="630"/>
      <c r="RQN44" s="630"/>
      <c r="RQO44" s="630"/>
      <c r="RQP44" s="631"/>
      <c r="RQQ44" s="629"/>
      <c r="RQR44" s="630"/>
      <c r="RQS44" s="630"/>
      <c r="RQT44" s="630"/>
      <c r="RQU44" s="630"/>
      <c r="RQV44" s="630"/>
      <c r="RQW44" s="630"/>
      <c r="RQX44" s="630"/>
      <c r="RQY44" s="630"/>
      <c r="RQZ44" s="630"/>
      <c r="RRA44" s="630"/>
      <c r="RRB44" s="630"/>
      <c r="RRC44" s="630"/>
      <c r="RRD44" s="630"/>
      <c r="RRE44" s="630"/>
      <c r="RRF44" s="630"/>
      <c r="RRG44" s="630"/>
      <c r="RRH44" s="630"/>
      <c r="RRI44" s="630"/>
      <c r="RRJ44" s="630"/>
      <c r="RRK44" s="630"/>
      <c r="RRL44" s="630"/>
      <c r="RRM44" s="630"/>
      <c r="RRN44" s="630"/>
      <c r="RRO44" s="630"/>
      <c r="RRP44" s="631"/>
      <c r="RRQ44" s="629"/>
      <c r="RRR44" s="630"/>
      <c r="RRS44" s="630"/>
      <c r="RRT44" s="630"/>
      <c r="RRU44" s="630"/>
      <c r="RRV44" s="630"/>
      <c r="RRW44" s="630"/>
      <c r="RRX44" s="630"/>
      <c r="RRY44" s="630"/>
      <c r="RRZ44" s="630"/>
      <c r="RSA44" s="630"/>
      <c r="RSB44" s="630"/>
      <c r="RSC44" s="630"/>
      <c r="RSD44" s="630"/>
      <c r="RSE44" s="630"/>
      <c r="RSF44" s="630"/>
      <c r="RSG44" s="630"/>
      <c r="RSH44" s="630"/>
      <c r="RSI44" s="630"/>
      <c r="RSJ44" s="630"/>
      <c r="RSK44" s="630"/>
      <c r="RSL44" s="630"/>
      <c r="RSM44" s="630"/>
      <c r="RSN44" s="630"/>
      <c r="RSO44" s="630"/>
      <c r="RSP44" s="631"/>
      <c r="RSQ44" s="629"/>
      <c r="RSR44" s="630"/>
      <c r="RSS44" s="630"/>
      <c r="RST44" s="630"/>
      <c r="RSU44" s="630"/>
      <c r="RSV44" s="630"/>
      <c r="RSW44" s="630"/>
      <c r="RSX44" s="630"/>
      <c r="RSY44" s="630"/>
      <c r="RSZ44" s="630"/>
      <c r="RTA44" s="630"/>
      <c r="RTB44" s="630"/>
      <c r="RTC44" s="630"/>
      <c r="RTD44" s="630"/>
      <c r="RTE44" s="630"/>
      <c r="RTF44" s="630"/>
      <c r="RTG44" s="630"/>
      <c r="RTH44" s="630"/>
      <c r="RTI44" s="630"/>
      <c r="RTJ44" s="630"/>
      <c r="RTK44" s="630"/>
      <c r="RTL44" s="630"/>
      <c r="RTM44" s="630"/>
      <c r="RTN44" s="630"/>
      <c r="RTO44" s="630"/>
      <c r="RTP44" s="631"/>
      <c r="RTQ44" s="629"/>
      <c r="RTR44" s="630"/>
      <c r="RTS44" s="630"/>
      <c r="RTT44" s="630"/>
      <c r="RTU44" s="630"/>
      <c r="RTV44" s="630"/>
      <c r="RTW44" s="630"/>
      <c r="RTX44" s="630"/>
      <c r="RTY44" s="630"/>
      <c r="RTZ44" s="630"/>
      <c r="RUA44" s="630"/>
      <c r="RUB44" s="630"/>
      <c r="RUC44" s="630"/>
      <c r="RUD44" s="630"/>
      <c r="RUE44" s="630"/>
      <c r="RUF44" s="630"/>
      <c r="RUG44" s="630"/>
      <c r="RUH44" s="630"/>
      <c r="RUI44" s="630"/>
      <c r="RUJ44" s="630"/>
      <c r="RUK44" s="630"/>
      <c r="RUL44" s="630"/>
      <c r="RUM44" s="630"/>
      <c r="RUN44" s="630"/>
      <c r="RUO44" s="630"/>
      <c r="RUP44" s="631"/>
      <c r="RUQ44" s="629"/>
      <c r="RUR44" s="630"/>
      <c r="RUS44" s="630"/>
      <c r="RUT44" s="630"/>
      <c r="RUU44" s="630"/>
      <c r="RUV44" s="630"/>
      <c r="RUW44" s="630"/>
      <c r="RUX44" s="630"/>
      <c r="RUY44" s="630"/>
      <c r="RUZ44" s="630"/>
      <c r="RVA44" s="630"/>
      <c r="RVB44" s="630"/>
      <c r="RVC44" s="630"/>
      <c r="RVD44" s="630"/>
      <c r="RVE44" s="630"/>
      <c r="RVF44" s="630"/>
      <c r="RVG44" s="630"/>
      <c r="RVH44" s="630"/>
      <c r="RVI44" s="630"/>
      <c r="RVJ44" s="630"/>
      <c r="RVK44" s="630"/>
      <c r="RVL44" s="630"/>
      <c r="RVM44" s="630"/>
      <c r="RVN44" s="630"/>
      <c r="RVO44" s="630"/>
      <c r="RVP44" s="631"/>
      <c r="RVQ44" s="629"/>
      <c r="RVR44" s="630"/>
      <c r="RVS44" s="630"/>
      <c r="RVT44" s="630"/>
      <c r="RVU44" s="630"/>
      <c r="RVV44" s="630"/>
      <c r="RVW44" s="630"/>
      <c r="RVX44" s="630"/>
      <c r="RVY44" s="630"/>
      <c r="RVZ44" s="630"/>
      <c r="RWA44" s="630"/>
      <c r="RWB44" s="630"/>
      <c r="RWC44" s="630"/>
      <c r="RWD44" s="630"/>
      <c r="RWE44" s="630"/>
      <c r="RWF44" s="630"/>
      <c r="RWG44" s="630"/>
      <c r="RWH44" s="630"/>
      <c r="RWI44" s="630"/>
      <c r="RWJ44" s="630"/>
      <c r="RWK44" s="630"/>
      <c r="RWL44" s="630"/>
      <c r="RWM44" s="630"/>
      <c r="RWN44" s="630"/>
      <c r="RWO44" s="630"/>
      <c r="RWP44" s="631"/>
      <c r="RWQ44" s="629"/>
      <c r="RWR44" s="630"/>
      <c r="RWS44" s="630"/>
      <c r="RWT44" s="630"/>
      <c r="RWU44" s="630"/>
      <c r="RWV44" s="630"/>
      <c r="RWW44" s="630"/>
      <c r="RWX44" s="630"/>
      <c r="RWY44" s="630"/>
      <c r="RWZ44" s="630"/>
      <c r="RXA44" s="630"/>
      <c r="RXB44" s="630"/>
      <c r="RXC44" s="630"/>
      <c r="RXD44" s="630"/>
      <c r="RXE44" s="630"/>
      <c r="RXF44" s="630"/>
      <c r="RXG44" s="630"/>
      <c r="RXH44" s="630"/>
      <c r="RXI44" s="630"/>
      <c r="RXJ44" s="630"/>
      <c r="RXK44" s="630"/>
      <c r="RXL44" s="630"/>
      <c r="RXM44" s="630"/>
      <c r="RXN44" s="630"/>
      <c r="RXO44" s="630"/>
      <c r="RXP44" s="631"/>
      <c r="RXQ44" s="629"/>
      <c r="RXR44" s="630"/>
      <c r="RXS44" s="630"/>
      <c r="RXT44" s="630"/>
      <c r="RXU44" s="630"/>
      <c r="RXV44" s="630"/>
      <c r="RXW44" s="630"/>
      <c r="RXX44" s="630"/>
      <c r="RXY44" s="630"/>
      <c r="RXZ44" s="630"/>
      <c r="RYA44" s="630"/>
      <c r="RYB44" s="630"/>
      <c r="RYC44" s="630"/>
      <c r="RYD44" s="630"/>
      <c r="RYE44" s="630"/>
      <c r="RYF44" s="630"/>
      <c r="RYG44" s="630"/>
      <c r="RYH44" s="630"/>
      <c r="RYI44" s="630"/>
      <c r="RYJ44" s="630"/>
      <c r="RYK44" s="630"/>
      <c r="RYL44" s="630"/>
      <c r="RYM44" s="630"/>
      <c r="RYN44" s="630"/>
      <c r="RYO44" s="630"/>
      <c r="RYP44" s="631"/>
      <c r="RYQ44" s="629"/>
      <c r="RYR44" s="630"/>
      <c r="RYS44" s="630"/>
      <c r="RYT44" s="630"/>
      <c r="RYU44" s="630"/>
      <c r="RYV44" s="630"/>
      <c r="RYW44" s="630"/>
      <c r="RYX44" s="630"/>
      <c r="RYY44" s="630"/>
      <c r="RYZ44" s="630"/>
      <c r="RZA44" s="630"/>
      <c r="RZB44" s="630"/>
      <c r="RZC44" s="630"/>
      <c r="RZD44" s="630"/>
      <c r="RZE44" s="630"/>
      <c r="RZF44" s="630"/>
      <c r="RZG44" s="630"/>
      <c r="RZH44" s="630"/>
      <c r="RZI44" s="630"/>
      <c r="RZJ44" s="630"/>
      <c r="RZK44" s="630"/>
      <c r="RZL44" s="630"/>
      <c r="RZM44" s="630"/>
      <c r="RZN44" s="630"/>
      <c r="RZO44" s="630"/>
      <c r="RZP44" s="631"/>
      <c r="RZQ44" s="629"/>
      <c r="RZR44" s="630"/>
      <c r="RZS44" s="630"/>
      <c r="RZT44" s="630"/>
      <c r="RZU44" s="630"/>
      <c r="RZV44" s="630"/>
      <c r="RZW44" s="630"/>
      <c r="RZX44" s="630"/>
      <c r="RZY44" s="630"/>
      <c r="RZZ44" s="630"/>
      <c r="SAA44" s="630"/>
      <c r="SAB44" s="630"/>
      <c r="SAC44" s="630"/>
      <c r="SAD44" s="630"/>
      <c r="SAE44" s="630"/>
      <c r="SAF44" s="630"/>
      <c r="SAG44" s="630"/>
      <c r="SAH44" s="630"/>
      <c r="SAI44" s="630"/>
      <c r="SAJ44" s="630"/>
      <c r="SAK44" s="630"/>
      <c r="SAL44" s="630"/>
      <c r="SAM44" s="630"/>
      <c r="SAN44" s="630"/>
      <c r="SAO44" s="630"/>
      <c r="SAP44" s="631"/>
      <c r="SAQ44" s="629"/>
      <c r="SAR44" s="630"/>
      <c r="SAS44" s="630"/>
      <c r="SAT44" s="630"/>
      <c r="SAU44" s="630"/>
      <c r="SAV44" s="630"/>
      <c r="SAW44" s="630"/>
      <c r="SAX44" s="630"/>
      <c r="SAY44" s="630"/>
      <c r="SAZ44" s="630"/>
      <c r="SBA44" s="630"/>
      <c r="SBB44" s="630"/>
      <c r="SBC44" s="630"/>
      <c r="SBD44" s="630"/>
      <c r="SBE44" s="630"/>
      <c r="SBF44" s="630"/>
      <c r="SBG44" s="630"/>
      <c r="SBH44" s="630"/>
      <c r="SBI44" s="630"/>
      <c r="SBJ44" s="630"/>
      <c r="SBK44" s="630"/>
      <c r="SBL44" s="630"/>
      <c r="SBM44" s="630"/>
      <c r="SBN44" s="630"/>
      <c r="SBO44" s="630"/>
      <c r="SBP44" s="631"/>
      <c r="SBQ44" s="629"/>
      <c r="SBR44" s="630"/>
      <c r="SBS44" s="630"/>
      <c r="SBT44" s="630"/>
      <c r="SBU44" s="630"/>
      <c r="SBV44" s="630"/>
      <c r="SBW44" s="630"/>
      <c r="SBX44" s="630"/>
      <c r="SBY44" s="630"/>
      <c r="SBZ44" s="630"/>
      <c r="SCA44" s="630"/>
      <c r="SCB44" s="630"/>
      <c r="SCC44" s="630"/>
      <c r="SCD44" s="630"/>
      <c r="SCE44" s="630"/>
      <c r="SCF44" s="630"/>
      <c r="SCG44" s="630"/>
      <c r="SCH44" s="630"/>
      <c r="SCI44" s="630"/>
      <c r="SCJ44" s="630"/>
      <c r="SCK44" s="630"/>
      <c r="SCL44" s="630"/>
      <c r="SCM44" s="630"/>
      <c r="SCN44" s="630"/>
      <c r="SCO44" s="630"/>
      <c r="SCP44" s="631"/>
      <c r="SCQ44" s="629"/>
      <c r="SCR44" s="630"/>
      <c r="SCS44" s="630"/>
      <c r="SCT44" s="630"/>
      <c r="SCU44" s="630"/>
      <c r="SCV44" s="630"/>
      <c r="SCW44" s="630"/>
      <c r="SCX44" s="630"/>
      <c r="SCY44" s="630"/>
      <c r="SCZ44" s="630"/>
      <c r="SDA44" s="630"/>
      <c r="SDB44" s="630"/>
      <c r="SDC44" s="630"/>
      <c r="SDD44" s="630"/>
      <c r="SDE44" s="630"/>
      <c r="SDF44" s="630"/>
      <c r="SDG44" s="630"/>
      <c r="SDH44" s="630"/>
      <c r="SDI44" s="630"/>
      <c r="SDJ44" s="630"/>
      <c r="SDK44" s="630"/>
      <c r="SDL44" s="630"/>
      <c r="SDM44" s="630"/>
      <c r="SDN44" s="630"/>
      <c r="SDO44" s="630"/>
      <c r="SDP44" s="631"/>
      <c r="SDQ44" s="629"/>
      <c r="SDR44" s="630"/>
      <c r="SDS44" s="630"/>
      <c r="SDT44" s="630"/>
      <c r="SDU44" s="630"/>
      <c r="SDV44" s="630"/>
      <c r="SDW44" s="630"/>
      <c r="SDX44" s="630"/>
      <c r="SDY44" s="630"/>
      <c r="SDZ44" s="630"/>
      <c r="SEA44" s="630"/>
      <c r="SEB44" s="630"/>
      <c r="SEC44" s="630"/>
      <c r="SED44" s="630"/>
      <c r="SEE44" s="630"/>
      <c r="SEF44" s="630"/>
      <c r="SEG44" s="630"/>
      <c r="SEH44" s="630"/>
      <c r="SEI44" s="630"/>
      <c r="SEJ44" s="630"/>
      <c r="SEK44" s="630"/>
      <c r="SEL44" s="630"/>
      <c r="SEM44" s="630"/>
      <c r="SEN44" s="630"/>
      <c r="SEO44" s="630"/>
      <c r="SEP44" s="631"/>
      <c r="SEQ44" s="629"/>
      <c r="SER44" s="630"/>
      <c r="SES44" s="630"/>
      <c r="SET44" s="630"/>
      <c r="SEU44" s="630"/>
      <c r="SEV44" s="630"/>
      <c r="SEW44" s="630"/>
      <c r="SEX44" s="630"/>
      <c r="SEY44" s="630"/>
      <c r="SEZ44" s="630"/>
      <c r="SFA44" s="630"/>
      <c r="SFB44" s="630"/>
      <c r="SFC44" s="630"/>
      <c r="SFD44" s="630"/>
      <c r="SFE44" s="630"/>
      <c r="SFF44" s="630"/>
      <c r="SFG44" s="630"/>
      <c r="SFH44" s="630"/>
      <c r="SFI44" s="630"/>
      <c r="SFJ44" s="630"/>
      <c r="SFK44" s="630"/>
      <c r="SFL44" s="630"/>
      <c r="SFM44" s="630"/>
      <c r="SFN44" s="630"/>
      <c r="SFO44" s="630"/>
      <c r="SFP44" s="631"/>
      <c r="SFQ44" s="629"/>
      <c r="SFR44" s="630"/>
      <c r="SFS44" s="630"/>
      <c r="SFT44" s="630"/>
      <c r="SFU44" s="630"/>
      <c r="SFV44" s="630"/>
      <c r="SFW44" s="630"/>
      <c r="SFX44" s="630"/>
      <c r="SFY44" s="630"/>
      <c r="SFZ44" s="630"/>
      <c r="SGA44" s="630"/>
      <c r="SGB44" s="630"/>
      <c r="SGC44" s="630"/>
      <c r="SGD44" s="630"/>
      <c r="SGE44" s="630"/>
      <c r="SGF44" s="630"/>
      <c r="SGG44" s="630"/>
      <c r="SGH44" s="630"/>
      <c r="SGI44" s="630"/>
      <c r="SGJ44" s="630"/>
      <c r="SGK44" s="630"/>
      <c r="SGL44" s="630"/>
      <c r="SGM44" s="630"/>
      <c r="SGN44" s="630"/>
      <c r="SGO44" s="630"/>
      <c r="SGP44" s="631"/>
      <c r="SGQ44" s="629"/>
      <c r="SGR44" s="630"/>
      <c r="SGS44" s="630"/>
      <c r="SGT44" s="630"/>
      <c r="SGU44" s="630"/>
      <c r="SGV44" s="630"/>
      <c r="SGW44" s="630"/>
      <c r="SGX44" s="630"/>
      <c r="SGY44" s="630"/>
      <c r="SGZ44" s="630"/>
      <c r="SHA44" s="630"/>
      <c r="SHB44" s="630"/>
      <c r="SHC44" s="630"/>
      <c r="SHD44" s="630"/>
      <c r="SHE44" s="630"/>
      <c r="SHF44" s="630"/>
      <c r="SHG44" s="630"/>
      <c r="SHH44" s="630"/>
      <c r="SHI44" s="630"/>
      <c r="SHJ44" s="630"/>
      <c r="SHK44" s="630"/>
      <c r="SHL44" s="630"/>
      <c r="SHM44" s="630"/>
      <c r="SHN44" s="630"/>
      <c r="SHO44" s="630"/>
      <c r="SHP44" s="631"/>
      <c r="SHQ44" s="629"/>
      <c r="SHR44" s="630"/>
      <c r="SHS44" s="630"/>
      <c r="SHT44" s="630"/>
      <c r="SHU44" s="630"/>
      <c r="SHV44" s="630"/>
      <c r="SHW44" s="630"/>
      <c r="SHX44" s="630"/>
      <c r="SHY44" s="630"/>
      <c r="SHZ44" s="630"/>
      <c r="SIA44" s="630"/>
      <c r="SIB44" s="630"/>
      <c r="SIC44" s="630"/>
      <c r="SID44" s="630"/>
      <c r="SIE44" s="630"/>
      <c r="SIF44" s="630"/>
      <c r="SIG44" s="630"/>
      <c r="SIH44" s="630"/>
      <c r="SII44" s="630"/>
      <c r="SIJ44" s="630"/>
      <c r="SIK44" s="630"/>
      <c r="SIL44" s="630"/>
      <c r="SIM44" s="630"/>
      <c r="SIN44" s="630"/>
      <c r="SIO44" s="630"/>
      <c r="SIP44" s="631"/>
      <c r="SIQ44" s="629"/>
      <c r="SIR44" s="630"/>
      <c r="SIS44" s="630"/>
      <c r="SIT44" s="630"/>
      <c r="SIU44" s="630"/>
      <c r="SIV44" s="630"/>
      <c r="SIW44" s="630"/>
      <c r="SIX44" s="630"/>
      <c r="SIY44" s="630"/>
      <c r="SIZ44" s="630"/>
      <c r="SJA44" s="630"/>
      <c r="SJB44" s="630"/>
      <c r="SJC44" s="630"/>
      <c r="SJD44" s="630"/>
      <c r="SJE44" s="630"/>
      <c r="SJF44" s="630"/>
      <c r="SJG44" s="630"/>
      <c r="SJH44" s="630"/>
      <c r="SJI44" s="630"/>
      <c r="SJJ44" s="630"/>
      <c r="SJK44" s="630"/>
      <c r="SJL44" s="630"/>
      <c r="SJM44" s="630"/>
      <c r="SJN44" s="630"/>
      <c r="SJO44" s="630"/>
      <c r="SJP44" s="631"/>
      <c r="SJQ44" s="629"/>
      <c r="SJR44" s="630"/>
      <c r="SJS44" s="630"/>
      <c r="SJT44" s="630"/>
      <c r="SJU44" s="630"/>
      <c r="SJV44" s="630"/>
      <c r="SJW44" s="630"/>
      <c r="SJX44" s="630"/>
      <c r="SJY44" s="630"/>
      <c r="SJZ44" s="630"/>
      <c r="SKA44" s="630"/>
      <c r="SKB44" s="630"/>
      <c r="SKC44" s="630"/>
      <c r="SKD44" s="630"/>
      <c r="SKE44" s="630"/>
      <c r="SKF44" s="630"/>
      <c r="SKG44" s="630"/>
      <c r="SKH44" s="630"/>
      <c r="SKI44" s="630"/>
      <c r="SKJ44" s="630"/>
      <c r="SKK44" s="630"/>
      <c r="SKL44" s="630"/>
      <c r="SKM44" s="630"/>
      <c r="SKN44" s="630"/>
      <c r="SKO44" s="630"/>
      <c r="SKP44" s="631"/>
      <c r="SKQ44" s="629"/>
      <c r="SKR44" s="630"/>
      <c r="SKS44" s="630"/>
      <c r="SKT44" s="630"/>
      <c r="SKU44" s="630"/>
      <c r="SKV44" s="630"/>
      <c r="SKW44" s="630"/>
      <c r="SKX44" s="630"/>
      <c r="SKY44" s="630"/>
      <c r="SKZ44" s="630"/>
      <c r="SLA44" s="630"/>
      <c r="SLB44" s="630"/>
      <c r="SLC44" s="630"/>
      <c r="SLD44" s="630"/>
      <c r="SLE44" s="630"/>
      <c r="SLF44" s="630"/>
      <c r="SLG44" s="630"/>
      <c r="SLH44" s="630"/>
      <c r="SLI44" s="630"/>
      <c r="SLJ44" s="630"/>
      <c r="SLK44" s="630"/>
      <c r="SLL44" s="630"/>
      <c r="SLM44" s="630"/>
      <c r="SLN44" s="630"/>
      <c r="SLO44" s="630"/>
      <c r="SLP44" s="631"/>
      <c r="SLQ44" s="629"/>
      <c r="SLR44" s="630"/>
      <c r="SLS44" s="630"/>
      <c r="SLT44" s="630"/>
      <c r="SLU44" s="630"/>
      <c r="SLV44" s="630"/>
      <c r="SLW44" s="630"/>
      <c r="SLX44" s="630"/>
      <c r="SLY44" s="630"/>
      <c r="SLZ44" s="630"/>
      <c r="SMA44" s="630"/>
      <c r="SMB44" s="630"/>
      <c r="SMC44" s="630"/>
      <c r="SMD44" s="630"/>
      <c r="SME44" s="630"/>
      <c r="SMF44" s="630"/>
      <c r="SMG44" s="630"/>
      <c r="SMH44" s="630"/>
      <c r="SMI44" s="630"/>
      <c r="SMJ44" s="630"/>
      <c r="SMK44" s="630"/>
      <c r="SML44" s="630"/>
      <c r="SMM44" s="630"/>
      <c r="SMN44" s="630"/>
      <c r="SMO44" s="630"/>
      <c r="SMP44" s="631"/>
      <c r="SMQ44" s="629"/>
      <c r="SMR44" s="630"/>
      <c r="SMS44" s="630"/>
      <c r="SMT44" s="630"/>
      <c r="SMU44" s="630"/>
      <c r="SMV44" s="630"/>
      <c r="SMW44" s="630"/>
      <c r="SMX44" s="630"/>
      <c r="SMY44" s="630"/>
      <c r="SMZ44" s="630"/>
      <c r="SNA44" s="630"/>
      <c r="SNB44" s="630"/>
      <c r="SNC44" s="630"/>
      <c r="SND44" s="630"/>
      <c r="SNE44" s="630"/>
      <c r="SNF44" s="630"/>
      <c r="SNG44" s="630"/>
      <c r="SNH44" s="630"/>
      <c r="SNI44" s="630"/>
      <c r="SNJ44" s="630"/>
      <c r="SNK44" s="630"/>
      <c r="SNL44" s="630"/>
      <c r="SNM44" s="630"/>
      <c r="SNN44" s="630"/>
      <c r="SNO44" s="630"/>
      <c r="SNP44" s="631"/>
      <c r="SNQ44" s="629"/>
      <c r="SNR44" s="630"/>
      <c r="SNS44" s="630"/>
      <c r="SNT44" s="630"/>
      <c r="SNU44" s="630"/>
      <c r="SNV44" s="630"/>
      <c r="SNW44" s="630"/>
      <c r="SNX44" s="630"/>
      <c r="SNY44" s="630"/>
      <c r="SNZ44" s="630"/>
      <c r="SOA44" s="630"/>
      <c r="SOB44" s="630"/>
      <c r="SOC44" s="630"/>
      <c r="SOD44" s="630"/>
      <c r="SOE44" s="630"/>
      <c r="SOF44" s="630"/>
      <c r="SOG44" s="630"/>
      <c r="SOH44" s="630"/>
      <c r="SOI44" s="630"/>
      <c r="SOJ44" s="630"/>
      <c r="SOK44" s="630"/>
      <c r="SOL44" s="630"/>
      <c r="SOM44" s="630"/>
      <c r="SON44" s="630"/>
      <c r="SOO44" s="630"/>
      <c r="SOP44" s="631"/>
      <c r="SOQ44" s="629"/>
      <c r="SOR44" s="630"/>
      <c r="SOS44" s="630"/>
      <c r="SOT44" s="630"/>
      <c r="SOU44" s="630"/>
      <c r="SOV44" s="630"/>
      <c r="SOW44" s="630"/>
      <c r="SOX44" s="630"/>
      <c r="SOY44" s="630"/>
      <c r="SOZ44" s="630"/>
      <c r="SPA44" s="630"/>
      <c r="SPB44" s="630"/>
      <c r="SPC44" s="630"/>
      <c r="SPD44" s="630"/>
      <c r="SPE44" s="630"/>
      <c r="SPF44" s="630"/>
      <c r="SPG44" s="630"/>
      <c r="SPH44" s="630"/>
      <c r="SPI44" s="630"/>
      <c r="SPJ44" s="630"/>
      <c r="SPK44" s="630"/>
      <c r="SPL44" s="630"/>
      <c r="SPM44" s="630"/>
      <c r="SPN44" s="630"/>
      <c r="SPO44" s="630"/>
      <c r="SPP44" s="631"/>
      <c r="SPQ44" s="629"/>
      <c r="SPR44" s="630"/>
      <c r="SPS44" s="630"/>
      <c r="SPT44" s="630"/>
      <c r="SPU44" s="630"/>
      <c r="SPV44" s="630"/>
      <c r="SPW44" s="630"/>
      <c r="SPX44" s="630"/>
      <c r="SPY44" s="630"/>
      <c r="SPZ44" s="630"/>
      <c r="SQA44" s="630"/>
      <c r="SQB44" s="630"/>
      <c r="SQC44" s="630"/>
      <c r="SQD44" s="630"/>
      <c r="SQE44" s="630"/>
      <c r="SQF44" s="630"/>
      <c r="SQG44" s="630"/>
      <c r="SQH44" s="630"/>
      <c r="SQI44" s="630"/>
      <c r="SQJ44" s="630"/>
      <c r="SQK44" s="630"/>
      <c r="SQL44" s="630"/>
      <c r="SQM44" s="630"/>
      <c r="SQN44" s="630"/>
      <c r="SQO44" s="630"/>
      <c r="SQP44" s="631"/>
      <c r="SQQ44" s="629"/>
      <c r="SQR44" s="630"/>
      <c r="SQS44" s="630"/>
      <c r="SQT44" s="630"/>
      <c r="SQU44" s="630"/>
      <c r="SQV44" s="630"/>
      <c r="SQW44" s="630"/>
      <c r="SQX44" s="630"/>
      <c r="SQY44" s="630"/>
      <c r="SQZ44" s="630"/>
      <c r="SRA44" s="630"/>
      <c r="SRB44" s="630"/>
      <c r="SRC44" s="630"/>
      <c r="SRD44" s="630"/>
      <c r="SRE44" s="630"/>
      <c r="SRF44" s="630"/>
      <c r="SRG44" s="630"/>
      <c r="SRH44" s="630"/>
      <c r="SRI44" s="630"/>
      <c r="SRJ44" s="630"/>
      <c r="SRK44" s="630"/>
      <c r="SRL44" s="630"/>
      <c r="SRM44" s="630"/>
      <c r="SRN44" s="630"/>
      <c r="SRO44" s="630"/>
      <c r="SRP44" s="631"/>
      <c r="SRQ44" s="629"/>
      <c r="SRR44" s="630"/>
      <c r="SRS44" s="630"/>
      <c r="SRT44" s="630"/>
      <c r="SRU44" s="630"/>
      <c r="SRV44" s="630"/>
      <c r="SRW44" s="630"/>
      <c r="SRX44" s="630"/>
      <c r="SRY44" s="630"/>
      <c r="SRZ44" s="630"/>
      <c r="SSA44" s="630"/>
      <c r="SSB44" s="630"/>
      <c r="SSC44" s="630"/>
      <c r="SSD44" s="630"/>
      <c r="SSE44" s="630"/>
      <c r="SSF44" s="630"/>
      <c r="SSG44" s="630"/>
      <c r="SSH44" s="630"/>
      <c r="SSI44" s="630"/>
      <c r="SSJ44" s="630"/>
      <c r="SSK44" s="630"/>
      <c r="SSL44" s="630"/>
      <c r="SSM44" s="630"/>
      <c r="SSN44" s="630"/>
      <c r="SSO44" s="630"/>
      <c r="SSP44" s="631"/>
      <c r="SSQ44" s="629"/>
      <c r="SSR44" s="630"/>
      <c r="SSS44" s="630"/>
      <c r="SST44" s="630"/>
      <c r="SSU44" s="630"/>
      <c r="SSV44" s="630"/>
      <c r="SSW44" s="630"/>
      <c r="SSX44" s="630"/>
      <c r="SSY44" s="630"/>
      <c r="SSZ44" s="630"/>
      <c r="STA44" s="630"/>
      <c r="STB44" s="630"/>
      <c r="STC44" s="630"/>
      <c r="STD44" s="630"/>
      <c r="STE44" s="630"/>
      <c r="STF44" s="630"/>
      <c r="STG44" s="630"/>
      <c r="STH44" s="630"/>
      <c r="STI44" s="630"/>
      <c r="STJ44" s="630"/>
      <c r="STK44" s="630"/>
      <c r="STL44" s="630"/>
      <c r="STM44" s="630"/>
      <c r="STN44" s="630"/>
      <c r="STO44" s="630"/>
      <c r="STP44" s="631"/>
      <c r="STQ44" s="629"/>
      <c r="STR44" s="630"/>
      <c r="STS44" s="630"/>
      <c r="STT44" s="630"/>
      <c r="STU44" s="630"/>
      <c r="STV44" s="630"/>
      <c r="STW44" s="630"/>
      <c r="STX44" s="630"/>
      <c r="STY44" s="630"/>
      <c r="STZ44" s="630"/>
      <c r="SUA44" s="630"/>
      <c r="SUB44" s="630"/>
      <c r="SUC44" s="630"/>
      <c r="SUD44" s="630"/>
      <c r="SUE44" s="630"/>
      <c r="SUF44" s="630"/>
      <c r="SUG44" s="630"/>
      <c r="SUH44" s="630"/>
      <c r="SUI44" s="630"/>
      <c r="SUJ44" s="630"/>
      <c r="SUK44" s="630"/>
      <c r="SUL44" s="630"/>
      <c r="SUM44" s="630"/>
      <c r="SUN44" s="630"/>
      <c r="SUO44" s="630"/>
      <c r="SUP44" s="631"/>
      <c r="SUQ44" s="629"/>
      <c r="SUR44" s="630"/>
      <c r="SUS44" s="630"/>
      <c r="SUT44" s="630"/>
      <c r="SUU44" s="630"/>
      <c r="SUV44" s="630"/>
      <c r="SUW44" s="630"/>
      <c r="SUX44" s="630"/>
      <c r="SUY44" s="630"/>
      <c r="SUZ44" s="630"/>
      <c r="SVA44" s="630"/>
      <c r="SVB44" s="630"/>
      <c r="SVC44" s="630"/>
      <c r="SVD44" s="630"/>
      <c r="SVE44" s="630"/>
      <c r="SVF44" s="630"/>
      <c r="SVG44" s="630"/>
      <c r="SVH44" s="630"/>
      <c r="SVI44" s="630"/>
      <c r="SVJ44" s="630"/>
      <c r="SVK44" s="630"/>
      <c r="SVL44" s="630"/>
      <c r="SVM44" s="630"/>
      <c r="SVN44" s="630"/>
      <c r="SVO44" s="630"/>
      <c r="SVP44" s="631"/>
      <c r="SVQ44" s="629"/>
      <c r="SVR44" s="630"/>
      <c r="SVS44" s="630"/>
      <c r="SVT44" s="630"/>
      <c r="SVU44" s="630"/>
      <c r="SVV44" s="630"/>
      <c r="SVW44" s="630"/>
      <c r="SVX44" s="630"/>
      <c r="SVY44" s="630"/>
      <c r="SVZ44" s="630"/>
      <c r="SWA44" s="630"/>
      <c r="SWB44" s="630"/>
      <c r="SWC44" s="630"/>
      <c r="SWD44" s="630"/>
      <c r="SWE44" s="630"/>
      <c r="SWF44" s="630"/>
      <c r="SWG44" s="630"/>
      <c r="SWH44" s="630"/>
      <c r="SWI44" s="630"/>
      <c r="SWJ44" s="630"/>
      <c r="SWK44" s="630"/>
      <c r="SWL44" s="630"/>
      <c r="SWM44" s="630"/>
      <c r="SWN44" s="630"/>
      <c r="SWO44" s="630"/>
      <c r="SWP44" s="631"/>
      <c r="SWQ44" s="629"/>
      <c r="SWR44" s="630"/>
      <c r="SWS44" s="630"/>
      <c r="SWT44" s="630"/>
      <c r="SWU44" s="630"/>
      <c r="SWV44" s="630"/>
      <c r="SWW44" s="630"/>
      <c r="SWX44" s="630"/>
      <c r="SWY44" s="630"/>
      <c r="SWZ44" s="630"/>
      <c r="SXA44" s="630"/>
      <c r="SXB44" s="630"/>
      <c r="SXC44" s="630"/>
      <c r="SXD44" s="630"/>
      <c r="SXE44" s="630"/>
      <c r="SXF44" s="630"/>
      <c r="SXG44" s="630"/>
      <c r="SXH44" s="630"/>
      <c r="SXI44" s="630"/>
      <c r="SXJ44" s="630"/>
      <c r="SXK44" s="630"/>
      <c r="SXL44" s="630"/>
      <c r="SXM44" s="630"/>
      <c r="SXN44" s="630"/>
      <c r="SXO44" s="630"/>
      <c r="SXP44" s="631"/>
      <c r="SXQ44" s="629"/>
      <c r="SXR44" s="630"/>
      <c r="SXS44" s="630"/>
      <c r="SXT44" s="630"/>
      <c r="SXU44" s="630"/>
      <c r="SXV44" s="630"/>
      <c r="SXW44" s="630"/>
      <c r="SXX44" s="630"/>
      <c r="SXY44" s="630"/>
      <c r="SXZ44" s="630"/>
      <c r="SYA44" s="630"/>
      <c r="SYB44" s="630"/>
      <c r="SYC44" s="630"/>
      <c r="SYD44" s="630"/>
      <c r="SYE44" s="630"/>
      <c r="SYF44" s="630"/>
      <c r="SYG44" s="630"/>
      <c r="SYH44" s="630"/>
      <c r="SYI44" s="630"/>
      <c r="SYJ44" s="630"/>
      <c r="SYK44" s="630"/>
      <c r="SYL44" s="630"/>
      <c r="SYM44" s="630"/>
      <c r="SYN44" s="630"/>
      <c r="SYO44" s="630"/>
      <c r="SYP44" s="631"/>
      <c r="SYQ44" s="629"/>
      <c r="SYR44" s="630"/>
      <c r="SYS44" s="630"/>
      <c r="SYT44" s="630"/>
      <c r="SYU44" s="630"/>
      <c r="SYV44" s="630"/>
      <c r="SYW44" s="630"/>
      <c r="SYX44" s="630"/>
      <c r="SYY44" s="630"/>
      <c r="SYZ44" s="630"/>
      <c r="SZA44" s="630"/>
      <c r="SZB44" s="630"/>
      <c r="SZC44" s="630"/>
      <c r="SZD44" s="630"/>
      <c r="SZE44" s="630"/>
      <c r="SZF44" s="630"/>
      <c r="SZG44" s="630"/>
      <c r="SZH44" s="630"/>
      <c r="SZI44" s="630"/>
      <c r="SZJ44" s="630"/>
      <c r="SZK44" s="630"/>
      <c r="SZL44" s="630"/>
      <c r="SZM44" s="630"/>
      <c r="SZN44" s="630"/>
      <c r="SZO44" s="630"/>
      <c r="SZP44" s="631"/>
      <c r="SZQ44" s="629"/>
      <c r="SZR44" s="630"/>
      <c r="SZS44" s="630"/>
      <c r="SZT44" s="630"/>
      <c r="SZU44" s="630"/>
      <c r="SZV44" s="630"/>
      <c r="SZW44" s="630"/>
      <c r="SZX44" s="630"/>
      <c r="SZY44" s="630"/>
      <c r="SZZ44" s="630"/>
      <c r="TAA44" s="630"/>
      <c r="TAB44" s="630"/>
      <c r="TAC44" s="630"/>
      <c r="TAD44" s="630"/>
      <c r="TAE44" s="630"/>
      <c r="TAF44" s="630"/>
      <c r="TAG44" s="630"/>
      <c r="TAH44" s="630"/>
      <c r="TAI44" s="630"/>
      <c r="TAJ44" s="630"/>
      <c r="TAK44" s="630"/>
      <c r="TAL44" s="630"/>
      <c r="TAM44" s="630"/>
      <c r="TAN44" s="630"/>
      <c r="TAO44" s="630"/>
      <c r="TAP44" s="631"/>
      <c r="TAQ44" s="629"/>
      <c r="TAR44" s="630"/>
      <c r="TAS44" s="630"/>
      <c r="TAT44" s="630"/>
      <c r="TAU44" s="630"/>
      <c r="TAV44" s="630"/>
      <c r="TAW44" s="630"/>
      <c r="TAX44" s="630"/>
      <c r="TAY44" s="630"/>
      <c r="TAZ44" s="630"/>
      <c r="TBA44" s="630"/>
      <c r="TBB44" s="630"/>
      <c r="TBC44" s="630"/>
      <c r="TBD44" s="630"/>
      <c r="TBE44" s="630"/>
      <c r="TBF44" s="630"/>
      <c r="TBG44" s="630"/>
      <c r="TBH44" s="630"/>
      <c r="TBI44" s="630"/>
      <c r="TBJ44" s="630"/>
      <c r="TBK44" s="630"/>
      <c r="TBL44" s="630"/>
      <c r="TBM44" s="630"/>
      <c r="TBN44" s="630"/>
      <c r="TBO44" s="630"/>
      <c r="TBP44" s="631"/>
      <c r="TBQ44" s="629"/>
      <c r="TBR44" s="630"/>
      <c r="TBS44" s="630"/>
      <c r="TBT44" s="630"/>
      <c r="TBU44" s="630"/>
      <c r="TBV44" s="630"/>
      <c r="TBW44" s="630"/>
      <c r="TBX44" s="630"/>
      <c r="TBY44" s="630"/>
      <c r="TBZ44" s="630"/>
      <c r="TCA44" s="630"/>
      <c r="TCB44" s="630"/>
      <c r="TCC44" s="630"/>
      <c r="TCD44" s="630"/>
      <c r="TCE44" s="630"/>
      <c r="TCF44" s="630"/>
      <c r="TCG44" s="630"/>
      <c r="TCH44" s="630"/>
      <c r="TCI44" s="630"/>
      <c r="TCJ44" s="630"/>
      <c r="TCK44" s="630"/>
      <c r="TCL44" s="630"/>
      <c r="TCM44" s="630"/>
      <c r="TCN44" s="630"/>
      <c r="TCO44" s="630"/>
      <c r="TCP44" s="631"/>
      <c r="TCQ44" s="629"/>
      <c r="TCR44" s="630"/>
      <c r="TCS44" s="630"/>
      <c r="TCT44" s="630"/>
      <c r="TCU44" s="630"/>
      <c r="TCV44" s="630"/>
      <c r="TCW44" s="630"/>
      <c r="TCX44" s="630"/>
      <c r="TCY44" s="630"/>
      <c r="TCZ44" s="630"/>
      <c r="TDA44" s="630"/>
      <c r="TDB44" s="630"/>
      <c r="TDC44" s="630"/>
      <c r="TDD44" s="630"/>
      <c r="TDE44" s="630"/>
      <c r="TDF44" s="630"/>
      <c r="TDG44" s="630"/>
      <c r="TDH44" s="630"/>
      <c r="TDI44" s="630"/>
      <c r="TDJ44" s="630"/>
      <c r="TDK44" s="630"/>
      <c r="TDL44" s="630"/>
      <c r="TDM44" s="630"/>
      <c r="TDN44" s="630"/>
      <c r="TDO44" s="630"/>
      <c r="TDP44" s="631"/>
      <c r="TDQ44" s="629"/>
      <c r="TDR44" s="630"/>
      <c r="TDS44" s="630"/>
      <c r="TDT44" s="630"/>
      <c r="TDU44" s="630"/>
      <c r="TDV44" s="630"/>
      <c r="TDW44" s="630"/>
      <c r="TDX44" s="630"/>
      <c r="TDY44" s="630"/>
      <c r="TDZ44" s="630"/>
      <c r="TEA44" s="630"/>
      <c r="TEB44" s="630"/>
      <c r="TEC44" s="630"/>
      <c r="TED44" s="630"/>
      <c r="TEE44" s="630"/>
      <c r="TEF44" s="630"/>
      <c r="TEG44" s="630"/>
      <c r="TEH44" s="630"/>
      <c r="TEI44" s="630"/>
      <c r="TEJ44" s="630"/>
      <c r="TEK44" s="630"/>
      <c r="TEL44" s="630"/>
      <c r="TEM44" s="630"/>
      <c r="TEN44" s="630"/>
      <c r="TEO44" s="630"/>
      <c r="TEP44" s="631"/>
      <c r="TEQ44" s="629"/>
      <c r="TER44" s="630"/>
      <c r="TES44" s="630"/>
      <c r="TET44" s="630"/>
      <c r="TEU44" s="630"/>
      <c r="TEV44" s="630"/>
      <c r="TEW44" s="630"/>
      <c r="TEX44" s="630"/>
      <c r="TEY44" s="630"/>
      <c r="TEZ44" s="630"/>
      <c r="TFA44" s="630"/>
      <c r="TFB44" s="630"/>
      <c r="TFC44" s="630"/>
      <c r="TFD44" s="630"/>
      <c r="TFE44" s="630"/>
      <c r="TFF44" s="630"/>
      <c r="TFG44" s="630"/>
      <c r="TFH44" s="630"/>
      <c r="TFI44" s="630"/>
      <c r="TFJ44" s="630"/>
      <c r="TFK44" s="630"/>
      <c r="TFL44" s="630"/>
      <c r="TFM44" s="630"/>
      <c r="TFN44" s="630"/>
      <c r="TFO44" s="630"/>
      <c r="TFP44" s="631"/>
      <c r="TFQ44" s="629"/>
      <c r="TFR44" s="630"/>
      <c r="TFS44" s="630"/>
      <c r="TFT44" s="630"/>
      <c r="TFU44" s="630"/>
      <c r="TFV44" s="630"/>
      <c r="TFW44" s="630"/>
      <c r="TFX44" s="630"/>
      <c r="TFY44" s="630"/>
      <c r="TFZ44" s="630"/>
      <c r="TGA44" s="630"/>
      <c r="TGB44" s="630"/>
      <c r="TGC44" s="630"/>
      <c r="TGD44" s="630"/>
      <c r="TGE44" s="630"/>
      <c r="TGF44" s="630"/>
      <c r="TGG44" s="630"/>
      <c r="TGH44" s="630"/>
      <c r="TGI44" s="630"/>
      <c r="TGJ44" s="630"/>
      <c r="TGK44" s="630"/>
      <c r="TGL44" s="630"/>
      <c r="TGM44" s="630"/>
      <c r="TGN44" s="630"/>
      <c r="TGO44" s="630"/>
      <c r="TGP44" s="631"/>
      <c r="TGQ44" s="629"/>
      <c r="TGR44" s="630"/>
      <c r="TGS44" s="630"/>
      <c r="TGT44" s="630"/>
      <c r="TGU44" s="630"/>
      <c r="TGV44" s="630"/>
      <c r="TGW44" s="630"/>
      <c r="TGX44" s="630"/>
      <c r="TGY44" s="630"/>
      <c r="TGZ44" s="630"/>
      <c r="THA44" s="630"/>
      <c r="THB44" s="630"/>
      <c r="THC44" s="630"/>
      <c r="THD44" s="630"/>
      <c r="THE44" s="630"/>
      <c r="THF44" s="630"/>
      <c r="THG44" s="630"/>
      <c r="THH44" s="630"/>
      <c r="THI44" s="630"/>
      <c r="THJ44" s="630"/>
      <c r="THK44" s="630"/>
      <c r="THL44" s="630"/>
      <c r="THM44" s="630"/>
      <c r="THN44" s="630"/>
      <c r="THO44" s="630"/>
      <c r="THP44" s="631"/>
      <c r="THQ44" s="629"/>
      <c r="THR44" s="630"/>
      <c r="THS44" s="630"/>
      <c r="THT44" s="630"/>
      <c r="THU44" s="630"/>
      <c r="THV44" s="630"/>
      <c r="THW44" s="630"/>
      <c r="THX44" s="630"/>
      <c r="THY44" s="630"/>
      <c r="THZ44" s="630"/>
      <c r="TIA44" s="630"/>
      <c r="TIB44" s="630"/>
      <c r="TIC44" s="630"/>
      <c r="TID44" s="630"/>
      <c r="TIE44" s="630"/>
      <c r="TIF44" s="630"/>
      <c r="TIG44" s="630"/>
      <c r="TIH44" s="630"/>
      <c r="TII44" s="630"/>
      <c r="TIJ44" s="630"/>
      <c r="TIK44" s="630"/>
      <c r="TIL44" s="630"/>
      <c r="TIM44" s="630"/>
      <c r="TIN44" s="630"/>
      <c r="TIO44" s="630"/>
      <c r="TIP44" s="631"/>
      <c r="TIQ44" s="629"/>
      <c r="TIR44" s="630"/>
      <c r="TIS44" s="630"/>
      <c r="TIT44" s="630"/>
      <c r="TIU44" s="630"/>
      <c r="TIV44" s="630"/>
      <c r="TIW44" s="630"/>
      <c r="TIX44" s="630"/>
      <c r="TIY44" s="630"/>
      <c r="TIZ44" s="630"/>
      <c r="TJA44" s="630"/>
      <c r="TJB44" s="630"/>
      <c r="TJC44" s="630"/>
      <c r="TJD44" s="630"/>
      <c r="TJE44" s="630"/>
      <c r="TJF44" s="630"/>
      <c r="TJG44" s="630"/>
      <c r="TJH44" s="630"/>
      <c r="TJI44" s="630"/>
      <c r="TJJ44" s="630"/>
      <c r="TJK44" s="630"/>
      <c r="TJL44" s="630"/>
      <c r="TJM44" s="630"/>
      <c r="TJN44" s="630"/>
      <c r="TJO44" s="630"/>
      <c r="TJP44" s="631"/>
      <c r="TJQ44" s="629"/>
      <c r="TJR44" s="630"/>
      <c r="TJS44" s="630"/>
      <c r="TJT44" s="630"/>
      <c r="TJU44" s="630"/>
      <c r="TJV44" s="630"/>
      <c r="TJW44" s="630"/>
      <c r="TJX44" s="630"/>
      <c r="TJY44" s="630"/>
      <c r="TJZ44" s="630"/>
      <c r="TKA44" s="630"/>
      <c r="TKB44" s="630"/>
      <c r="TKC44" s="630"/>
      <c r="TKD44" s="630"/>
      <c r="TKE44" s="630"/>
      <c r="TKF44" s="630"/>
      <c r="TKG44" s="630"/>
      <c r="TKH44" s="630"/>
      <c r="TKI44" s="630"/>
      <c r="TKJ44" s="630"/>
      <c r="TKK44" s="630"/>
      <c r="TKL44" s="630"/>
      <c r="TKM44" s="630"/>
      <c r="TKN44" s="630"/>
      <c r="TKO44" s="630"/>
      <c r="TKP44" s="631"/>
      <c r="TKQ44" s="629"/>
      <c r="TKR44" s="630"/>
      <c r="TKS44" s="630"/>
      <c r="TKT44" s="630"/>
      <c r="TKU44" s="630"/>
      <c r="TKV44" s="630"/>
      <c r="TKW44" s="630"/>
      <c r="TKX44" s="630"/>
      <c r="TKY44" s="630"/>
      <c r="TKZ44" s="630"/>
      <c r="TLA44" s="630"/>
      <c r="TLB44" s="630"/>
      <c r="TLC44" s="630"/>
      <c r="TLD44" s="630"/>
      <c r="TLE44" s="630"/>
      <c r="TLF44" s="630"/>
      <c r="TLG44" s="630"/>
      <c r="TLH44" s="630"/>
      <c r="TLI44" s="630"/>
      <c r="TLJ44" s="630"/>
      <c r="TLK44" s="630"/>
      <c r="TLL44" s="630"/>
      <c r="TLM44" s="630"/>
      <c r="TLN44" s="630"/>
      <c r="TLO44" s="630"/>
      <c r="TLP44" s="631"/>
      <c r="TLQ44" s="629"/>
      <c r="TLR44" s="630"/>
      <c r="TLS44" s="630"/>
      <c r="TLT44" s="630"/>
      <c r="TLU44" s="630"/>
      <c r="TLV44" s="630"/>
      <c r="TLW44" s="630"/>
      <c r="TLX44" s="630"/>
      <c r="TLY44" s="630"/>
      <c r="TLZ44" s="630"/>
      <c r="TMA44" s="630"/>
      <c r="TMB44" s="630"/>
      <c r="TMC44" s="630"/>
      <c r="TMD44" s="630"/>
      <c r="TME44" s="630"/>
      <c r="TMF44" s="630"/>
      <c r="TMG44" s="630"/>
      <c r="TMH44" s="630"/>
      <c r="TMI44" s="630"/>
      <c r="TMJ44" s="630"/>
      <c r="TMK44" s="630"/>
      <c r="TML44" s="630"/>
      <c r="TMM44" s="630"/>
      <c r="TMN44" s="630"/>
      <c r="TMO44" s="630"/>
      <c r="TMP44" s="631"/>
      <c r="TMQ44" s="629"/>
      <c r="TMR44" s="630"/>
      <c r="TMS44" s="630"/>
      <c r="TMT44" s="630"/>
      <c r="TMU44" s="630"/>
      <c r="TMV44" s="630"/>
      <c r="TMW44" s="630"/>
      <c r="TMX44" s="630"/>
      <c r="TMY44" s="630"/>
      <c r="TMZ44" s="630"/>
      <c r="TNA44" s="630"/>
      <c r="TNB44" s="630"/>
      <c r="TNC44" s="630"/>
      <c r="TND44" s="630"/>
      <c r="TNE44" s="630"/>
      <c r="TNF44" s="630"/>
      <c r="TNG44" s="630"/>
      <c r="TNH44" s="630"/>
      <c r="TNI44" s="630"/>
      <c r="TNJ44" s="630"/>
      <c r="TNK44" s="630"/>
      <c r="TNL44" s="630"/>
      <c r="TNM44" s="630"/>
      <c r="TNN44" s="630"/>
      <c r="TNO44" s="630"/>
      <c r="TNP44" s="631"/>
      <c r="TNQ44" s="629"/>
      <c r="TNR44" s="630"/>
      <c r="TNS44" s="630"/>
      <c r="TNT44" s="630"/>
      <c r="TNU44" s="630"/>
      <c r="TNV44" s="630"/>
      <c r="TNW44" s="630"/>
      <c r="TNX44" s="630"/>
      <c r="TNY44" s="630"/>
      <c r="TNZ44" s="630"/>
      <c r="TOA44" s="630"/>
      <c r="TOB44" s="630"/>
      <c r="TOC44" s="630"/>
      <c r="TOD44" s="630"/>
      <c r="TOE44" s="630"/>
      <c r="TOF44" s="630"/>
      <c r="TOG44" s="630"/>
      <c r="TOH44" s="630"/>
      <c r="TOI44" s="630"/>
      <c r="TOJ44" s="630"/>
      <c r="TOK44" s="630"/>
      <c r="TOL44" s="630"/>
      <c r="TOM44" s="630"/>
      <c r="TON44" s="630"/>
      <c r="TOO44" s="630"/>
      <c r="TOP44" s="631"/>
      <c r="TOQ44" s="629"/>
      <c r="TOR44" s="630"/>
      <c r="TOS44" s="630"/>
      <c r="TOT44" s="630"/>
      <c r="TOU44" s="630"/>
      <c r="TOV44" s="630"/>
      <c r="TOW44" s="630"/>
      <c r="TOX44" s="630"/>
      <c r="TOY44" s="630"/>
      <c r="TOZ44" s="630"/>
      <c r="TPA44" s="630"/>
      <c r="TPB44" s="630"/>
      <c r="TPC44" s="630"/>
      <c r="TPD44" s="630"/>
      <c r="TPE44" s="630"/>
      <c r="TPF44" s="630"/>
      <c r="TPG44" s="630"/>
      <c r="TPH44" s="630"/>
      <c r="TPI44" s="630"/>
      <c r="TPJ44" s="630"/>
      <c r="TPK44" s="630"/>
      <c r="TPL44" s="630"/>
      <c r="TPM44" s="630"/>
      <c r="TPN44" s="630"/>
      <c r="TPO44" s="630"/>
      <c r="TPP44" s="631"/>
      <c r="TPQ44" s="629"/>
      <c r="TPR44" s="630"/>
      <c r="TPS44" s="630"/>
      <c r="TPT44" s="630"/>
      <c r="TPU44" s="630"/>
      <c r="TPV44" s="630"/>
      <c r="TPW44" s="630"/>
      <c r="TPX44" s="630"/>
      <c r="TPY44" s="630"/>
      <c r="TPZ44" s="630"/>
      <c r="TQA44" s="630"/>
      <c r="TQB44" s="630"/>
      <c r="TQC44" s="630"/>
      <c r="TQD44" s="630"/>
      <c r="TQE44" s="630"/>
      <c r="TQF44" s="630"/>
      <c r="TQG44" s="630"/>
      <c r="TQH44" s="630"/>
      <c r="TQI44" s="630"/>
      <c r="TQJ44" s="630"/>
      <c r="TQK44" s="630"/>
      <c r="TQL44" s="630"/>
      <c r="TQM44" s="630"/>
      <c r="TQN44" s="630"/>
      <c r="TQO44" s="630"/>
      <c r="TQP44" s="631"/>
      <c r="TQQ44" s="629"/>
      <c r="TQR44" s="630"/>
      <c r="TQS44" s="630"/>
      <c r="TQT44" s="630"/>
      <c r="TQU44" s="630"/>
      <c r="TQV44" s="630"/>
      <c r="TQW44" s="630"/>
      <c r="TQX44" s="630"/>
      <c r="TQY44" s="630"/>
      <c r="TQZ44" s="630"/>
      <c r="TRA44" s="630"/>
      <c r="TRB44" s="630"/>
      <c r="TRC44" s="630"/>
      <c r="TRD44" s="630"/>
      <c r="TRE44" s="630"/>
      <c r="TRF44" s="630"/>
      <c r="TRG44" s="630"/>
      <c r="TRH44" s="630"/>
      <c r="TRI44" s="630"/>
      <c r="TRJ44" s="630"/>
      <c r="TRK44" s="630"/>
      <c r="TRL44" s="630"/>
      <c r="TRM44" s="630"/>
      <c r="TRN44" s="630"/>
      <c r="TRO44" s="630"/>
      <c r="TRP44" s="631"/>
      <c r="TRQ44" s="629"/>
      <c r="TRR44" s="630"/>
      <c r="TRS44" s="630"/>
      <c r="TRT44" s="630"/>
      <c r="TRU44" s="630"/>
      <c r="TRV44" s="630"/>
      <c r="TRW44" s="630"/>
      <c r="TRX44" s="630"/>
      <c r="TRY44" s="630"/>
      <c r="TRZ44" s="630"/>
      <c r="TSA44" s="630"/>
      <c r="TSB44" s="630"/>
      <c r="TSC44" s="630"/>
      <c r="TSD44" s="630"/>
      <c r="TSE44" s="630"/>
      <c r="TSF44" s="630"/>
      <c r="TSG44" s="630"/>
      <c r="TSH44" s="630"/>
      <c r="TSI44" s="630"/>
      <c r="TSJ44" s="630"/>
      <c r="TSK44" s="630"/>
      <c r="TSL44" s="630"/>
      <c r="TSM44" s="630"/>
      <c r="TSN44" s="630"/>
      <c r="TSO44" s="630"/>
      <c r="TSP44" s="631"/>
      <c r="TSQ44" s="629"/>
      <c r="TSR44" s="630"/>
      <c r="TSS44" s="630"/>
      <c r="TST44" s="630"/>
      <c r="TSU44" s="630"/>
      <c r="TSV44" s="630"/>
      <c r="TSW44" s="630"/>
      <c r="TSX44" s="630"/>
      <c r="TSY44" s="630"/>
      <c r="TSZ44" s="630"/>
      <c r="TTA44" s="630"/>
      <c r="TTB44" s="630"/>
      <c r="TTC44" s="630"/>
      <c r="TTD44" s="630"/>
      <c r="TTE44" s="630"/>
      <c r="TTF44" s="630"/>
      <c r="TTG44" s="630"/>
      <c r="TTH44" s="630"/>
      <c r="TTI44" s="630"/>
      <c r="TTJ44" s="630"/>
      <c r="TTK44" s="630"/>
      <c r="TTL44" s="630"/>
      <c r="TTM44" s="630"/>
      <c r="TTN44" s="630"/>
      <c r="TTO44" s="630"/>
      <c r="TTP44" s="631"/>
      <c r="TTQ44" s="629"/>
      <c r="TTR44" s="630"/>
      <c r="TTS44" s="630"/>
      <c r="TTT44" s="630"/>
      <c r="TTU44" s="630"/>
      <c r="TTV44" s="630"/>
      <c r="TTW44" s="630"/>
      <c r="TTX44" s="630"/>
      <c r="TTY44" s="630"/>
      <c r="TTZ44" s="630"/>
      <c r="TUA44" s="630"/>
      <c r="TUB44" s="630"/>
      <c r="TUC44" s="630"/>
      <c r="TUD44" s="630"/>
      <c r="TUE44" s="630"/>
      <c r="TUF44" s="630"/>
      <c r="TUG44" s="630"/>
      <c r="TUH44" s="630"/>
      <c r="TUI44" s="630"/>
      <c r="TUJ44" s="630"/>
      <c r="TUK44" s="630"/>
      <c r="TUL44" s="630"/>
      <c r="TUM44" s="630"/>
      <c r="TUN44" s="630"/>
      <c r="TUO44" s="630"/>
      <c r="TUP44" s="631"/>
      <c r="TUQ44" s="629"/>
      <c r="TUR44" s="630"/>
      <c r="TUS44" s="630"/>
      <c r="TUT44" s="630"/>
      <c r="TUU44" s="630"/>
      <c r="TUV44" s="630"/>
      <c r="TUW44" s="630"/>
      <c r="TUX44" s="630"/>
      <c r="TUY44" s="630"/>
      <c r="TUZ44" s="630"/>
      <c r="TVA44" s="630"/>
      <c r="TVB44" s="630"/>
      <c r="TVC44" s="630"/>
      <c r="TVD44" s="630"/>
      <c r="TVE44" s="630"/>
      <c r="TVF44" s="630"/>
      <c r="TVG44" s="630"/>
      <c r="TVH44" s="630"/>
      <c r="TVI44" s="630"/>
      <c r="TVJ44" s="630"/>
      <c r="TVK44" s="630"/>
      <c r="TVL44" s="630"/>
      <c r="TVM44" s="630"/>
      <c r="TVN44" s="630"/>
      <c r="TVO44" s="630"/>
      <c r="TVP44" s="631"/>
      <c r="TVQ44" s="629"/>
      <c r="TVR44" s="630"/>
      <c r="TVS44" s="630"/>
      <c r="TVT44" s="630"/>
      <c r="TVU44" s="630"/>
      <c r="TVV44" s="630"/>
      <c r="TVW44" s="630"/>
      <c r="TVX44" s="630"/>
      <c r="TVY44" s="630"/>
      <c r="TVZ44" s="630"/>
      <c r="TWA44" s="630"/>
      <c r="TWB44" s="630"/>
      <c r="TWC44" s="630"/>
      <c r="TWD44" s="630"/>
      <c r="TWE44" s="630"/>
      <c r="TWF44" s="630"/>
      <c r="TWG44" s="630"/>
      <c r="TWH44" s="630"/>
      <c r="TWI44" s="630"/>
      <c r="TWJ44" s="630"/>
      <c r="TWK44" s="630"/>
      <c r="TWL44" s="630"/>
      <c r="TWM44" s="630"/>
      <c r="TWN44" s="630"/>
      <c r="TWO44" s="630"/>
      <c r="TWP44" s="631"/>
      <c r="TWQ44" s="629"/>
      <c r="TWR44" s="630"/>
      <c r="TWS44" s="630"/>
      <c r="TWT44" s="630"/>
      <c r="TWU44" s="630"/>
      <c r="TWV44" s="630"/>
      <c r="TWW44" s="630"/>
      <c r="TWX44" s="630"/>
      <c r="TWY44" s="630"/>
      <c r="TWZ44" s="630"/>
      <c r="TXA44" s="630"/>
      <c r="TXB44" s="630"/>
      <c r="TXC44" s="630"/>
      <c r="TXD44" s="630"/>
      <c r="TXE44" s="630"/>
      <c r="TXF44" s="630"/>
      <c r="TXG44" s="630"/>
      <c r="TXH44" s="630"/>
      <c r="TXI44" s="630"/>
      <c r="TXJ44" s="630"/>
      <c r="TXK44" s="630"/>
      <c r="TXL44" s="630"/>
      <c r="TXM44" s="630"/>
      <c r="TXN44" s="630"/>
      <c r="TXO44" s="630"/>
      <c r="TXP44" s="631"/>
      <c r="TXQ44" s="629"/>
      <c r="TXR44" s="630"/>
      <c r="TXS44" s="630"/>
      <c r="TXT44" s="630"/>
      <c r="TXU44" s="630"/>
      <c r="TXV44" s="630"/>
      <c r="TXW44" s="630"/>
      <c r="TXX44" s="630"/>
      <c r="TXY44" s="630"/>
      <c r="TXZ44" s="630"/>
      <c r="TYA44" s="630"/>
      <c r="TYB44" s="630"/>
      <c r="TYC44" s="630"/>
      <c r="TYD44" s="630"/>
      <c r="TYE44" s="630"/>
      <c r="TYF44" s="630"/>
      <c r="TYG44" s="630"/>
      <c r="TYH44" s="630"/>
      <c r="TYI44" s="630"/>
      <c r="TYJ44" s="630"/>
      <c r="TYK44" s="630"/>
      <c r="TYL44" s="630"/>
      <c r="TYM44" s="630"/>
      <c r="TYN44" s="630"/>
      <c r="TYO44" s="630"/>
      <c r="TYP44" s="631"/>
      <c r="TYQ44" s="629"/>
      <c r="TYR44" s="630"/>
      <c r="TYS44" s="630"/>
      <c r="TYT44" s="630"/>
      <c r="TYU44" s="630"/>
      <c r="TYV44" s="630"/>
      <c r="TYW44" s="630"/>
      <c r="TYX44" s="630"/>
      <c r="TYY44" s="630"/>
      <c r="TYZ44" s="630"/>
      <c r="TZA44" s="630"/>
      <c r="TZB44" s="630"/>
      <c r="TZC44" s="630"/>
      <c r="TZD44" s="630"/>
      <c r="TZE44" s="630"/>
      <c r="TZF44" s="630"/>
      <c r="TZG44" s="630"/>
      <c r="TZH44" s="630"/>
      <c r="TZI44" s="630"/>
      <c r="TZJ44" s="630"/>
      <c r="TZK44" s="630"/>
      <c r="TZL44" s="630"/>
      <c r="TZM44" s="630"/>
      <c r="TZN44" s="630"/>
      <c r="TZO44" s="630"/>
      <c r="TZP44" s="631"/>
      <c r="TZQ44" s="629"/>
      <c r="TZR44" s="630"/>
      <c r="TZS44" s="630"/>
      <c r="TZT44" s="630"/>
      <c r="TZU44" s="630"/>
      <c r="TZV44" s="630"/>
      <c r="TZW44" s="630"/>
      <c r="TZX44" s="630"/>
      <c r="TZY44" s="630"/>
      <c r="TZZ44" s="630"/>
      <c r="UAA44" s="630"/>
      <c r="UAB44" s="630"/>
      <c r="UAC44" s="630"/>
      <c r="UAD44" s="630"/>
      <c r="UAE44" s="630"/>
      <c r="UAF44" s="630"/>
      <c r="UAG44" s="630"/>
      <c r="UAH44" s="630"/>
      <c r="UAI44" s="630"/>
      <c r="UAJ44" s="630"/>
      <c r="UAK44" s="630"/>
      <c r="UAL44" s="630"/>
      <c r="UAM44" s="630"/>
      <c r="UAN44" s="630"/>
      <c r="UAO44" s="630"/>
      <c r="UAP44" s="631"/>
      <c r="UAQ44" s="629"/>
      <c r="UAR44" s="630"/>
      <c r="UAS44" s="630"/>
      <c r="UAT44" s="630"/>
      <c r="UAU44" s="630"/>
      <c r="UAV44" s="630"/>
      <c r="UAW44" s="630"/>
      <c r="UAX44" s="630"/>
      <c r="UAY44" s="630"/>
      <c r="UAZ44" s="630"/>
      <c r="UBA44" s="630"/>
      <c r="UBB44" s="630"/>
      <c r="UBC44" s="630"/>
      <c r="UBD44" s="630"/>
      <c r="UBE44" s="630"/>
      <c r="UBF44" s="630"/>
      <c r="UBG44" s="630"/>
      <c r="UBH44" s="630"/>
      <c r="UBI44" s="630"/>
      <c r="UBJ44" s="630"/>
      <c r="UBK44" s="630"/>
      <c r="UBL44" s="630"/>
      <c r="UBM44" s="630"/>
      <c r="UBN44" s="630"/>
      <c r="UBO44" s="630"/>
      <c r="UBP44" s="631"/>
      <c r="UBQ44" s="629"/>
      <c r="UBR44" s="630"/>
      <c r="UBS44" s="630"/>
      <c r="UBT44" s="630"/>
      <c r="UBU44" s="630"/>
      <c r="UBV44" s="630"/>
      <c r="UBW44" s="630"/>
      <c r="UBX44" s="630"/>
      <c r="UBY44" s="630"/>
      <c r="UBZ44" s="630"/>
      <c r="UCA44" s="630"/>
      <c r="UCB44" s="630"/>
      <c r="UCC44" s="630"/>
      <c r="UCD44" s="630"/>
      <c r="UCE44" s="630"/>
      <c r="UCF44" s="630"/>
      <c r="UCG44" s="630"/>
      <c r="UCH44" s="630"/>
      <c r="UCI44" s="630"/>
      <c r="UCJ44" s="630"/>
      <c r="UCK44" s="630"/>
      <c r="UCL44" s="630"/>
      <c r="UCM44" s="630"/>
      <c r="UCN44" s="630"/>
      <c r="UCO44" s="630"/>
      <c r="UCP44" s="631"/>
      <c r="UCQ44" s="629"/>
      <c r="UCR44" s="630"/>
      <c r="UCS44" s="630"/>
      <c r="UCT44" s="630"/>
      <c r="UCU44" s="630"/>
      <c r="UCV44" s="630"/>
      <c r="UCW44" s="630"/>
      <c r="UCX44" s="630"/>
      <c r="UCY44" s="630"/>
      <c r="UCZ44" s="630"/>
      <c r="UDA44" s="630"/>
      <c r="UDB44" s="630"/>
      <c r="UDC44" s="630"/>
      <c r="UDD44" s="630"/>
      <c r="UDE44" s="630"/>
      <c r="UDF44" s="630"/>
      <c r="UDG44" s="630"/>
      <c r="UDH44" s="630"/>
      <c r="UDI44" s="630"/>
      <c r="UDJ44" s="630"/>
      <c r="UDK44" s="630"/>
      <c r="UDL44" s="630"/>
      <c r="UDM44" s="630"/>
      <c r="UDN44" s="630"/>
      <c r="UDO44" s="630"/>
      <c r="UDP44" s="631"/>
      <c r="UDQ44" s="629"/>
      <c r="UDR44" s="630"/>
      <c r="UDS44" s="630"/>
      <c r="UDT44" s="630"/>
      <c r="UDU44" s="630"/>
      <c r="UDV44" s="630"/>
      <c r="UDW44" s="630"/>
      <c r="UDX44" s="630"/>
      <c r="UDY44" s="630"/>
      <c r="UDZ44" s="630"/>
      <c r="UEA44" s="630"/>
      <c r="UEB44" s="630"/>
      <c r="UEC44" s="630"/>
      <c r="UED44" s="630"/>
      <c r="UEE44" s="630"/>
      <c r="UEF44" s="630"/>
      <c r="UEG44" s="630"/>
      <c r="UEH44" s="630"/>
      <c r="UEI44" s="630"/>
      <c r="UEJ44" s="630"/>
      <c r="UEK44" s="630"/>
      <c r="UEL44" s="630"/>
      <c r="UEM44" s="630"/>
      <c r="UEN44" s="630"/>
      <c r="UEO44" s="630"/>
      <c r="UEP44" s="631"/>
      <c r="UEQ44" s="629"/>
      <c r="UER44" s="630"/>
      <c r="UES44" s="630"/>
      <c r="UET44" s="630"/>
      <c r="UEU44" s="630"/>
      <c r="UEV44" s="630"/>
      <c r="UEW44" s="630"/>
      <c r="UEX44" s="630"/>
      <c r="UEY44" s="630"/>
      <c r="UEZ44" s="630"/>
      <c r="UFA44" s="630"/>
      <c r="UFB44" s="630"/>
      <c r="UFC44" s="630"/>
      <c r="UFD44" s="630"/>
      <c r="UFE44" s="630"/>
      <c r="UFF44" s="630"/>
      <c r="UFG44" s="630"/>
      <c r="UFH44" s="630"/>
      <c r="UFI44" s="630"/>
      <c r="UFJ44" s="630"/>
      <c r="UFK44" s="630"/>
      <c r="UFL44" s="630"/>
      <c r="UFM44" s="630"/>
      <c r="UFN44" s="630"/>
      <c r="UFO44" s="630"/>
      <c r="UFP44" s="631"/>
      <c r="UFQ44" s="629"/>
      <c r="UFR44" s="630"/>
      <c r="UFS44" s="630"/>
      <c r="UFT44" s="630"/>
      <c r="UFU44" s="630"/>
      <c r="UFV44" s="630"/>
      <c r="UFW44" s="630"/>
      <c r="UFX44" s="630"/>
      <c r="UFY44" s="630"/>
      <c r="UFZ44" s="630"/>
      <c r="UGA44" s="630"/>
      <c r="UGB44" s="630"/>
      <c r="UGC44" s="630"/>
      <c r="UGD44" s="630"/>
      <c r="UGE44" s="630"/>
      <c r="UGF44" s="630"/>
      <c r="UGG44" s="630"/>
      <c r="UGH44" s="630"/>
      <c r="UGI44" s="630"/>
      <c r="UGJ44" s="630"/>
      <c r="UGK44" s="630"/>
      <c r="UGL44" s="630"/>
      <c r="UGM44" s="630"/>
      <c r="UGN44" s="630"/>
      <c r="UGO44" s="630"/>
      <c r="UGP44" s="631"/>
      <c r="UGQ44" s="629"/>
      <c r="UGR44" s="630"/>
      <c r="UGS44" s="630"/>
      <c r="UGT44" s="630"/>
      <c r="UGU44" s="630"/>
      <c r="UGV44" s="630"/>
      <c r="UGW44" s="630"/>
      <c r="UGX44" s="630"/>
      <c r="UGY44" s="630"/>
      <c r="UGZ44" s="630"/>
      <c r="UHA44" s="630"/>
      <c r="UHB44" s="630"/>
      <c r="UHC44" s="630"/>
      <c r="UHD44" s="630"/>
      <c r="UHE44" s="630"/>
      <c r="UHF44" s="630"/>
      <c r="UHG44" s="630"/>
      <c r="UHH44" s="630"/>
      <c r="UHI44" s="630"/>
      <c r="UHJ44" s="630"/>
      <c r="UHK44" s="630"/>
      <c r="UHL44" s="630"/>
      <c r="UHM44" s="630"/>
      <c r="UHN44" s="630"/>
      <c r="UHO44" s="630"/>
      <c r="UHP44" s="631"/>
      <c r="UHQ44" s="629"/>
      <c r="UHR44" s="630"/>
      <c r="UHS44" s="630"/>
      <c r="UHT44" s="630"/>
      <c r="UHU44" s="630"/>
      <c r="UHV44" s="630"/>
      <c r="UHW44" s="630"/>
      <c r="UHX44" s="630"/>
      <c r="UHY44" s="630"/>
      <c r="UHZ44" s="630"/>
      <c r="UIA44" s="630"/>
      <c r="UIB44" s="630"/>
      <c r="UIC44" s="630"/>
      <c r="UID44" s="630"/>
      <c r="UIE44" s="630"/>
      <c r="UIF44" s="630"/>
      <c r="UIG44" s="630"/>
      <c r="UIH44" s="630"/>
      <c r="UII44" s="630"/>
      <c r="UIJ44" s="630"/>
      <c r="UIK44" s="630"/>
      <c r="UIL44" s="630"/>
      <c r="UIM44" s="630"/>
      <c r="UIN44" s="630"/>
      <c r="UIO44" s="630"/>
      <c r="UIP44" s="631"/>
      <c r="UIQ44" s="629"/>
      <c r="UIR44" s="630"/>
      <c r="UIS44" s="630"/>
      <c r="UIT44" s="630"/>
      <c r="UIU44" s="630"/>
      <c r="UIV44" s="630"/>
      <c r="UIW44" s="630"/>
      <c r="UIX44" s="630"/>
      <c r="UIY44" s="630"/>
      <c r="UIZ44" s="630"/>
      <c r="UJA44" s="630"/>
      <c r="UJB44" s="630"/>
      <c r="UJC44" s="630"/>
      <c r="UJD44" s="630"/>
      <c r="UJE44" s="630"/>
      <c r="UJF44" s="630"/>
      <c r="UJG44" s="630"/>
      <c r="UJH44" s="630"/>
      <c r="UJI44" s="630"/>
      <c r="UJJ44" s="630"/>
      <c r="UJK44" s="630"/>
      <c r="UJL44" s="630"/>
      <c r="UJM44" s="630"/>
      <c r="UJN44" s="630"/>
      <c r="UJO44" s="630"/>
      <c r="UJP44" s="631"/>
      <c r="UJQ44" s="629"/>
      <c r="UJR44" s="630"/>
      <c r="UJS44" s="630"/>
      <c r="UJT44" s="630"/>
      <c r="UJU44" s="630"/>
      <c r="UJV44" s="630"/>
      <c r="UJW44" s="630"/>
      <c r="UJX44" s="630"/>
      <c r="UJY44" s="630"/>
      <c r="UJZ44" s="630"/>
      <c r="UKA44" s="630"/>
      <c r="UKB44" s="630"/>
      <c r="UKC44" s="630"/>
      <c r="UKD44" s="630"/>
      <c r="UKE44" s="630"/>
      <c r="UKF44" s="630"/>
      <c r="UKG44" s="630"/>
      <c r="UKH44" s="630"/>
      <c r="UKI44" s="630"/>
      <c r="UKJ44" s="630"/>
      <c r="UKK44" s="630"/>
      <c r="UKL44" s="630"/>
      <c r="UKM44" s="630"/>
      <c r="UKN44" s="630"/>
      <c r="UKO44" s="630"/>
      <c r="UKP44" s="631"/>
      <c r="UKQ44" s="629"/>
      <c r="UKR44" s="630"/>
      <c r="UKS44" s="630"/>
      <c r="UKT44" s="630"/>
      <c r="UKU44" s="630"/>
      <c r="UKV44" s="630"/>
      <c r="UKW44" s="630"/>
      <c r="UKX44" s="630"/>
      <c r="UKY44" s="630"/>
      <c r="UKZ44" s="630"/>
      <c r="ULA44" s="630"/>
      <c r="ULB44" s="630"/>
      <c r="ULC44" s="630"/>
      <c r="ULD44" s="630"/>
      <c r="ULE44" s="630"/>
      <c r="ULF44" s="630"/>
      <c r="ULG44" s="630"/>
      <c r="ULH44" s="630"/>
      <c r="ULI44" s="630"/>
      <c r="ULJ44" s="630"/>
      <c r="ULK44" s="630"/>
      <c r="ULL44" s="630"/>
      <c r="ULM44" s="630"/>
      <c r="ULN44" s="630"/>
      <c r="ULO44" s="630"/>
      <c r="ULP44" s="631"/>
      <c r="ULQ44" s="629"/>
      <c r="ULR44" s="630"/>
      <c r="ULS44" s="630"/>
      <c r="ULT44" s="630"/>
      <c r="ULU44" s="630"/>
      <c r="ULV44" s="630"/>
      <c r="ULW44" s="630"/>
      <c r="ULX44" s="630"/>
      <c r="ULY44" s="630"/>
      <c r="ULZ44" s="630"/>
      <c r="UMA44" s="630"/>
      <c r="UMB44" s="630"/>
      <c r="UMC44" s="630"/>
      <c r="UMD44" s="630"/>
      <c r="UME44" s="630"/>
      <c r="UMF44" s="630"/>
      <c r="UMG44" s="630"/>
      <c r="UMH44" s="630"/>
      <c r="UMI44" s="630"/>
      <c r="UMJ44" s="630"/>
      <c r="UMK44" s="630"/>
      <c r="UML44" s="630"/>
      <c r="UMM44" s="630"/>
      <c r="UMN44" s="630"/>
      <c r="UMO44" s="630"/>
      <c r="UMP44" s="631"/>
      <c r="UMQ44" s="629"/>
      <c r="UMR44" s="630"/>
      <c r="UMS44" s="630"/>
      <c r="UMT44" s="630"/>
      <c r="UMU44" s="630"/>
      <c r="UMV44" s="630"/>
      <c r="UMW44" s="630"/>
      <c r="UMX44" s="630"/>
      <c r="UMY44" s="630"/>
      <c r="UMZ44" s="630"/>
      <c r="UNA44" s="630"/>
      <c r="UNB44" s="630"/>
      <c r="UNC44" s="630"/>
      <c r="UND44" s="630"/>
      <c r="UNE44" s="630"/>
      <c r="UNF44" s="630"/>
      <c r="UNG44" s="630"/>
      <c r="UNH44" s="630"/>
      <c r="UNI44" s="630"/>
      <c r="UNJ44" s="630"/>
      <c r="UNK44" s="630"/>
      <c r="UNL44" s="630"/>
      <c r="UNM44" s="630"/>
      <c r="UNN44" s="630"/>
      <c r="UNO44" s="630"/>
      <c r="UNP44" s="631"/>
      <c r="UNQ44" s="629"/>
      <c r="UNR44" s="630"/>
      <c r="UNS44" s="630"/>
      <c r="UNT44" s="630"/>
      <c r="UNU44" s="630"/>
      <c r="UNV44" s="630"/>
      <c r="UNW44" s="630"/>
      <c r="UNX44" s="630"/>
      <c r="UNY44" s="630"/>
      <c r="UNZ44" s="630"/>
      <c r="UOA44" s="630"/>
      <c r="UOB44" s="630"/>
      <c r="UOC44" s="630"/>
      <c r="UOD44" s="630"/>
      <c r="UOE44" s="630"/>
      <c r="UOF44" s="630"/>
      <c r="UOG44" s="630"/>
      <c r="UOH44" s="630"/>
      <c r="UOI44" s="630"/>
      <c r="UOJ44" s="630"/>
      <c r="UOK44" s="630"/>
      <c r="UOL44" s="630"/>
      <c r="UOM44" s="630"/>
      <c r="UON44" s="630"/>
      <c r="UOO44" s="630"/>
      <c r="UOP44" s="631"/>
      <c r="UOQ44" s="629"/>
      <c r="UOR44" s="630"/>
      <c r="UOS44" s="630"/>
      <c r="UOT44" s="630"/>
      <c r="UOU44" s="630"/>
      <c r="UOV44" s="630"/>
      <c r="UOW44" s="630"/>
      <c r="UOX44" s="630"/>
      <c r="UOY44" s="630"/>
      <c r="UOZ44" s="630"/>
      <c r="UPA44" s="630"/>
      <c r="UPB44" s="630"/>
      <c r="UPC44" s="630"/>
      <c r="UPD44" s="630"/>
      <c r="UPE44" s="630"/>
      <c r="UPF44" s="630"/>
      <c r="UPG44" s="630"/>
      <c r="UPH44" s="630"/>
      <c r="UPI44" s="630"/>
      <c r="UPJ44" s="630"/>
      <c r="UPK44" s="630"/>
      <c r="UPL44" s="630"/>
      <c r="UPM44" s="630"/>
      <c r="UPN44" s="630"/>
      <c r="UPO44" s="630"/>
      <c r="UPP44" s="631"/>
      <c r="UPQ44" s="629"/>
      <c r="UPR44" s="630"/>
      <c r="UPS44" s="630"/>
      <c r="UPT44" s="630"/>
      <c r="UPU44" s="630"/>
      <c r="UPV44" s="630"/>
      <c r="UPW44" s="630"/>
      <c r="UPX44" s="630"/>
      <c r="UPY44" s="630"/>
      <c r="UPZ44" s="630"/>
      <c r="UQA44" s="630"/>
      <c r="UQB44" s="630"/>
      <c r="UQC44" s="630"/>
      <c r="UQD44" s="630"/>
      <c r="UQE44" s="630"/>
      <c r="UQF44" s="630"/>
      <c r="UQG44" s="630"/>
      <c r="UQH44" s="630"/>
      <c r="UQI44" s="630"/>
      <c r="UQJ44" s="630"/>
      <c r="UQK44" s="630"/>
      <c r="UQL44" s="630"/>
      <c r="UQM44" s="630"/>
      <c r="UQN44" s="630"/>
      <c r="UQO44" s="630"/>
      <c r="UQP44" s="631"/>
      <c r="UQQ44" s="629"/>
      <c r="UQR44" s="630"/>
      <c r="UQS44" s="630"/>
      <c r="UQT44" s="630"/>
      <c r="UQU44" s="630"/>
      <c r="UQV44" s="630"/>
      <c r="UQW44" s="630"/>
      <c r="UQX44" s="630"/>
      <c r="UQY44" s="630"/>
      <c r="UQZ44" s="630"/>
      <c r="URA44" s="630"/>
      <c r="URB44" s="630"/>
      <c r="URC44" s="630"/>
      <c r="URD44" s="630"/>
      <c r="URE44" s="630"/>
      <c r="URF44" s="630"/>
      <c r="URG44" s="630"/>
      <c r="URH44" s="630"/>
      <c r="URI44" s="630"/>
      <c r="URJ44" s="630"/>
      <c r="URK44" s="630"/>
      <c r="URL44" s="630"/>
      <c r="URM44" s="630"/>
      <c r="URN44" s="630"/>
      <c r="URO44" s="630"/>
      <c r="URP44" s="631"/>
      <c r="URQ44" s="629"/>
      <c r="URR44" s="630"/>
      <c r="URS44" s="630"/>
      <c r="URT44" s="630"/>
      <c r="URU44" s="630"/>
      <c r="URV44" s="630"/>
      <c r="URW44" s="630"/>
      <c r="URX44" s="630"/>
      <c r="URY44" s="630"/>
      <c r="URZ44" s="630"/>
      <c r="USA44" s="630"/>
      <c r="USB44" s="630"/>
      <c r="USC44" s="630"/>
      <c r="USD44" s="630"/>
      <c r="USE44" s="630"/>
      <c r="USF44" s="630"/>
      <c r="USG44" s="630"/>
      <c r="USH44" s="630"/>
      <c r="USI44" s="630"/>
      <c r="USJ44" s="630"/>
      <c r="USK44" s="630"/>
      <c r="USL44" s="630"/>
      <c r="USM44" s="630"/>
      <c r="USN44" s="630"/>
      <c r="USO44" s="630"/>
      <c r="USP44" s="631"/>
      <c r="USQ44" s="629"/>
      <c r="USR44" s="630"/>
      <c r="USS44" s="630"/>
      <c r="UST44" s="630"/>
      <c r="USU44" s="630"/>
      <c r="USV44" s="630"/>
      <c r="USW44" s="630"/>
      <c r="USX44" s="630"/>
      <c r="USY44" s="630"/>
      <c r="USZ44" s="630"/>
      <c r="UTA44" s="630"/>
      <c r="UTB44" s="630"/>
      <c r="UTC44" s="630"/>
      <c r="UTD44" s="630"/>
      <c r="UTE44" s="630"/>
      <c r="UTF44" s="630"/>
      <c r="UTG44" s="630"/>
      <c r="UTH44" s="630"/>
      <c r="UTI44" s="630"/>
      <c r="UTJ44" s="630"/>
      <c r="UTK44" s="630"/>
      <c r="UTL44" s="630"/>
      <c r="UTM44" s="630"/>
      <c r="UTN44" s="630"/>
      <c r="UTO44" s="630"/>
      <c r="UTP44" s="631"/>
      <c r="UTQ44" s="629"/>
      <c r="UTR44" s="630"/>
      <c r="UTS44" s="630"/>
      <c r="UTT44" s="630"/>
      <c r="UTU44" s="630"/>
      <c r="UTV44" s="630"/>
      <c r="UTW44" s="630"/>
      <c r="UTX44" s="630"/>
      <c r="UTY44" s="630"/>
      <c r="UTZ44" s="630"/>
      <c r="UUA44" s="630"/>
      <c r="UUB44" s="630"/>
      <c r="UUC44" s="630"/>
      <c r="UUD44" s="630"/>
      <c r="UUE44" s="630"/>
      <c r="UUF44" s="630"/>
      <c r="UUG44" s="630"/>
      <c r="UUH44" s="630"/>
      <c r="UUI44" s="630"/>
      <c r="UUJ44" s="630"/>
      <c r="UUK44" s="630"/>
      <c r="UUL44" s="630"/>
      <c r="UUM44" s="630"/>
      <c r="UUN44" s="630"/>
      <c r="UUO44" s="630"/>
      <c r="UUP44" s="631"/>
      <c r="UUQ44" s="629"/>
      <c r="UUR44" s="630"/>
      <c r="UUS44" s="630"/>
      <c r="UUT44" s="630"/>
      <c r="UUU44" s="630"/>
      <c r="UUV44" s="630"/>
      <c r="UUW44" s="630"/>
      <c r="UUX44" s="630"/>
      <c r="UUY44" s="630"/>
      <c r="UUZ44" s="630"/>
      <c r="UVA44" s="630"/>
      <c r="UVB44" s="630"/>
      <c r="UVC44" s="630"/>
      <c r="UVD44" s="630"/>
      <c r="UVE44" s="630"/>
      <c r="UVF44" s="630"/>
      <c r="UVG44" s="630"/>
      <c r="UVH44" s="630"/>
      <c r="UVI44" s="630"/>
      <c r="UVJ44" s="630"/>
      <c r="UVK44" s="630"/>
      <c r="UVL44" s="630"/>
      <c r="UVM44" s="630"/>
      <c r="UVN44" s="630"/>
      <c r="UVO44" s="630"/>
      <c r="UVP44" s="631"/>
      <c r="UVQ44" s="629"/>
      <c r="UVR44" s="630"/>
      <c r="UVS44" s="630"/>
      <c r="UVT44" s="630"/>
      <c r="UVU44" s="630"/>
      <c r="UVV44" s="630"/>
      <c r="UVW44" s="630"/>
      <c r="UVX44" s="630"/>
      <c r="UVY44" s="630"/>
      <c r="UVZ44" s="630"/>
      <c r="UWA44" s="630"/>
      <c r="UWB44" s="630"/>
      <c r="UWC44" s="630"/>
      <c r="UWD44" s="630"/>
      <c r="UWE44" s="630"/>
      <c r="UWF44" s="630"/>
      <c r="UWG44" s="630"/>
      <c r="UWH44" s="630"/>
      <c r="UWI44" s="630"/>
      <c r="UWJ44" s="630"/>
      <c r="UWK44" s="630"/>
      <c r="UWL44" s="630"/>
      <c r="UWM44" s="630"/>
      <c r="UWN44" s="630"/>
      <c r="UWO44" s="630"/>
      <c r="UWP44" s="631"/>
      <c r="UWQ44" s="629"/>
      <c r="UWR44" s="630"/>
      <c r="UWS44" s="630"/>
      <c r="UWT44" s="630"/>
      <c r="UWU44" s="630"/>
      <c r="UWV44" s="630"/>
      <c r="UWW44" s="630"/>
      <c r="UWX44" s="630"/>
      <c r="UWY44" s="630"/>
      <c r="UWZ44" s="630"/>
      <c r="UXA44" s="630"/>
      <c r="UXB44" s="630"/>
      <c r="UXC44" s="630"/>
      <c r="UXD44" s="630"/>
      <c r="UXE44" s="630"/>
      <c r="UXF44" s="630"/>
      <c r="UXG44" s="630"/>
      <c r="UXH44" s="630"/>
      <c r="UXI44" s="630"/>
      <c r="UXJ44" s="630"/>
      <c r="UXK44" s="630"/>
      <c r="UXL44" s="630"/>
      <c r="UXM44" s="630"/>
      <c r="UXN44" s="630"/>
      <c r="UXO44" s="630"/>
      <c r="UXP44" s="631"/>
      <c r="UXQ44" s="629"/>
      <c r="UXR44" s="630"/>
      <c r="UXS44" s="630"/>
      <c r="UXT44" s="630"/>
      <c r="UXU44" s="630"/>
      <c r="UXV44" s="630"/>
      <c r="UXW44" s="630"/>
      <c r="UXX44" s="630"/>
      <c r="UXY44" s="630"/>
      <c r="UXZ44" s="630"/>
      <c r="UYA44" s="630"/>
      <c r="UYB44" s="630"/>
      <c r="UYC44" s="630"/>
      <c r="UYD44" s="630"/>
      <c r="UYE44" s="630"/>
      <c r="UYF44" s="630"/>
      <c r="UYG44" s="630"/>
      <c r="UYH44" s="630"/>
      <c r="UYI44" s="630"/>
      <c r="UYJ44" s="630"/>
      <c r="UYK44" s="630"/>
      <c r="UYL44" s="630"/>
      <c r="UYM44" s="630"/>
      <c r="UYN44" s="630"/>
      <c r="UYO44" s="630"/>
      <c r="UYP44" s="631"/>
      <c r="UYQ44" s="629"/>
      <c r="UYR44" s="630"/>
      <c r="UYS44" s="630"/>
      <c r="UYT44" s="630"/>
      <c r="UYU44" s="630"/>
      <c r="UYV44" s="630"/>
      <c r="UYW44" s="630"/>
      <c r="UYX44" s="630"/>
      <c r="UYY44" s="630"/>
      <c r="UYZ44" s="630"/>
      <c r="UZA44" s="630"/>
      <c r="UZB44" s="630"/>
      <c r="UZC44" s="630"/>
      <c r="UZD44" s="630"/>
      <c r="UZE44" s="630"/>
      <c r="UZF44" s="630"/>
      <c r="UZG44" s="630"/>
      <c r="UZH44" s="630"/>
      <c r="UZI44" s="630"/>
      <c r="UZJ44" s="630"/>
      <c r="UZK44" s="630"/>
      <c r="UZL44" s="630"/>
      <c r="UZM44" s="630"/>
      <c r="UZN44" s="630"/>
      <c r="UZO44" s="630"/>
      <c r="UZP44" s="631"/>
      <c r="UZQ44" s="629"/>
      <c r="UZR44" s="630"/>
      <c r="UZS44" s="630"/>
      <c r="UZT44" s="630"/>
      <c r="UZU44" s="630"/>
      <c r="UZV44" s="630"/>
      <c r="UZW44" s="630"/>
      <c r="UZX44" s="630"/>
      <c r="UZY44" s="630"/>
      <c r="UZZ44" s="630"/>
      <c r="VAA44" s="630"/>
      <c r="VAB44" s="630"/>
      <c r="VAC44" s="630"/>
      <c r="VAD44" s="630"/>
      <c r="VAE44" s="630"/>
      <c r="VAF44" s="630"/>
      <c r="VAG44" s="630"/>
      <c r="VAH44" s="630"/>
      <c r="VAI44" s="630"/>
      <c r="VAJ44" s="630"/>
      <c r="VAK44" s="630"/>
      <c r="VAL44" s="630"/>
      <c r="VAM44" s="630"/>
      <c r="VAN44" s="630"/>
      <c r="VAO44" s="630"/>
      <c r="VAP44" s="631"/>
      <c r="VAQ44" s="629"/>
      <c r="VAR44" s="630"/>
      <c r="VAS44" s="630"/>
      <c r="VAT44" s="630"/>
      <c r="VAU44" s="630"/>
      <c r="VAV44" s="630"/>
      <c r="VAW44" s="630"/>
      <c r="VAX44" s="630"/>
      <c r="VAY44" s="630"/>
      <c r="VAZ44" s="630"/>
      <c r="VBA44" s="630"/>
      <c r="VBB44" s="630"/>
      <c r="VBC44" s="630"/>
      <c r="VBD44" s="630"/>
      <c r="VBE44" s="630"/>
      <c r="VBF44" s="630"/>
      <c r="VBG44" s="630"/>
      <c r="VBH44" s="630"/>
      <c r="VBI44" s="630"/>
      <c r="VBJ44" s="630"/>
      <c r="VBK44" s="630"/>
      <c r="VBL44" s="630"/>
      <c r="VBM44" s="630"/>
      <c r="VBN44" s="630"/>
      <c r="VBO44" s="630"/>
      <c r="VBP44" s="631"/>
      <c r="VBQ44" s="629"/>
      <c r="VBR44" s="630"/>
      <c r="VBS44" s="630"/>
      <c r="VBT44" s="630"/>
      <c r="VBU44" s="630"/>
      <c r="VBV44" s="630"/>
      <c r="VBW44" s="630"/>
      <c r="VBX44" s="630"/>
      <c r="VBY44" s="630"/>
      <c r="VBZ44" s="630"/>
      <c r="VCA44" s="630"/>
      <c r="VCB44" s="630"/>
      <c r="VCC44" s="630"/>
      <c r="VCD44" s="630"/>
      <c r="VCE44" s="630"/>
      <c r="VCF44" s="630"/>
      <c r="VCG44" s="630"/>
      <c r="VCH44" s="630"/>
      <c r="VCI44" s="630"/>
      <c r="VCJ44" s="630"/>
      <c r="VCK44" s="630"/>
      <c r="VCL44" s="630"/>
      <c r="VCM44" s="630"/>
      <c r="VCN44" s="630"/>
      <c r="VCO44" s="630"/>
      <c r="VCP44" s="631"/>
      <c r="VCQ44" s="629"/>
      <c r="VCR44" s="630"/>
      <c r="VCS44" s="630"/>
      <c r="VCT44" s="630"/>
      <c r="VCU44" s="630"/>
      <c r="VCV44" s="630"/>
      <c r="VCW44" s="630"/>
      <c r="VCX44" s="630"/>
      <c r="VCY44" s="630"/>
      <c r="VCZ44" s="630"/>
      <c r="VDA44" s="630"/>
      <c r="VDB44" s="630"/>
      <c r="VDC44" s="630"/>
      <c r="VDD44" s="630"/>
      <c r="VDE44" s="630"/>
      <c r="VDF44" s="630"/>
      <c r="VDG44" s="630"/>
      <c r="VDH44" s="630"/>
      <c r="VDI44" s="630"/>
      <c r="VDJ44" s="630"/>
      <c r="VDK44" s="630"/>
      <c r="VDL44" s="630"/>
      <c r="VDM44" s="630"/>
      <c r="VDN44" s="630"/>
      <c r="VDO44" s="630"/>
      <c r="VDP44" s="631"/>
      <c r="VDQ44" s="629"/>
      <c r="VDR44" s="630"/>
      <c r="VDS44" s="630"/>
      <c r="VDT44" s="630"/>
      <c r="VDU44" s="630"/>
      <c r="VDV44" s="630"/>
      <c r="VDW44" s="630"/>
      <c r="VDX44" s="630"/>
      <c r="VDY44" s="630"/>
      <c r="VDZ44" s="630"/>
      <c r="VEA44" s="630"/>
      <c r="VEB44" s="630"/>
      <c r="VEC44" s="630"/>
      <c r="VED44" s="630"/>
      <c r="VEE44" s="630"/>
      <c r="VEF44" s="630"/>
      <c r="VEG44" s="630"/>
      <c r="VEH44" s="630"/>
      <c r="VEI44" s="630"/>
      <c r="VEJ44" s="630"/>
      <c r="VEK44" s="630"/>
      <c r="VEL44" s="630"/>
      <c r="VEM44" s="630"/>
      <c r="VEN44" s="630"/>
      <c r="VEO44" s="630"/>
      <c r="VEP44" s="631"/>
      <c r="VEQ44" s="629"/>
      <c r="VER44" s="630"/>
      <c r="VES44" s="630"/>
      <c r="VET44" s="630"/>
      <c r="VEU44" s="630"/>
      <c r="VEV44" s="630"/>
      <c r="VEW44" s="630"/>
      <c r="VEX44" s="630"/>
      <c r="VEY44" s="630"/>
      <c r="VEZ44" s="630"/>
      <c r="VFA44" s="630"/>
      <c r="VFB44" s="630"/>
      <c r="VFC44" s="630"/>
      <c r="VFD44" s="630"/>
      <c r="VFE44" s="630"/>
      <c r="VFF44" s="630"/>
      <c r="VFG44" s="630"/>
      <c r="VFH44" s="630"/>
      <c r="VFI44" s="630"/>
      <c r="VFJ44" s="630"/>
      <c r="VFK44" s="630"/>
      <c r="VFL44" s="630"/>
      <c r="VFM44" s="630"/>
      <c r="VFN44" s="630"/>
      <c r="VFO44" s="630"/>
      <c r="VFP44" s="631"/>
      <c r="VFQ44" s="629"/>
      <c r="VFR44" s="630"/>
      <c r="VFS44" s="630"/>
      <c r="VFT44" s="630"/>
      <c r="VFU44" s="630"/>
      <c r="VFV44" s="630"/>
      <c r="VFW44" s="630"/>
      <c r="VFX44" s="630"/>
      <c r="VFY44" s="630"/>
      <c r="VFZ44" s="630"/>
      <c r="VGA44" s="630"/>
      <c r="VGB44" s="630"/>
      <c r="VGC44" s="630"/>
      <c r="VGD44" s="630"/>
      <c r="VGE44" s="630"/>
      <c r="VGF44" s="630"/>
      <c r="VGG44" s="630"/>
      <c r="VGH44" s="630"/>
      <c r="VGI44" s="630"/>
      <c r="VGJ44" s="630"/>
      <c r="VGK44" s="630"/>
      <c r="VGL44" s="630"/>
      <c r="VGM44" s="630"/>
      <c r="VGN44" s="630"/>
      <c r="VGO44" s="630"/>
      <c r="VGP44" s="631"/>
      <c r="VGQ44" s="629"/>
      <c r="VGR44" s="630"/>
      <c r="VGS44" s="630"/>
      <c r="VGT44" s="630"/>
      <c r="VGU44" s="630"/>
      <c r="VGV44" s="630"/>
      <c r="VGW44" s="630"/>
      <c r="VGX44" s="630"/>
      <c r="VGY44" s="630"/>
      <c r="VGZ44" s="630"/>
      <c r="VHA44" s="630"/>
      <c r="VHB44" s="630"/>
      <c r="VHC44" s="630"/>
      <c r="VHD44" s="630"/>
      <c r="VHE44" s="630"/>
      <c r="VHF44" s="630"/>
      <c r="VHG44" s="630"/>
      <c r="VHH44" s="630"/>
      <c r="VHI44" s="630"/>
      <c r="VHJ44" s="630"/>
      <c r="VHK44" s="630"/>
      <c r="VHL44" s="630"/>
      <c r="VHM44" s="630"/>
      <c r="VHN44" s="630"/>
      <c r="VHO44" s="630"/>
      <c r="VHP44" s="631"/>
      <c r="VHQ44" s="629"/>
      <c r="VHR44" s="630"/>
      <c r="VHS44" s="630"/>
      <c r="VHT44" s="630"/>
      <c r="VHU44" s="630"/>
      <c r="VHV44" s="630"/>
      <c r="VHW44" s="630"/>
      <c r="VHX44" s="630"/>
      <c r="VHY44" s="630"/>
      <c r="VHZ44" s="630"/>
      <c r="VIA44" s="630"/>
      <c r="VIB44" s="630"/>
      <c r="VIC44" s="630"/>
      <c r="VID44" s="630"/>
      <c r="VIE44" s="630"/>
      <c r="VIF44" s="630"/>
      <c r="VIG44" s="630"/>
      <c r="VIH44" s="630"/>
      <c r="VII44" s="630"/>
      <c r="VIJ44" s="630"/>
      <c r="VIK44" s="630"/>
      <c r="VIL44" s="630"/>
      <c r="VIM44" s="630"/>
      <c r="VIN44" s="630"/>
      <c r="VIO44" s="630"/>
      <c r="VIP44" s="631"/>
      <c r="VIQ44" s="629"/>
      <c r="VIR44" s="630"/>
      <c r="VIS44" s="630"/>
      <c r="VIT44" s="630"/>
      <c r="VIU44" s="630"/>
      <c r="VIV44" s="630"/>
      <c r="VIW44" s="630"/>
      <c r="VIX44" s="630"/>
      <c r="VIY44" s="630"/>
      <c r="VIZ44" s="630"/>
      <c r="VJA44" s="630"/>
      <c r="VJB44" s="630"/>
      <c r="VJC44" s="630"/>
      <c r="VJD44" s="630"/>
      <c r="VJE44" s="630"/>
      <c r="VJF44" s="630"/>
      <c r="VJG44" s="630"/>
      <c r="VJH44" s="630"/>
      <c r="VJI44" s="630"/>
      <c r="VJJ44" s="630"/>
      <c r="VJK44" s="630"/>
      <c r="VJL44" s="630"/>
      <c r="VJM44" s="630"/>
      <c r="VJN44" s="630"/>
      <c r="VJO44" s="630"/>
      <c r="VJP44" s="631"/>
      <c r="VJQ44" s="629"/>
      <c r="VJR44" s="630"/>
      <c r="VJS44" s="630"/>
      <c r="VJT44" s="630"/>
      <c r="VJU44" s="630"/>
      <c r="VJV44" s="630"/>
      <c r="VJW44" s="630"/>
      <c r="VJX44" s="630"/>
      <c r="VJY44" s="630"/>
      <c r="VJZ44" s="630"/>
      <c r="VKA44" s="630"/>
      <c r="VKB44" s="630"/>
      <c r="VKC44" s="630"/>
      <c r="VKD44" s="630"/>
      <c r="VKE44" s="630"/>
      <c r="VKF44" s="630"/>
      <c r="VKG44" s="630"/>
      <c r="VKH44" s="630"/>
      <c r="VKI44" s="630"/>
      <c r="VKJ44" s="630"/>
      <c r="VKK44" s="630"/>
      <c r="VKL44" s="630"/>
      <c r="VKM44" s="630"/>
      <c r="VKN44" s="630"/>
      <c r="VKO44" s="630"/>
      <c r="VKP44" s="631"/>
      <c r="VKQ44" s="629"/>
      <c r="VKR44" s="630"/>
      <c r="VKS44" s="630"/>
      <c r="VKT44" s="630"/>
      <c r="VKU44" s="630"/>
      <c r="VKV44" s="630"/>
      <c r="VKW44" s="630"/>
      <c r="VKX44" s="630"/>
      <c r="VKY44" s="630"/>
      <c r="VKZ44" s="630"/>
      <c r="VLA44" s="630"/>
      <c r="VLB44" s="630"/>
      <c r="VLC44" s="630"/>
      <c r="VLD44" s="630"/>
      <c r="VLE44" s="630"/>
      <c r="VLF44" s="630"/>
      <c r="VLG44" s="630"/>
      <c r="VLH44" s="630"/>
      <c r="VLI44" s="630"/>
      <c r="VLJ44" s="630"/>
      <c r="VLK44" s="630"/>
      <c r="VLL44" s="630"/>
      <c r="VLM44" s="630"/>
      <c r="VLN44" s="630"/>
      <c r="VLO44" s="630"/>
      <c r="VLP44" s="631"/>
      <c r="VLQ44" s="629"/>
      <c r="VLR44" s="630"/>
      <c r="VLS44" s="630"/>
      <c r="VLT44" s="630"/>
      <c r="VLU44" s="630"/>
      <c r="VLV44" s="630"/>
      <c r="VLW44" s="630"/>
      <c r="VLX44" s="630"/>
      <c r="VLY44" s="630"/>
      <c r="VLZ44" s="630"/>
      <c r="VMA44" s="630"/>
      <c r="VMB44" s="630"/>
      <c r="VMC44" s="630"/>
      <c r="VMD44" s="630"/>
      <c r="VME44" s="630"/>
      <c r="VMF44" s="630"/>
      <c r="VMG44" s="630"/>
      <c r="VMH44" s="630"/>
      <c r="VMI44" s="630"/>
      <c r="VMJ44" s="630"/>
      <c r="VMK44" s="630"/>
      <c r="VML44" s="630"/>
      <c r="VMM44" s="630"/>
      <c r="VMN44" s="630"/>
      <c r="VMO44" s="630"/>
      <c r="VMP44" s="631"/>
      <c r="VMQ44" s="629"/>
      <c r="VMR44" s="630"/>
      <c r="VMS44" s="630"/>
      <c r="VMT44" s="630"/>
      <c r="VMU44" s="630"/>
      <c r="VMV44" s="630"/>
      <c r="VMW44" s="630"/>
      <c r="VMX44" s="630"/>
      <c r="VMY44" s="630"/>
      <c r="VMZ44" s="630"/>
      <c r="VNA44" s="630"/>
      <c r="VNB44" s="630"/>
      <c r="VNC44" s="630"/>
      <c r="VND44" s="630"/>
      <c r="VNE44" s="630"/>
      <c r="VNF44" s="630"/>
      <c r="VNG44" s="630"/>
      <c r="VNH44" s="630"/>
      <c r="VNI44" s="630"/>
      <c r="VNJ44" s="630"/>
      <c r="VNK44" s="630"/>
      <c r="VNL44" s="630"/>
      <c r="VNM44" s="630"/>
      <c r="VNN44" s="630"/>
      <c r="VNO44" s="630"/>
      <c r="VNP44" s="631"/>
      <c r="VNQ44" s="629"/>
      <c r="VNR44" s="630"/>
      <c r="VNS44" s="630"/>
      <c r="VNT44" s="630"/>
      <c r="VNU44" s="630"/>
      <c r="VNV44" s="630"/>
      <c r="VNW44" s="630"/>
      <c r="VNX44" s="630"/>
      <c r="VNY44" s="630"/>
      <c r="VNZ44" s="630"/>
      <c r="VOA44" s="630"/>
      <c r="VOB44" s="630"/>
      <c r="VOC44" s="630"/>
      <c r="VOD44" s="630"/>
      <c r="VOE44" s="630"/>
      <c r="VOF44" s="630"/>
      <c r="VOG44" s="630"/>
      <c r="VOH44" s="630"/>
      <c r="VOI44" s="630"/>
      <c r="VOJ44" s="630"/>
      <c r="VOK44" s="630"/>
      <c r="VOL44" s="630"/>
      <c r="VOM44" s="630"/>
      <c r="VON44" s="630"/>
      <c r="VOO44" s="630"/>
      <c r="VOP44" s="631"/>
      <c r="VOQ44" s="629"/>
      <c r="VOR44" s="630"/>
      <c r="VOS44" s="630"/>
      <c r="VOT44" s="630"/>
      <c r="VOU44" s="630"/>
      <c r="VOV44" s="630"/>
      <c r="VOW44" s="630"/>
      <c r="VOX44" s="630"/>
      <c r="VOY44" s="630"/>
      <c r="VOZ44" s="630"/>
      <c r="VPA44" s="630"/>
      <c r="VPB44" s="630"/>
      <c r="VPC44" s="630"/>
      <c r="VPD44" s="630"/>
      <c r="VPE44" s="630"/>
      <c r="VPF44" s="630"/>
      <c r="VPG44" s="630"/>
      <c r="VPH44" s="630"/>
      <c r="VPI44" s="630"/>
      <c r="VPJ44" s="630"/>
      <c r="VPK44" s="630"/>
      <c r="VPL44" s="630"/>
      <c r="VPM44" s="630"/>
      <c r="VPN44" s="630"/>
      <c r="VPO44" s="630"/>
      <c r="VPP44" s="631"/>
      <c r="VPQ44" s="629"/>
      <c r="VPR44" s="630"/>
      <c r="VPS44" s="630"/>
      <c r="VPT44" s="630"/>
      <c r="VPU44" s="630"/>
      <c r="VPV44" s="630"/>
      <c r="VPW44" s="630"/>
      <c r="VPX44" s="630"/>
      <c r="VPY44" s="630"/>
      <c r="VPZ44" s="630"/>
      <c r="VQA44" s="630"/>
      <c r="VQB44" s="630"/>
      <c r="VQC44" s="630"/>
      <c r="VQD44" s="630"/>
      <c r="VQE44" s="630"/>
      <c r="VQF44" s="630"/>
      <c r="VQG44" s="630"/>
      <c r="VQH44" s="630"/>
      <c r="VQI44" s="630"/>
      <c r="VQJ44" s="630"/>
      <c r="VQK44" s="630"/>
      <c r="VQL44" s="630"/>
      <c r="VQM44" s="630"/>
      <c r="VQN44" s="630"/>
      <c r="VQO44" s="630"/>
      <c r="VQP44" s="631"/>
      <c r="VQQ44" s="629"/>
      <c r="VQR44" s="630"/>
      <c r="VQS44" s="630"/>
      <c r="VQT44" s="630"/>
      <c r="VQU44" s="630"/>
      <c r="VQV44" s="630"/>
      <c r="VQW44" s="630"/>
      <c r="VQX44" s="630"/>
      <c r="VQY44" s="630"/>
      <c r="VQZ44" s="630"/>
      <c r="VRA44" s="630"/>
      <c r="VRB44" s="630"/>
      <c r="VRC44" s="630"/>
      <c r="VRD44" s="630"/>
      <c r="VRE44" s="630"/>
      <c r="VRF44" s="630"/>
      <c r="VRG44" s="630"/>
      <c r="VRH44" s="630"/>
      <c r="VRI44" s="630"/>
      <c r="VRJ44" s="630"/>
      <c r="VRK44" s="630"/>
      <c r="VRL44" s="630"/>
      <c r="VRM44" s="630"/>
      <c r="VRN44" s="630"/>
      <c r="VRO44" s="630"/>
      <c r="VRP44" s="631"/>
      <c r="VRQ44" s="629"/>
      <c r="VRR44" s="630"/>
      <c r="VRS44" s="630"/>
      <c r="VRT44" s="630"/>
      <c r="VRU44" s="630"/>
      <c r="VRV44" s="630"/>
      <c r="VRW44" s="630"/>
      <c r="VRX44" s="630"/>
      <c r="VRY44" s="630"/>
      <c r="VRZ44" s="630"/>
      <c r="VSA44" s="630"/>
      <c r="VSB44" s="630"/>
      <c r="VSC44" s="630"/>
      <c r="VSD44" s="630"/>
      <c r="VSE44" s="630"/>
      <c r="VSF44" s="630"/>
      <c r="VSG44" s="630"/>
      <c r="VSH44" s="630"/>
      <c r="VSI44" s="630"/>
      <c r="VSJ44" s="630"/>
      <c r="VSK44" s="630"/>
      <c r="VSL44" s="630"/>
      <c r="VSM44" s="630"/>
      <c r="VSN44" s="630"/>
      <c r="VSO44" s="630"/>
      <c r="VSP44" s="631"/>
      <c r="VSQ44" s="629"/>
      <c r="VSR44" s="630"/>
      <c r="VSS44" s="630"/>
      <c r="VST44" s="630"/>
      <c r="VSU44" s="630"/>
      <c r="VSV44" s="630"/>
      <c r="VSW44" s="630"/>
      <c r="VSX44" s="630"/>
      <c r="VSY44" s="630"/>
      <c r="VSZ44" s="630"/>
      <c r="VTA44" s="630"/>
      <c r="VTB44" s="630"/>
      <c r="VTC44" s="630"/>
      <c r="VTD44" s="630"/>
      <c r="VTE44" s="630"/>
      <c r="VTF44" s="630"/>
      <c r="VTG44" s="630"/>
      <c r="VTH44" s="630"/>
      <c r="VTI44" s="630"/>
      <c r="VTJ44" s="630"/>
      <c r="VTK44" s="630"/>
      <c r="VTL44" s="630"/>
      <c r="VTM44" s="630"/>
      <c r="VTN44" s="630"/>
      <c r="VTO44" s="630"/>
      <c r="VTP44" s="631"/>
      <c r="VTQ44" s="629"/>
      <c r="VTR44" s="630"/>
      <c r="VTS44" s="630"/>
      <c r="VTT44" s="630"/>
      <c r="VTU44" s="630"/>
      <c r="VTV44" s="630"/>
      <c r="VTW44" s="630"/>
      <c r="VTX44" s="630"/>
      <c r="VTY44" s="630"/>
      <c r="VTZ44" s="630"/>
      <c r="VUA44" s="630"/>
      <c r="VUB44" s="630"/>
      <c r="VUC44" s="630"/>
      <c r="VUD44" s="630"/>
      <c r="VUE44" s="630"/>
      <c r="VUF44" s="630"/>
      <c r="VUG44" s="630"/>
      <c r="VUH44" s="630"/>
      <c r="VUI44" s="630"/>
      <c r="VUJ44" s="630"/>
      <c r="VUK44" s="630"/>
      <c r="VUL44" s="630"/>
      <c r="VUM44" s="630"/>
      <c r="VUN44" s="630"/>
      <c r="VUO44" s="630"/>
      <c r="VUP44" s="631"/>
      <c r="VUQ44" s="629"/>
      <c r="VUR44" s="630"/>
      <c r="VUS44" s="630"/>
      <c r="VUT44" s="630"/>
      <c r="VUU44" s="630"/>
      <c r="VUV44" s="630"/>
      <c r="VUW44" s="630"/>
      <c r="VUX44" s="630"/>
      <c r="VUY44" s="630"/>
      <c r="VUZ44" s="630"/>
      <c r="VVA44" s="630"/>
      <c r="VVB44" s="630"/>
      <c r="VVC44" s="630"/>
      <c r="VVD44" s="630"/>
      <c r="VVE44" s="630"/>
      <c r="VVF44" s="630"/>
      <c r="VVG44" s="630"/>
      <c r="VVH44" s="630"/>
      <c r="VVI44" s="630"/>
      <c r="VVJ44" s="630"/>
      <c r="VVK44" s="630"/>
      <c r="VVL44" s="630"/>
      <c r="VVM44" s="630"/>
      <c r="VVN44" s="630"/>
      <c r="VVO44" s="630"/>
      <c r="VVP44" s="631"/>
      <c r="VVQ44" s="629"/>
      <c r="VVR44" s="630"/>
      <c r="VVS44" s="630"/>
      <c r="VVT44" s="630"/>
      <c r="VVU44" s="630"/>
      <c r="VVV44" s="630"/>
      <c r="VVW44" s="630"/>
      <c r="VVX44" s="630"/>
      <c r="VVY44" s="630"/>
      <c r="VVZ44" s="630"/>
      <c r="VWA44" s="630"/>
      <c r="VWB44" s="630"/>
      <c r="VWC44" s="630"/>
      <c r="VWD44" s="630"/>
      <c r="VWE44" s="630"/>
      <c r="VWF44" s="630"/>
      <c r="VWG44" s="630"/>
      <c r="VWH44" s="630"/>
      <c r="VWI44" s="630"/>
      <c r="VWJ44" s="630"/>
      <c r="VWK44" s="630"/>
      <c r="VWL44" s="630"/>
      <c r="VWM44" s="630"/>
      <c r="VWN44" s="630"/>
      <c r="VWO44" s="630"/>
      <c r="VWP44" s="631"/>
      <c r="VWQ44" s="629"/>
      <c r="VWR44" s="630"/>
      <c r="VWS44" s="630"/>
      <c r="VWT44" s="630"/>
      <c r="VWU44" s="630"/>
      <c r="VWV44" s="630"/>
      <c r="VWW44" s="630"/>
      <c r="VWX44" s="630"/>
      <c r="VWY44" s="630"/>
      <c r="VWZ44" s="630"/>
      <c r="VXA44" s="630"/>
      <c r="VXB44" s="630"/>
      <c r="VXC44" s="630"/>
      <c r="VXD44" s="630"/>
      <c r="VXE44" s="630"/>
      <c r="VXF44" s="630"/>
      <c r="VXG44" s="630"/>
      <c r="VXH44" s="630"/>
      <c r="VXI44" s="630"/>
      <c r="VXJ44" s="630"/>
      <c r="VXK44" s="630"/>
      <c r="VXL44" s="630"/>
      <c r="VXM44" s="630"/>
      <c r="VXN44" s="630"/>
      <c r="VXO44" s="630"/>
      <c r="VXP44" s="631"/>
      <c r="VXQ44" s="629"/>
      <c r="VXR44" s="630"/>
      <c r="VXS44" s="630"/>
      <c r="VXT44" s="630"/>
      <c r="VXU44" s="630"/>
      <c r="VXV44" s="630"/>
      <c r="VXW44" s="630"/>
      <c r="VXX44" s="630"/>
      <c r="VXY44" s="630"/>
      <c r="VXZ44" s="630"/>
      <c r="VYA44" s="630"/>
      <c r="VYB44" s="630"/>
      <c r="VYC44" s="630"/>
      <c r="VYD44" s="630"/>
      <c r="VYE44" s="630"/>
      <c r="VYF44" s="630"/>
      <c r="VYG44" s="630"/>
      <c r="VYH44" s="630"/>
      <c r="VYI44" s="630"/>
      <c r="VYJ44" s="630"/>
      <c r="VYK44" s="630"/>
      <c r="VYL44" s="630"/>
      <c r="VYM44" s="630"/>
      <c r="VYN44" s="630"/>
      <c r="VYO44" s="630"/>
      <c r="VYP44" s="631"/>
      <c r="VYQ44" s="629"/>
      <c r="VYR44" s="630"/>
      <c r="VYS44" s="630"/>
      <c r="VYT44" s="630"/>
      <c r="VYU44" s="630"/>
      <c r="VYV44" s="630"/>
      <c r="VYW44" s="630"/>
      <c r="VYX44" s="630"/>
      <c r="VYY44" s="630"/>
      <c r="VYZ44" s="630"/>
      <c r="VZA44" s="630"/>
      <c r="VZB44" s="630"/>
      <c r="VZC44" s="630"/>
      <c r="VZD44" s="630"/>
      <c r="VZE44" s="630"/>
      <c r="VZF44" s="630"/>
      <c r="VZG44" s="630"/>
      <c r="VZH44" s="630"/>
      <c r="VZI44" s="630"/>
      <c r="VZJ44" s="630"/>
      <c r="VZK44" s="630"/>
      <c r="VZL44" s="630"/>
      <c r="VZM44" s="630"/>
      <c r="VZN44" s="630"/>
      <c r="VZO44" s="630"/>
      <c r="VZP44" s="631"/>
      <c r="VZQ44" s="629"/>
      <c r="VZR44" s="630"/>
      <c r="VZS44" s="630"/>
      <c r="VZT44" s="630"/>
      <c r="VZU44" s="630"/>
      <c r="VZV44" s="630"/>
      <c r="VZW44" s="630"/>
      <c r="VZX44" s="630"/>
      <c r="VZY44" s="630"/>
      <c r="VZZ44" s="630"/>
      <c r="WAA44" s="630"/>
      <c r="WAB44" s="630"/>
      <c r="WAC44" s="630"/>
      <c r="WAD44" s="630"/>
      <c r="WAE44" s="630"/>
      <c r="WAF44" s="630"/>
      <c r="WAG44" s="630"/>
      <c r="WAH44" s="630"/>
      <c r="WAI44" s="630"/>
      <c r="WAJ44" s="630"/>
      <c r="WAK44" s="630"/>
      <c r="WAL44" s="630"/>
      <c r="WAM44" s="630"/>
      <c r="WAN44" s="630"/>
      <c r="WAO44" s="630"/>
      <c r="WAP44" s="631"/>
      <c r="WAQ44" s="629"/>
      <c r="WAR44" s="630"/>
      <c r="WAS44" s="630"/>
      <c r="WAT44" s="630"/>
      <c r="WAU44" s="630"/>
      <c r="WAV44" s="630"/>
      <c r="WAW44" s="630"/>
      <c r="WAX44" s="630"/>
      <c r="WAY44" s="630"/>
      <c r="WAZ44" s="630"/>
      <c r="WBA44" s="630"/>
      <c r="WBB44" s="630"/>
      <c r="WBC44" s="630"/>
      <c r="WBD44" s="630"/>
      <c r="WBE44" s="630"/>
      <c r="WBF44" s="630"/>
      <c r="WBG44" s="630"/>
      <c r="WBH44" s="630"/>
      <c r="WBI44" s="630"/>
      <c r="WBJ44" s="630"/>
      <c r="WBK44" s="630"/>
      <c r="WBL44" s="630"/>
      <c r="WBM44" s="630"/>
      <c r="WBN44" s="630"/>
      <c r="WBO44" s="630"/>
      <c r="WBP44" s="631"/>
      <c r="WBQ44" s="629"/>
      <c r="WBR44" s="630"/>
      <c r="WBS44" s="630"/>
      <c r="WBT44" s="630"/>
      <c r="WBU44" s="630"/>
      <c r="WBV44" s="630"/>
      <c r="WBW44" s="630"/>
      <c r="WBX44" s="630"/>
      <c r="WBY44" s="630"/>
      <c r="WBZ44" s="630"/>
      <c r="WCA44" s="630"/>
      <c r="WCB44" s="630"/>
      <c r="WCC44" s="630"/>
      <c r="WCD44" s="630"/>
      <c r="WCE44" s="630"/>
      <c r="WCF44" s="630"/>
      <c r="WCG44" s="630"/>
      <c r="WCH44" s="630"/>
      <c r="WCI44" s="630"/>
      <c r="WCJ44" s="630"/>
      <c r="WCK44" s="630"/>
      <c r="WCL44" s="630"/>
      <c r="WCM44" s="630"/>
      <c r="WCN44" s="630"/>
      <c r="WCO44" s="630"/>
      <c r="WCP44" s="631"/>
      <c r="WCQ44" s="629"/>
      <c r="WCR44" s="630"/>
      <c r="WCS44" s="630"/>
      <c r="WCT44" s="630"/>
      <c r="WCU44" s="630"/>
      <c r="WCV44" s="630"/>
      <c r="WCW44" s="630"/>
      <c r="WCX44" s="630"/>
      <c r="WCY44" s="630"/>
      <c r="WCZ44" s="630"/>
      <c r="WDA44" s="630"/>
      <c r="WDB44" s="630"/>
      <c r="WDC44" s="630"/>
      <c r="WDD44" s="630"/>
      <c r="WDE44" s="630"/>
      <c r="WDF44" s="630"/>
      <c r="WDG44" s="630"/>
      <c r="WDH44" s="630"/>
      <c r="WDI44" s="630"/>
      <c r="WDJ44" s="630"/>
      <c r="WDK44" s="630"/>
      <c r="WDL44" s="630"/>
      <c r="WDM44" s="630"/>
      <c r="WDN44" s="630"/>
      <c r="WDO44" s="630"/>
      <c r="WDP44" s="631"/>
      <c r="WDQ44" s="629"/>
      <c r="WDR44" s="630"/>
      <c r="WDS44" s="630"/>
      <c r="WDT44" s="630"/>
      <c r="WDU44" s="630"/>
      <c r="WDV44" s="630"/>
      <c r="WDW44" s="630"/>
      <c r="WDX44" s="630"/>
      <c r="WDY44" s="630"/>
      <c r="WDZ44" s="630"/>
      <c r="WEA44" s="630"/>
      <c r="WEB44" s="630"/>
      <c r="WEC44" s="630"/>
      <c r="WED44" s="630"/>
      <c r="WEE44" s="630"/>
      <c r="WEF44" s="630"/>
      <c r="WEG44" s="630"/>
      <c r="WEH44" s="630"/>
      <c r="WEI44" s="630"/>
      <c r="WEJ44" s="630"/>
      <c r="WEK44" s="630"/>
      <c r="WEL44" s="630"/>
      <c r="WEM44" s="630"/>
      <c r="WEN44" s="630"/>
      <c r="WEO44" s="630"/>
      <c r="WEP44" s="631"/>
      <c r="WEQ44" s="629"/>
      <c r="WER44" s="630"/>
      <c r="WES44" s="630"/>
      <c r="WET44" s="630"/>
      <c r="WEU44" s="630"/>
      <c r="WEV44" s="630"/>
      <c r="WEW44" s="630"/>
      <c r="WEX44" s="630"/>
      <c r="WEY44" s="630"/>
      <c r="WEZ44" s="630"/>
      <c r="WFA44" s="630"/>
      <c r="WFB44" s="630"/>
      <c r="WFC44" s="630"/>
      <c r="WFD44" s="630"/>
      <c r="WFE44" s="630"/>
      <c r="WFF44" s="630"/>
      <c r="WFG44" s="630"/>
      <c r="WFH44" s="630"/>
      <c r="WFI44" s="630"/>
      <c r="WFJ44" s="630"/>
      <c r="WFK44" s="630"/>
      <c r="WFL44" s="630"/>
      <c r="WFM44" s="630"/>
      <c r="WFN44" s="630"/>
      <c r="WFO44" s="630"/>
      <c r="WFP44" s="631"/>
      <c r="WFQ44" s="629"/>
      <c r="WFR44" s="630"/>
      <c r="WFS44" s="630"/>
      <c r="WFT44" s="630"/>
      <c r="WFU44" s="630"/>
      <c r="WFV44" s="630"/>
      <c r="WFW44" s="630"/>
      <c r="WFX44" s="630"/>
      <c r="WFY44" s="630"/>
      <c r="WFZ44" s="630"/>
      <c r="WGA44" s="630"/>
      <c r="WGB44" s="630"/>
      <c r="WGC44" s="630"/>
      <c r="WGD44" s="630"/>
      <c r="WGE44" s="630"/>
      <c r="WGF44" s="630"/>
      <c r="WGG44" s="630"/>
      <c r="WGH44" s="630"/>
      <c r="WGI44" s="630"/>
      <c r="WGJ44" s="630"/>
      <c r="WGK44" s="630"/>
      <c r="WGL44" s="630"/>
      <c r="WGM44" s="630"/>
      <c r="WGN44" s="630"/>
      <c r="WGO44" s="630"/>
      <c r="WGP44" s="631"/>
      <c r="WGQ44" s="629"/>
      <c r="WGR44" s="630"/>
      <c r="WGS44" s="630"/>
      <c r="WGT44" s="630"/>
      <c r="WGU44" s="630"/>
      <c r="WGV44" s="630"/>
      <c r="WGW44" s="630"/>
      <c r="WGX44" s="630"/>
      <c r="WGY44" s="630"/>
      <c r="WGZ44" s="630"/>
      <c r="WHA44" s="630"/>
      <c r="WHB44" s="630"/>
      <c r="WHC44" s="630"/>
      <c r="WHD44" s="630"/>
      <c r="WHE44" s="630"/>
      <c r="WHF44" s="630"/>
      <c r="WHG44" s="630"/>
      <c r="WHH44" s="630"/>
      <c r="WHI44" s="630"/>
      <c r="WHJ44" s="630"/>
      <c r="WHK44" s="630"/>
      <c r="WHL44" s="630"/>
      <c r="WHM44" s="630"/>
      <c r="WHN44" s="630"/>
      <c r="WHO44" s="630"/>
      <c r="WHP44" s="631"/>
      <c r="WHQ44" s="629"/>
      <c r="WHR44" s="630"/>
      <c r="WHS44" s="630"/>
      <c r="WHT44" s="630"/>
      <c r="WHU44" s="630"/>
      <c r="WHV44" s="630"/>
      <c r="WHW44" s="630"/>
      <c r="WHX44" s="630"/>
      <c r="WHY44" s="630"/>
      <c r="WHZ44" s="630"/>
      <c r="WIA44" s="630"/>
      <c r="WIB44" s="630"/>
      <c r="WIC44" s="630"/>
      <c r="WID44" s="630"/>
      <c r="WIE44" s="630"/>
      <c r="WIF44" s="630"/>
      <c r="WIG44" s="630"/>
      <c r="WIH44" s="630"/>
      <c r="WII44" s="630"/>
      <c r="WIJ44" s="630"/>
      <c r="WIK44" s="630"/>
      <c r="WIL44" s="630"/>
      <c r="WIM44" s="630"/>
      <c r="WIN44" s="630"/>
      <c r="WIO44" s="630"/>
      <c r="WIP44" s="631"/>
      <c r="WIQ44" s="629"/>
      <c r="WIR44" s="630"/>
      <c r="WIS44" s="630"/>
      <c r="WIT44" s="630"/>
      <c r="WIU44" s="630"/>
      <c r="WIV44" s="630"/>
      <c r="WIW44" s="630"/>
      <c r="WIX44" s="630"/>
      <c r="WIY44" s="630"/>
      <c r="WIZ44" s="630"/>
      <c r="WJA44" s="630"/>
      <c r="WJB44" s="630"/>
      <c r="WJC44" s="630"/>
      <c r="WJD44" s="630"/>
      <c r="WJE44" s="630"/>
      <c r="WJF44" s="630"/>
      <c r="WJG44" s="630"/>
      <c r="WJH44" s="630"/>
      <c r="WJI44" s="630"/>
      <c r="WJJ44" s="630"/>
      <c r="WJK44" s="630"/>
      <c r="WJL44" s="630"/>
      <c r="WJM44" s="630"/>
      <c r="WJN44" s="630"/>
      <c r="WJO44" s="630"/>
      <c r="WJP44" s="631"/>
      <c r="WJQ44" s="629"/>
      <c r="WJR44" s="630"/>
      <c r="WJS44" s="630"/>
      <c r="WJT44" s="630"/>
      <c r="WJU44" s="630"/>
      <c r="WJV44" s="630"/>
      <c r="WJW44" s="630"/>
      <c r="WJX44" s="630"/>
      <c r="WJY44" s="630"/>
      <c r="WJZ44" s="630"/>
      <c r="WKA44" s="630"/>
      <c r="WKB44" s="630"/>
      <c r="WKC44" s="630"/>
      <c r="WKD44" s="630"/>
      <c r="WKE44" s="630"/>
      <c r="WKF44" s="630"/>
      <c r="WKG44" s="630"/>
      <c r="WKH44" s="630"/>
      <c r="WKI44" s="630"/>
      <c r="WKJ44" s="630"/>
      <c r="WKK44" s="630"/>
      <c r="WKL44" s="630"/>
      <c r="WKM44" s="630"/>
      <c r="WKN44" s="630"/>
      <c r="WKO44" s="630"/>
      <c r="WKP44" s="631"/>
      <c r="WKQ44" s="629"/>
      <c r="WKR44" s="630"/>
      <c r="WKS44" s="630"/>
      <c r="WKT44" s="630"/>
      <c r="WKU44" s="630"/>
      <c r="WKV44" s="630"/>
      <c r="WKW44" s="630"/>
      <c r="WKX44" s="630"/>
      <c r="WKY44" s="630"/>
      <c r="WKZ44" s="630"/>
      <c r="WLA44" s="630"/>
      <c r="WLB44" s="630"/>
      <c r="WLC44" s="630"/>
      <c r="WLD44" s="630"/>
      <c r="WLE44" s="630"/>
      <c r="WLF44" s="630"/>
      <c r="WLG44" s="630"/>
      <c r="WLH44" s="630"/>
      <c r="WLI44" s="630"/>
      <c r="WLJ44" s="630"/>
      <c r="WLK44" s="630"/>
      <c r="WLL44" s="630"/>
      <c r="WLM44" s="630"/>
      <c r="WLN44" s="630"/>
      <c r="WLO44" s="630"/>
      <c r="WLP44" s="631"/>
      <c r="WLQ44" s="629"/>
      <c r="WLR44" s="630"/>
      <c r="WLS44" s="630"/>
      <c r="WLT44" s="630"/>
      <c r="WLU44" s="630"/>
      <c r="WLV44" s="630"/>
      <c r="WLW44" s="630"/>
      <c r="WLX44" s="630"/>
      <c r="WLY44" s="630"/>
      <c r="WLZ44" s="630"/>
      <c r="WMA44" s="630"/>
      <c r="WMB44" s="630"/>
      <c r="WMC44" s="630"/>
      <c r="WMD44" s="630"/>
      <c r="WME44" s="630"/>
      <c r="WMF44" s="630"/>
      <c r="WMG44" s="630"/>
      <c r="WMH44" s="630"/>
      <c r="WMI44" s="630"/>
      <c r="WMJ44" s="630"/>
      <c r="WMK44" s="630"/>
      <c r="WML44" s="630"/>
      <c r="WMM44" s="630"/>
      <c r="WMN44" s="630"/>
      <c r="WMO44" s="630"/>
      <c r="WMP44" s="631"/>
      <c r="WMQ44" s="629"/>
      <c r="WMR44" s="630"/>
      <c r="WMS44" s="630"/>
      <c r="WMT44" s="630"/>
      <c r="WMU44" s="630"/>
      <c r="WMV44" s="630"/>
      <c r="WMW44" s="630"/>
      <c r="WMX44" s="630"/>
      <c r="WMY44" s="630"/>
      <c r="WMZ44" s="630"/>
      <c r="WNA44" s="630"/>
      <c r="WNB44" s="630"/>
      <c r="WNC44" s="630"/>
      <c r="WND44" s="630"/>
      <c r="WNE44" s="630"/>
      <c r="WNF44" s="630"/>
      <c r="WNG44" s="630"/>
      <c r="WNH44" s="630"/>
      <c r="WNI44" s="630"/>
      <c r="WNJ44" s="630"/>
      <c r="WNK44" s="630"/>
      <c r="WNL44" s="630"/>
      <c r="WNM44" s="630"/>
      <c r="WNN44" s="630"/>
      <c r="WNO44" s="630"/>
      <c r="WNP44" s="631"/>
      <c r="WNQ44" s="629"/>
      <c r="WNR44" s="630"/>
      <c r="WNS44" s="630"/>
      <c r="WNT44" s="630"/>
      <c r="WNU44" s="630"/>
      <c r="WNV44" s="630"/>
      <c r="WNW44" s="630"/>
      <c r="WNX44" s="630"/>
      <c r="WNY44" s="630"/>
      <c r="WNZ44" s="630"/>
      <c r="WOA44" s="630"/>
      <c r="WOB44" s="630"/>
      <c r="WOC44" s="630"/>
      <c r="WOD44" s="630"/>
      <c r="WOE44" s="630"/>
      <c r="WOF44" s="630"/>
      <c r="WOG44" s="630"/>
      <c r="WOH44" s="630"/>
      <c r="WOI44" s="630"/>
      <c r="WOJ44" s="630"/>
      <c r="WOK44" s="630"/>
      <c r="WOL44" s="630"/>
      <c r="WOM44" s="630"/>
      <c r="WON44" s="630"/>
      <c r="WOO44" s="630"/>
      <c r="WOP44" s="631"/>
      <c r="WOQ44" s="629"/>
      <c r="WOR44" s="630"/>
      <c r="WOS44" s="630"/>
      <c r="WOT44" s="630"/>
      <c r="WOU44" s="630"/>
      <c r="WOV44" s="630"/>
      <c r="WOW44" s="630"/>
      <c r="WOX44" s="630"/>
      <c r="WOY44" s="630"/>
      <c r="WOZ44" s="630"/>
      <c r="WPA44" s="630"/>
      <c r="WPB44" s="630"/>
      <c r="WPC44" s="630"/>
      <c r="WPD44" s="630"/>
      <c r="WPE44" s="630"/>
      <c r="WPF44" s="630"/>
      <c r="WPG44" s="630"/>
      <c r="WPH44" s="630"/>
      <c r="WPI44" s="630"/>
      <c r="WPJ44" s="630"/>
      <c r="WPK44" s="630"/>
      <c r="WPL44" s="630"/>
      <c r="WPM44" s="630"/>
      <c r="WPN44" s="630"/>
      <c r="WPO44" s="630"/>
      <c r="WPP44" s="631"/>
      <c r="WPQ44" s="629"/>
      <c r="WPR44" s="630"/>
      <c r="WPS44" s="630"/>
      <c r="WPT44" s="630"/>
      <c r="WPU44" s="630"/>
      <c r="WPV44" s="630"/>
      <c r="WPW44" s="630"/>
      <c r="WPX44" s="630"/>
      <c r="WPY44" s="630"/>
      <c r="WPZ44" s="630"/>
      <c r="WQA44" s="630"/>
      <c r="WQB44" s="630"/>
      <c r="WQC44" s="630"/>
      <c r="WQD44" s="630"/>
      <c r="WQE44" s="630"/>
      <c r="WQF44" s="630"/>
      <c r="WQG44" s="630"/>
      <c r="WQH44" s="630"/>
      <c r="WQI44" s="630"/>
      <c r="WQJ44" s="630"/>
      <c r="WQK44" s="630"/>
      <c r="WQL44" s="630"/>
      <c r="WQM44" s="630"/>
      <c r="WQN44" s="630"/>
      <c r="WQO44" s="630"/>
      <c r="WQP44" s="631"/>
      <c r="WQQ44" s="629"/>
      <c r="WQR44" s="630"/>
      <c r="WQS44" s="630"/>
      <c r="WQT44" s="630"/>
      <c r="WQU44" s="630"/>
      <c r="WQV44" s="630"/>
      <c r="WQW44" s="630"/>
      <c r="WQX44" s="630"/>
      <c r="WQY44" s="630"/>
      <c r="WQZ44" s="630"/>
      <c r="WRA44" s="630"/>
      <c r="WRB44" s="630"/>
      <c r="WRC44" s="630"/>
      <c r="WRD44" s="630"/>
      <c r="WRE44" s="630"/>
      <c r="WRF44" s="630"/>
      <c r="WRG44" s="630"/>
      <c r="WRH44" s="630"/>
      <c r="WRI44" s="630"/>
      <c r="WRJ44" s="630"/>
      <c r="WRK44" s="630"/>
      <c r="WRL44" s="630"/>
      <c r="WRM44" s="630"/>
      <c r="WRN44" s="630"/>
      <c r="WRO44" s="630"/>
      <c r="WRP44" s="631"/>
      <c r="WRQ44" s="629"/>
      <c r="WRR44" s="630"/>
      <c r="WRS44" s="630"/>
      <c r="WRT44" s="630"/>
      <c r="WRU44" s="630"/>
      <c r="WRV44" s="630"/>
      <c r="WRW44" s="630"/>
      <c r="WRX44" s="630"/>
      <c r="WRY44" s="630"/>
      <c r="WRZ44" s="630"/>
      <c r="WSA44" s="630"/>
      <c r="WSB44" s="630"/>
      <c r="WSC44" s="630"/>
      <c r="WSD44" s="630"/>
      <c r="WSE44" s="630"/>
      <c r="WSF44" s="630"/>
      <c r="WSG44" s="630"/>
      <c r="WSH44" s="630"/>
      <c r="WSI44" s="630"/>
      <c r="WSJ44" s="630"/>
      <c r="WSK44" s="630"/>
      <c r="WSL44" s="630"/>
      <c r="WSM44" s="630"/>
      <c r="WSN44" s="630"/>
      <c r="WSO44" s="630"/>
      <c r="WSP44" s="631"/>
      <c r="WSQ44" s="629"/>
      <c r="WSR44" s="630"/>
      <c r="WSS44" s="630"/>
      <c r="WST44" s="630"/>
      <c r="WSU44" s="630"/>
      <c r="WSV44" s="630"/>
      <c r="WSW44" s="630"/>
      <c r="WSX44" s="630"/>
      <c r="WSY44" s="630"/>
      <c r="WSZ44" s="630"/>
      <c r="WTA44" s="630"/>
      <c r="WTB44" s="630"/>
      <c r="WTC44" s="630"/>
      <c r="WTD44" s="630"/>
      <c r="WTE44" s="630"/>
      <c r="WTF44" s="630"/>
      <c r="WTG44" s="630"/>
      <c r="WTH44" s="630"/>
      <c r="WTI44" s="630"/>
      <c r="WTJ44" s="630"/>
      <c r="WTK44" s="630"/>
      <c r="WTL44" s="630"/>
      <c r="WTM44" s="630"/>
      <c r="WTN44" s="630"/>
      <c r="WTO44" s="630"/>
      <c r="WTP44" s="631"/>
      <c r="WTQ44" s="629"/>
      <c r="WTR44" s="630"/>
      <c r="WTS44" s="630"/>
      <c r="WTT44" s="630"/>
      <c r="WTU44" s="630"/>
      <c r="WTV44" s="630"/>
      <c r="WTW44" s="630"/>
      <c r="WTX44" s="630"/>
      <c r="WTY44" s="630"/>
      <c r="WTZ44" s="630"/>
      <c r="WUA44" s="630"/>
      <c r="WUB44" s="630"/>
      <c r="WUC44" s="630"/>
      <c r="WUD44" s="630"/>
      <c r="WUE44" s="630"/>
      <c r="WUF44" s="630"/>
      <c r="WUG44" s="630"/>
      <c r="WUH44" s="630"/>
      <c r="WUI44" s="630"/>
      <c r="WUJ44" s="630"/>
      <c r="WUK44" s="630"/>
      <c r="WUL44" s="630"/>
      <c r="WUM44" s="630"/>
      <c r="WUN44" s="630"/>
      <c r="WUO44" s="630"/>
      <c r="WUP44" s="631"/>
      <c r="WUQ44" s="629"/>
      <c r="WUR44" s="630"/>
      <c r="WUS44" s="630"/>
      <c r="WUT44" s="630"/>
      <c r="WUU44" s="630"/>
      <c r="WUV44" s="630"/>
      <c r="WUW44" s="630"/>
      <c r="WUX44" s="630"/>
      <c r="WUY44" s="630"/>
      <c r="WUZ44" s="630"/>
      <c r="WVA44" s="630"/>
      <c r="WVB44" s="630"/>
      <c r="WVC44" s="630"/>
      <c r="WVD44" s="630"/>
      <c r="WVE44" s="630"/>
      <c r="WVF44" s="630"/>
      <c r="WVG44" s="630"/>
      <c r="WVH44" s="630"/>
      <c r="WVI44" s="630"/>
      <c r="WVJ44" s="630"/>
      <c r="WVK44" s="630"/>
      <c r="WVL44" s="630"/>
      <c r="WVM44" s="630"/>
      <c r="WVN44" s="630"/>
      <c r="WVO44" s="630"/>
      <c r="WVP44" s="631"/>
      <c r="WVQ44" s="629"/>
      <c r="WVR44" s="630"/>
      <c r="WVS44" s="630"/>
      <c r="WVT44" s="630"/>
      <c r="WVU44" s="630"/>
      <c r="WVV44" s="630"/>
      <c r="WVW44" s="630"/>
      <c r="WVX44" s="630"/>
      <c r="WVY44" s="630"/>
      <c r="WVZ44" s="630"/>
      <c r="WWA44" s="630"/>
      <c r="WWB44" s="630"/>
      <c r="WWC44" s="630"/>
      <c r="WWD44" s="630"/>
      <c r="WWE44" s="630"/>
      <c r="WWF44" s="630"/>
      <c r="WWG44" s="630"/>
      <c r="WWH44" s="630"/>
      <c r="WWI44" s="630"/>
      <c r="WWJ44" s="630"/>
      <c r="WWK44" s="630"/>
      <c r="WWL44" s="630"/>
      <c r="WWM44" s="630"/>
      <c r="WWN44" s="630"/>
      <c r="WWO44" s="630"/>
      <c r="WWP44" s="631"/>
      <c r="WWQ44" s="629"/>
      <c r="WWR44" s="630"/>
      <c r="WWS44" s="630"/>
      <c r="WWT44" s="630"/>
      <c r="WWU44" s="630"/>
      <c r="WWV44" s="630"/>
      <c r="WWW44" s="630"/>
      <c r="WWX44" s="630"/>
      <c r="WWY44" s="630"/>
      <c r="WWZ44" s="630"/>
      <c r="WXA44" s="630"/>
      <c r="WXB44" s="630"/>
      <c r="WXC44" s="630"/>
      <c r="WXD44" s="630"/>
      <c r="WXE44" s="630"/>
      <c r="WXF44" s="630"/>
      <c r="WXG44" s="630"/>
      <c r="WXH44" s="630"/>
      <c r="WXI44" s="630"/>
      <c r="WXJ44" s="630"/>
      <c r="WXK44" s="630"/>
      <c r="WXL44" s="630"/>
      <c r="WXM44" s="630"/>
      <c r="WXN44" s="630"/>
      <c r="WXO44" s="630"/>
      <c r="WXP44" s="631"/>
      <c r="WXQ44" s="629"/>
      <c r="WXR44" s="630"/>
      <c r="WXS44" s="630"/>
      <c r="WXT44" s="630"/>
      <c r="WXU44" s="630"/>
      <c r="WXV44" s="630"/>
      <c r="WXW44" s="630"/>
      <c r="WXX44" s="630"/>
      <c r="WXY44" s="630"/>
      <c r="WXZ44" s="630"/>
      <c r="WYA44" s="630"/>
      <c r="WYB44" s="630"/>
      <c r="WYC44" s="630"/>
      <c r="WYD44" s="630"/>
      <c r="WYE44" s="630"/>
      <c r="WYF44" s="630"/>
      <c r="WYG44" s="630"/>
      <c r="WYH44" s="630"/>
      <c r="WYI44" s="630"/>
      <c r="WYJ44" s="630"/>
      <c r="WYK44" s="630"/>
      <c r="WYL44" s="630"/>
      <c r="WYM44" s="630"/>
      <c r="WYN44" s="630"/>
      <c r="WYO44" s="630"/>
      <c r="WYP44" s="631"/>
      <c r="WYQ44" s="629"/>
      <c r="WYR44" s="630"/>
      <c r="WYS44" s="630"/>
      <c r="WYT44" s="630"/>
      <c r="WYU44" s="630"/>
      <c r="WYV44" s="630"/>
      <c r="WYW44" s="630"/>
      <c r="WYX44" s="630"/>
      <c r="WYY44" s="630"/>
      <c r="WYZ44" s="630"/>
      <c r="WZA44" s="630"/>
      <c r="WZB44" s="630"/>
      <c r="WZC44" s="630"/>
      <c r="WZD44" s="630"/>
      <c r="WZE44" s="630"/>
      <c r="WZF44" s="630"/>
      <c r="WZG44" s="630"/>
      <c r="WZH44" s="630"/>
      <c r="WZI44" s="630"/>
      <c r="WZJ44" s="630"/>
      <c r="WZK44" s="630"/>
      <c r="WZL44" s="630"/>
      <c r="WZM44" s="630"/>
      <c r="WZN44" s="630"/>
      <c r="WZO44" s="630"/>
      <c r="WZP44" s="631"/>
      <c r="WZQ44" s="629"/>
      <c r="WZR44" s="630"/>
      <c r="WZS44" s="630"/>
      <c r="WZT44" s="630"/>
      <c r="WZU44" s="630"/>
      <c r="WZV44" s="630"/>
      <c r="WZW44" s="630"/>
      <c r="WZX44" s="630"/>
      <c r="WZY44" s="630"/>
      <c r="WZZ44" s="630"/>
      <c r="XAA44" s="630"/>
      <c r="XAB44" s="630"/>
      <c r="XAC44" s="630"/>
      <c r="XAD44" s="630"/>
      <c r="XAE44" s="630"/>
      <c r="XAF44" s="630"/>
      <c r="XAG44" s="630"/>
      <c r="XAH44" s="630"/>
      <c r="XAI44" s="630"/>
      <c r="XAJ44" s="630"/>
      <c r="XAK44" s="630"/>
      <c r="XAL44" s="630"/>
      <c r="XAM44" s="630"/>
      <c r="XAN44" s="630"/>
      <c r="XAO44" s="630"/>
      <c r="XAP44" s="631"/>
      <c r="XAQ44" s="629"/>
      <c r="XAR44" s="630"/>
      <c r="XAS44" s="630"/>
      <c r="XAT44" s="630"/>
      <c r="XAU44" s="630"/>
      <c r="XAV44" s="630"/>
      <c r="XAW44" s="630"/>
      <c r="XAX44" s="630"/>
      <c r="XAY44" s="630"/>
      <c r="XAZ44" s="630"/>
      <c r="XBA44" s="630"/>
      <c r="XBB44" s="630"/>
      <c r="XBC44" s="630"/>
      <c r="XBD44" s="630"/>
      <c r="XBE44" s="630"/>
      <c r="XBF44" s="630"/>
      <c r="XBG44" s="630"/>
      <c r="XBH44" s="630"/>
      <c r="XBI44" s="630"/>
      <c r="XBJ44" s="630"/>
      <c r="XBK44" s="630"/>
      <c r="XBL44" s="630"/>
      <c r="XBM44" s="630"/>
      <c r="XBN44" s="630"/>
      <c r="XBO44" s="630"/>
      <c r="XBP44" s="631"/>
      <c r="XBQ44" s="629"/>
      <c r="XBR44" s="630"/>
      <c r="XBS44" s="630"/>
      <c r="XBT44" s="630"/>
      <c r="XBU44" s="630"/>
      <c r="XBV44" s="630"/>
      <c r="XBW44" s="630"/>
      <c r="XBX44" s="630"/>
      <c r="XBY44" s="630"/>
      <c r="XBZ44" s="630"/>
      <c r="XCA44" s="630"/>
      <c r="XCB44" s="630"/>
      <c r="XCC44" s="630"/>
      <c r="XCD44" s="630"/>
      <c r="XCE44" s="630"/>
      <c r="XCF44" s="630"/>
      <c r="XCG44" s="630"/>
      <c r="XCH44" s="630"/>
      <c r="XCI44" s="630"/>
      <c r="XCJ44" s="630"/>
      <c r="XCK44" s="630"/>
      <c r="XCL44" s="630"/>
      <c r="XCM44" s="630"/>
      <c r="XCN44" s="630"/>
      <c r="XCO44" s="630"/>
      <c r="XCP44" s="631"/>
      <c r="XCQ44" s="629"/>
      <c r="XCR44" s="630"/>
      <c r="XCS44" s="630"/>
      <c r="XCT44" s="630"/>
      <c r="XCU44" s="630"/>
      <c r="XCV44" s="630"/>
      <c r="XCW44" s="630"/>
      <c r="XCX44" s="630"/>
      <c r="XCY44" s="630"/>
      <c r="XCZ44" s="630"/>
      <c r="XDA44" s="630"/>
      <c r="XDB44" s="630"/>
      <c r="XDC44" s="630"/>
      <c r="XDD44" s="630"/>
      <c r="XDE44" s="630"/>
      <c r="XDF44" s="630"/>
      <c r="XDG44" s="630"/>
      <c r="XDH44" s="630"/>
      <c r="XDI44" s="630"/>
      <c r="XDJ44" s="630"/>
      <c r="XDK44" s="630"/>
      <c r="XDL44" s="630"/>
      <c r="XDM44" s="630"/>
      <c r="XDN44" s="630"/>
      <c r="XDO44" s="630"/>
      <c r="XDP44" s="631"/>
      <c r="XDQ44" s="629"/>
      <c r="XDR44" s="630"/>
      <c r="XDS44" s="630"/>
      <c r="XDT44" s="630"/>
      <c r="XDU44" s="630"/>
      <c r="XDV44" s="630"/>
      <c r="XDW44" s="630"/>
      <c r="XDX44" s="630"/>
      <c r="XDY44" s="630"/>
      <c r="XDZ44" s="630"/>
      <c r="XEA44" s="630"/>
      <c r="XEB44" s="630"/>
      <c r="XEC44" s="630"/>
      <c r="XED44" s="630"/>
      <c r="XEE44" s="630"/>
      <c r="XEF44" s="630"/>
      <c r="XEG44" s="630"/>
      <c r="XEH44" s="630"/>
      <c r="XEI44" s="630"/>
      <c r="XEJ44" s="630"/>
      <c r="XEK44" s="630"/>
      <c r="XEL44" s="630"/>
      <c r="XEM44" s="630"/>
      <c r="XEN44" s="630"/>
      <c r="XEO44" s="630"/>
      <c r="XEP44" s="631"/>
      <c r="XEQ44" s="629"/>
      <c r="XER44" s="629"/>
      <c r="XES44" s="629"/>
      <c r="XET44" s="629"/>
    </row>
    <row r="45" spans="1:16374" s="291" customFormat="1" x14ac:dyDescent="0.3">
      <c r="A45" s="281"/>
      <c r="B45" s="278"/>
      <c r="C45" s="283">
        <f>C43</f>
        <v>7</v>
      </c>
      <c r="D45" s="284" t="s">
        <v>551</v>
      </c>
      <c r="E45" s="285">
        <f>E43</f>
        <v>1</v>
      </c>
      <c r="F45" s="284" t="s">
        <v>1</v>
      </c>
      <c r="G45" s="283">
        <f>G44</f>
        <v>7</v>
      </c>
      <c r="H45" s="284" t="s">
        <v>551</v>
      </c>
      <c r="I45" s="285">
        <f>I44</f>
        <v>5</v>
      </c>
      <c r="J45" s="278" t="s">
        <v>943</v>
      </c>
      <c r="K45" s="278"/>
      <c r="L45" s="293"/>
      <c r="M45" s="293"/>
      <c r="N45" s="293"/>
      <c r="O45" s="293"/>
      <c r="P45" s="296"/>
      <c r="Q45" s="296"/>
      <c r="R45" s="296"/>
      <c r="S45" s="296"/>
      <c r="T45" s="296"/>
      <c r="U45" s="296"/>
      <c r="V45" s="296"/>
      <c r="W45" s="296"/>
      <c r="X45" s="296"/>
      <c r="Y45" s="296"/>
      <c r="Z45" s="294"/>
      <c r="AI45" s="295"/>
      <c r="AJ45" s="297"/>
      <c r="AK45" s="297"/>
      <c r="AL45" s="297"/>
      <c r="AM45" s="297"/>
      <c r="AN45" s="297"/>
      <c r="AO45" s="297"/>
      <c r="AP45" s="298"/>
      <c r="AQ45" s="629"/>
      <c r="AR45" s="630"/>
      <c r="AS45" s="630"/>
      <c r="AT45" s="630"/>
      <c r="AU45" s="630"/>
      <c r="AV45" s="630"/>
      <c r="AW45" s="630"/>
      <c r="AX45" s="630"/>
      <c r="AY45" s="630"/>
      <c r="AZ45" s="630"/>
      <c r="BA45" s="630"/>
      <c r="BB45" s="630"/>
      <c r="BC45" s="630"/>
      <c r="BD45" s="630"/>
      <c r="BE45" s="630"/>
      <c r="BF45" s="630"/>
      <c r="BG45" s="630"/>
      <c r="BH45" s="630"/>
      <c r="BI45" s="630"/>
      <c r="BJ45" s="630"/>
      <c r="BK45" s="630"/>
      <c r="BL45" s="630"/>
      <c r="BM45" s="630"/>
      <c r="BN45" s="630"/>
      <c r="BO45" s="630"/>
      <c r="BP45" s="631"/>
      <c r="BQ45" s="629"/>
      <c r="BR45" s="630"/>
      <c r="BS45" s="630"/>
      <c r="BT45" s="630"/>
      <c r="BU45" s="630"/>
      <c r="BV45" s="630"/>
      <c r="BW45" s="630"/>
      <c r="BX45" s="630"/>
      <c r="BY45" s="630"/>
      <c r="BZ45" s="630"/>
      <c r="CA45" s="630"/>
      <c r="CB45" s="630"/>
      <c r="CC45" s="630"/>
      <c r="CD45" s="630"/>
      <c r="CE45" s="630"/>
      <c r="CF45" s="630"/>
      <c r="CG45" s="630"/>
      <c r="CH45" s="630"/>
      <c r="CI45" s="630"/>
      <c r="CJ45" s="630"/>
      <c r="CK45" s="630"/>
      <c r="CL45" s="630"/>
      <c r="CM45" s="630"/>
      <c r="CN45" s="630"/>
      <c r="CO45" s="630"/>
      <c r="CP45" s="631"/>
      <c r="CQ45" s="629"/>
      <c r="CR45" s="630"/>
      <c r="CS45" s="630"/>
      <c r="CT45" s="630"/>
      <c r="CU45" s="630"/>
      <c r="CV45" s="630"/>
      <c r="CW45" s="630"/>
      <c r="CX45" s="630"/>
      <c r="CY45" s="630"/>
      <c r="CZ45" s="630"/>
      <c r="DA45" s="630"/>
      <c r="DB45" s="630"/>
      <c r="DC45" s="630"/>
      <c r="DD45" s="630"/>
      <c r="DE45" s="630"/>
      <c r="DF45" s="630"/>
      <c r="DG45" s="630"/>
      <c r="DH45" s="630"/>
      <c r="DI45" s="630"/>
      <c r="DJ45" s="630"/>
      <c r="DK45" s="630"/>
      <c r="DL45" s="630"/>
      <c r="DM45" s="630"/>
      <c r="DN45" s="630"/>
      <c r="DO45" s="630"/>
      <c r="DP45" s="631"/>
      <c r="DQ45" s="629"/>
      <c r="DR45" s="630"/>
      <c r="DS45" s="630"/>
      <c r="DT45" s="630"/>
      <c r="DU45" s="630"/>
      <c r="DV45" s="630"/>
      <c r="DW45" s="630"/>
      <c r="DX45" s="630"/>
      <c r="DY45" s="630"/>
      <c r="DZ45" s="630"/>
      <c r="EA45" s="630"/>
      <c r="EB45" s="630"/>
      <c r="EC45" s="630"/>
      <c r="ED45" s="630"/>
      <c r="EE45" s="630"/>
      <c r="EF45" s="630"/>
      <c r="EG45" s="630"/>
      <c r="EH45" s="630"/>
      <c r="EI45" s="630"/>
      <c r="EJ45" s="630"/>
      <c r="EK45" s="630"/>
      <c r="EL45" s="630"/>
      <c r="EM45" s="630"/>
      <c r="EN45" s="630"/>
      <c r="EO45" s="630"/>
      <c r="EP45" s="631"/>
      <c r="EQ45" s="629"/>
      <c r="ER45" s="630"/>
      <c r="ES45" s="630"/>
      <c r="ET45" s="630"/>
      <c r="EU45" s="630"/>
      <c r="EV45" s="630"/>
      <c r="EW45" s="630"/>
      <c r="EX45" s="630"/>
      <c r="EY45" s="630"/>
      <c r="EZ45" s="630"/>
      <c r="FA45" s="630"/>
      <c r="FB45" s="630"/>
      <c r="FC45" s="630"/>
      <c r="FD45" s="630"/>
      <c r="FE45" s="630"/>
      <c r="FF45" s="630"/>
      <c r="FG45" s="630"/>
      <c r="FH45" s="630"/>
      <c r="FI45" s="630"/>
      <c r="FJ45" s="630"/>
      <c r="FK45" s="630"/>
      <c r="FL45" s="630"/>
      <c r="FM45" s="630"/>
      <c r="FN45" s="630"/>
      <c r="FO45" s="630"/>
      <c r="FP45" s="631"/>
      <c r="FQ45" s="629"/>
      <c r="FR45" s="630"/>
      <c r="FS45" s="630"/>
      <c r="FT45" s="630"/>
      <c r="FU45" s="630"/>
      <c r="FV45" s="630"/>
      <c r="FW45" s="630"/>
      <c r="FX45" s="630"/>
      <c r="FY45" s="630"/>
      <c r="FZ45" s="630"/>
      <c r="GA45" s="630"/>
      <c r="GB45" s="630"/>
      <c r="GC45" s="630"/>
      <c r="GD45" s="630"/>
      <c r="GE45" s="630"/>
      <c r="GF45" s="630"/>
      <c r="GG45" s="630"/>
      <c r="GH45" s="630"/>
      <c r="GI45" s="630"/>
      <c r="GJ45" s="630"/>
      <c r="GK45" s="630"/>
      <c r="GL45" s="630"/>
      <c r="GM45" s="630"/>
      <c r="GN45" s="630"/>
      <c r="GO45" s="630"/>
      <c r="GP45" s="631"/>
      <c r="GQ45" s="629"/>
      <c r="GR45" s="630"/>
      <c r="GS45" s="630"/>
      <c r="GT45" s="630"/>
      <c r="GU45" s="630"/>
      <c r="GV45" s="630"/>
      <c r="GW45" s="630"/>
      <c r="GX45" s="630"/>
      <c r="GY45" s="630"/>
      <c r="GZ45" s="630"/>
      <c r="HA45" s="630"/>
      <c r="HB45" s="630"/>
      <c r="HC45" s="630"/>
      <c r="HD45" s="630"/>
      <c r="HE45" s="630"/>
      <c r="HF45" s="630"/>
      <c r="HG45" s="630"/>
      <c r="HH45" s="630"/>
      <c r="HI45" s="630"/>
      <c r="HJ45" s="630"/>
      <c r="HK45" s="630"/>
      <c r="HL45" s="630"/>
      <c r="HM45" s="630"/>
      <c r="HN45" s="630"/>
      <c r="HO45" s="630"/>
      <c r="HP45" s="631"/>
      <c r="HQ45" s="629"/>
      <c r="HR45" s="630"/>
      <c r="HS45" s="630"/>
      <c r="HT45" s="630"/>
      <c r="HU45" s="630"/>
      <c r="HV45" s="630"/>
      <c r="HW45" s="630"/>
      <c r="HX45" s="630"/>
      <c r="HY45" s="630"/>
      <c r="HZ45" s="630"/>
      <c r="IA45" s="630"/>
      <c r="IB45" s="630"/>
      <c r="IC45" s="630"/>
      <c r="ID45" s="630"/>
      <c r="IE45" s="630"/>
      <c r="IF45" s="630"/>
      <c r="IG45" s="630"/>
      <c r="IH45" s="630"/>
      <c r="II45" s="630"/>
      <c r="IJ45" s="630"/>
      <c r="IK45" s="630"/>
      <c r="IL45" s="630"/>
      <c r="IM45" s="630"/>
      <c r="IN45" s="630"/>
      <c r="IO45" s="630"/>
      <c r="IP45" s="631"/>
      <c r="IQ45" s="629"/>
      <c r="IR45" s="630"/>
      <c r="IS45" s="630"/>
      <c r="IT45" s="630"/>
      <c r="IU45" s="630"/>
      <c r="IV45" s="630"/>
      <c r="IW45" s="630"/>
      <c r="IX45" s="630"/>
      <c r="IY45" s="630"/>
      <c r="IZ45" s="630"/>
      <c r="JA45" s="630"/>
      <c r="JB45" s="630"/>
      <c r="JC45" s="630"/>
      <c r="JD45" s="630"/>
      <c r="JE45" s="630"/>
      <c r="JF45" s="630"/>
      <c r="JG45" s="630"/>
      <c r="JH45" s="630"/>
      <c r="JI45" s="630"/>
      <c r="JJ45" s="630"/>
      <c r="JK45" s="630"/>
      <c r="JL45" s="630"/>
      <c r="JM45" s="630"/>
      <c r="JN45" s="630"/>
      <c r="JO45" s="630"/>
      <c r="JP45" s="631"/>
      <c r="JQ45" s="629"/>
      <c r="JR45" s="630"/>
      <c r="JS45" s="630"/>
      <c r="JT45" s="630"/>
      <c r="JU45" s="630"/>
      <c r="JV45" s="630"/>
      <c r="JW45" s="630"/>
      <c r="JX45" s="630"/>
      <c r="JY45" s="630"/>
      <c r="JZ45" s="630"/>
      <c r="KA45" s="630"/>
      <c r="KB45" s="630"/>
      <c r="KC45" s="630"/>
      <c r="KD45" s="630"/>
      <c r="KE45" s="630"/>
      <c r="KF45" s="630"/>
      <c r="KG45" s="630"/>
      <c r="KH45" s="630"/>
      <c r="KI45" s="630"/>
      <c r="KJ45" s="630"/>
      <c r="KK45" s="630"/>
      <c r="KL45" s="630"/>
      <c r="KM45" s="630"/>
      <c r="KN45" s="630"/>
      <c r="KO45" s="630"/>
      <c r="KP45" s="631"/>
      <c r="KQ45" s="629"/>
      <c r="KR45" s="630"/>
      <c r="KS45" s="630"/>
      <c r="KT45" s="630"/>
      <c r="KU45" s="630"/>
      <c r="KV45" s="630"/>
      <c r="KW45" s="630"/>
      <c r="KX45" s="630"/>
      <c r="KY45" s="630"/>
      <c r="KZ45" s="630"/>
      <c r="LA45" s="630"/>
      <c r="LB45" s="630"/>
      <c r="LC45" s="630"/>
      <c r="LD45" s="630"/>
      <c r="LE45" s="630"/>
      <c r="LF45" s="630"/>
      <c r="LG45" s="630"/>
      <c r="LH45" s="630"/>
      <c r="LI45" s="630"/>
      <c r="LJ45" s="630"/>
      <c r="LK45" s="630"/>
      <c r="LL45" s="630"/>
      <c r="LM45" s="630"/>
      <c r="LN45" s="630"/>
      <c r="LO45" s="630"/>
      <c r="LP45" s="631"/>
      <c r="LQ45" s="629"/>
      <c r="LR45" s="630"/>
      <c r="LS45" s="630"/>
      <c r="LT45" s="630"/>
      <c r="LU45" s="630"/>
      <c r="LV45" s="630"/>
      <c r="LW45" s="630"/>
      <c r="LX45" s="630"/>
      <c r="LY45" s="630"/>
      <c r="LZ45" s="630"/>
      <c r="MA45" s="630"/>
      <c r="MB45" s="630"/>
      <c r="MC45" s="630"/>
      <c r="MD45" s="630"/>
      <c r="ME45" s="630"/>
      <c r="MF45" s="630"/>
      <c r="MG45" s="630"/>
      <c r="MH45" s="630"/>
      <c r="MI45" s="630"/>
      <c r="MJ45" s="630"/>
      <c r="MK45" s="630"/>
      <c r="ML45" s="630"/>
      <c r="MM45" s="630"/>
      <c r="MN45" s="630"/>
      <c r="MO45" s="630"/>
      <c r="MP45" s="631"/>
      <c r="MQ45" s="629"/>
      <c r="MR45" s="630"/>
      <c r="MS45" s="630"/>
      <c r="MT45" s="630"/>
      <c r="MU45" s="630"/>
      <c r="MV45" s="630"/>
      <c r="MW45" s="630"/>
      <c r="MX45" s="630"/>
      <c r="MY45" s="630"/>
      <c r="MZ45" s="630"/>
      <c r="NA45" s="630"/>
      <c r="NB45" s="630"/>
      <c r="NC45" s="630"/>
      <c r="ND45" s="630"/>
      <c r="NE45" s="630"/>
      <c r="NF45" s="630"/>
      <c r="NG45" s="630"/>
      <c r="NH45" s="630"/>
      <c r="NI45" s="630"/>
      <c r="NJ45" s="630"/>
      <c r="NK45" s="630"/>
      <c r="NL45" s="630"/>
      <c r="NM45" s="630"/>
      <c r="NN45" s="630"/>
      <c r="NO45" s="630"/>
      <c r="NP45" s="631"/>
      <c r="NQ45" s="629"/>
      <c r="NR45" s="630"/>
      <c r="NS45" s="630"/>
      <c r="NT45" s="630"/>
      <c r="NU45" s="630"/>
      <c r="NV45" s="630"/>
      <c r="NW45" s="630"/>
      <c r="NX45" s="630"/>
      <c r="NY45" s="630"/>
      <c r="NZ45" s="630"/>
      <c r="OA45" s="630"/>
      <c r="OB45" s="630"/>
      <c r="OC45" s="630"/>
      <c r="OD45" s="630"/>
      <c r="OE45" s="630"/>
      <c r="OF45" s="630"/>
      <c r="OG45" s="630"/>
      <c r="OH45" s="630"/>
      <c r="OI45" s="630"/>
      <c r="OJ45" s="630"/>
      <c r="OK45" s="630"/>
      <c r="OL45" s="630"/>
      <c r="OM45" s="630"/>
      <c r="ON45" s="630"/>
      <c r="OO45" s="630"/>
      <c r="OP45" s="631"/>
      <c r="OQ45" s="629"/>
      <c r="OR45" s="630"/>
      <c r="OS45" s="630"/>
      <c r="OT45" s="630"/>
      <c r="OU45" s="630"/>
      <c r="OV45" s="630"/>
      <c r="OW45" s="630"/>
      <c r="OX45" s="630"/>
      <c r="OY45" s="630"/>
      <c r="OZ45" s="630"/>
      <c r="PA45" s="630"/>
      <c r="PB45" s="630"/>
      <c r="PC45" s="630"/>
      <c r="PD45" s="630"/>
      <c r="PE45" s="630"/>
      <c r="PF45" s="630"/>
      <c r="PG45" s="630"/>
      <c r="PH45" s="630"/>
      <c r="PI45" s="630"/>
      <c r="PJ45" s="630"/>
      <c r="PK45" s="630"/>
      <c r="PL45" s="630"/>
      <c r="PM45" s="630"/>
      <c r="PN45" s="630"/>
      <c r="PO45" s="630"/>
      <c r="PP45" s="631"/>
      <c r="PQ45" s="629"/>
      <c r="PR45" s="630"/>
      <c r="PS45" s="630"/>
      <c r="PT45" s="630"/>
      <c r="PU45" s="630"/>
      <c r="PV45" s="630"/>
      <c r="PW45" s="630"/>
      <c r="PX45" s="630"/>
      <c r="PY45" s="630"/>
      <c r="PZ45" s="630"/>
      <c r="QA45" s="630"/>
      <c r="QB45" s="630"/>
      <c r="QC45" s="630"/>
      <c r="QD45" s="630"/>
      <c r="QE45" s="630"/>
      <c r="QF45" s="630"/>
      <c r="QG45" s="630"/>
      <c r="QH45" s="630"/>
      <c r="QI45" s="630"/>
      <c r="QJ45" s="630"/>
      <c r="QK45" s="630"/>
      <c r="QL45" s="630"/>
      <c r="QM45" s="630"/>
      <c r="QN45" s="630"/>
      <c r="QO45" s="630"/>
      <c r="QP45" s="631"/>
      <c r="QQ45" s="629"/>
      <c r="QR45" s="630"/>
      <c r="QS45" s="630"/>
      <c r="QT45" s="630"/>
      <c r="QU45" s="630"/>
      <c r="QV45" s="630"/>
      <c r="QW45" s="630"/>
      <c r="QX45" s="630"/>
      <c r="QY45" s="630"/>
      <c r="QZ45" s="630"/>
      <c r="RA45" s="630"/>
      <c r="RB45" s="630"/>
      <c r="RC45" s="630"/>
      <c r="RD45" s="630"/>
      <c r="RE45" s="630"/>
      <c r="RF45" s="630"/>
      <c r="RG45" s="630"/>
      <c r="RH45" s="630"/>
      <c r="RI45" s="630"/>
      <c r="RJ45" s="630"/>
      <c r="RK45" s="630"/>
      <c r="RL45" s="630"/>
      <c r="RM45" s="630"/>
      <c r="RN45" s="630"/>
      <c r="RO45" s="630"/>
      <c r="RP45" s="631"/>
      <c r="RQ45" s="629"/>
      <c r="RR45" s="630"/>
      <c r="RS45" s="630"/>
      <c r="RT45" s="630"/>
      <c r="RU45" s="630"/>
      <c r="RV45" s="630"/>
      <c r="RW45" s="630"/>
      <c r="RX45" s="630"/>
      <c r="RY45" s="630"/>
      <c r="RZ45" s="630"/>
      <c r="SA45" s="630"/>
      <c r="SB45" s="630"/>
      <c r="SC45" s="630"/>
      <c r="SD45" s="630"/>
      <c r="SE45" s="630"/>
      <c r="SF45" s="630"/>
      <c r="SG45" s="630"/>
      <c r="SH45" s="630"/>
      <c r="SI45" s="630"/>
      <c r="SJ45" s="630"/>
      <c r="SK45" s="630"/>
      <c r="SL45" s="630"/>
      <c r="SM45" s="630"/>
      <c r="SN45" s="630"/>
      <c r="SO45" s="630"/>
      <c r="SP45" s="631"/>
      <c r="SQ45" s="629"/>
      <c r="SR45" s="630"/>
      <c r="SS45" s="630"/>
      <c r="ST45" s="630"/>
      <c r="SU45" s="630"/>
      <c r="SV45" s="630"/>
      <c r="SW45" s="630"/>
      <c r="SX45" s="630"/>
      <c r="SY45" s="630"/>
      <c r="SZ45" s="630"/>
      <c r="TA45" s="630"/>
      <c r="TB45" s="630"/>
      <c r="TC45" s="630"/>
      <c r="TD45" s="630"/>
      <c r="TE45" s="630"/>
      <c r="TF45" s="630"/>
      <c r="TG45" s="630"/>
      <c r="TH45" s="630"/>
      <c r="TI45" s="630"/>
      <c r="TJ45" s="630"/>
      <c r="TK45" s="630"/>
      <c r="TL45" s="630"/>
      <c r="TM45" s="630"/>
      <c r="TN45" s="630"/>
      <c r="TO45" s="630"/>
      <c r="TP45" s="631"/>
      <c r="TQ45" s="629"/>
      <c r="TR45" s="630"/>
      <c r="TS45" s="630"/>
      <c r="TT45" s="630"/>
      <c r="TU45" s="630"/>
      <c r="TV45" s="630"/>
      <c r="TW45" s="630"/>
      <c r="TX45" s="630"/>
      <c r="TY45" s="630"/>
      <c r="TZ45" s="630"/>
      <c r="UA45" s="630"/>
      <c r="UB45" s="630"/>
      <c r="UC45" s="630"/>
      <c r="UD45" s="630"/>
      <c r="UE45" s="630"/>
      <c r="UF45" s="630"/>
      <c r="UG45" s="630"/>
      <c r="UH45" s="630"/>
      <c r="UI45" s="630"/>
      <c r="UJ45" s="630"/>
      <c r="UK45" s="630"/>
      <c r="UL45" s="630"/>
      <c r="UM45" s="630"/>
      <c r="UN45" s="630"/>
      <c r="UO45" s="630"/>
      <c r="UP45" s="631"/>
      <c r="UQ45" s="629"/>
      <c r="UR45" s="630"/>
      <c r="US45" s="630"/>
      <c r="UT45" s="630"/>
      <c r="UU45" s="630"/>
      <c r="UV45" s="630"/>
      <c r="UW45" s="630"/>
      <c r="UX45" s="630"/>
      <c r="UY45" s="630"/>
      <c r="UZ45" s="630"/>
      <c r="VA45" s="630"/>
      <c r="VB45" s="630"/>
      <c r="VC45" s="630"/>
      <c r="VD45" s="630"/>
      <c r="VE45" s="630"/>
      <c r="VF45" s="630"/>
      <c r="VG45" s="630"/>
      <c r="VH45" s="630"/>
      <c r="VI45" s="630"/>
      <c r="VJ45" s="630"/>
      <c r="VK45" s="630"/>
      <c r="VL45" s="630"/>
      <c r="VM45" s="630"/>
      <c r="VN45" s="630"/>
      <c r="VO45" s="630"/>
      <c r="VP45" s="631"/>
      <c r="VQ45" s="629"/>
      <c r="VR45" s="630"/>
      <c r="VS45" s="630"/>
      <c r="VT45" s="630"/>
      <c r="VU45" s="630"/>
      <c r="VV45" s="630"/>
      <c r="VW45" s="630"/>
      <c r="VX45" s="630"/>
      <c r="VY45" s="630"/>
      <c r="VZ45" s="630"/>
      <c r="WA45" s="630"/>
      <c r="WB45" s="630"/>
      <c r="WC45" s="630"/>
      <c r="WD45" s="630"/>
      <c r="WE45" s="630"/>
      <c r="WF45" s="630"/>
      <c r="WG45" s="630"/>
      <c r="WH45" s="630"/>
      <c r="WI45" s="630"/>
      <c r="WJ45" s="630"/>
      <c r="WK45" s="630"/>
      <c r="WL45" s="630"/>
      <c r="WM45" s="630"/>
      <c r="WN45" s="630"/>
      <c r="WO45" s="630"/>
      <c r="WP45" s="631"/>
      <c r="WQ45" s="629"/>
      <c r="WR45" s="630"/>
      <c r="WS45" s="630"/>
      <c r="WT45" s="630"/>
      <c r="WU45" s="630"/>
      <c r="WV45" s="630"/>
      <c r="WW45" s="630"/>
      <c r="WX45" s="630"/>
      <c r="WY45" s="630"/>
      <c r="WZ45" s="630"/>
      <c r="XA45" s="630"/>
      <c r="XB45" s="630"/>
      <c r="XC45" s="630"/>
      <c r="XD45" s="630"/>
      <c r="XE45" s="630"/>
      <c r="XF45" s="630"/>
      <c r="XG45" s="630"/>
      <c r="XH45" s="630"/>
      <c r="XI45" s="630"/>
      <c r="XJ45" s="630"/>
      <c r="XK45" s="630"/>
      <c r="XL45" s="630"/>
      <c r="XM45" s="630"/>
      <c r="XN45" s="630"/>
      <c r="XO45" s="630"/>
      <c r="XP45" s="631"/>
      <c r="XQ45" s="629"/>
      <c r="XR45" s="630"/>
      <c r="XS45" s="630"/>
      <c r="XT45" s="630"/>
      <c r="XU45" s="630"/>
      <c r="XV45" s="630"/>
      <c r="XW45" s="630"/>
      <c r="XX45" s="630"/>
      <c r="XY45" s="630"/>
      <c r="XZ45" s="630"/>
      <c r="YA45" s="630"/>
      <c r="YB45" s="630"/>
      <c r="YC45" s="630"/>
      <c r="YD45" s="630"/>
      <c r="YE45" s="630"/>
      <c r="YF45" s="630"/>
      <c r="YG45" s="630"/>
      <c r="YH45" s="630"/>
      <c r="YI45" s="630"/>
      <c r="YJ45" s="630"/>
      <c r="YK45" s="630"/>
      <c r="YL45" s="630"/>
      <c r="YM45" s="630"/>
      <c r="YN45" s="630"/>
      <c r="YO45" s="630"/>
      <c r="YP45" s="631"/>
      <c r="YQ45" s="629"/>
      <c r="YR45" s="630"/>
      <c r="YS45" s="630"/>
      <c r="YT45" s="630"/>
      <c r="YU45" s="630"/>
      <c r="YV45" s="630"/>
      <c r="YW45" s="630"/>
      <c r="YX45" s="630"/>
      <c r="YY45" s="630"/>
      <c r="YZ45" s="630"/>
      <c r="ZA45" s="630"/>
      <c r="ZB45" s="630"/>
      <c r="ZC45" s="630"/>
      <c r="ZD45" s="630"/>
      <c r="ZE45" s="630"/>
      <c r="ZF45" s="630"/>
      <c r="ZG45" s="630"/>
      <c r="ZH45" s="630"/>
      <c r="ZI45" s="630"/>
      <c r="ZJ45" s="630"/>
      <c r="ZK45" s="630"/>
      <c r="ZL45" s="630"/>
      <c r="ZM45" s="630"/>
      <c r="ZN45" s="630"/>
      <c r="ZO45" s="630"/>
      <c r="ZP45" s="631"/>
      <c r="ZQ45" s="629"/>
      <c r="ZR45" s="630"/>
      <c r="ZS45" s="630"/>
      <c r="ZT45" s="630"/>
      <c r="ZU45" s="630"/>
      <c r="ZV45" s="630"/>
      <c r="ZW45" s="630"/>
      <c r="ZX45" s="630"/>
      <c r="ZY45" s="630"/>
      <c r="ZZ45" s="630"/>
      <c r="AAA45" s="630"/>
      <c r="AAB45" s="630"/>
      <c r="AAC45" s="630"/>
      <c r="AAD45" s="630"/>
      <c r="AAE45" s="630"/>
      <c r="AAF45" s="630"/>
      <c r="AAG45" s="630"/>
      <c r="AAH45" s="630"/>
      <c r="AAI45" s="630"/>
      <c r="AAJ45" s="630"/>
      <c r="AAK45" s="630"/>
      <c r="AAL45" s="630"/>
      <c r="AAM45" s="630"/>
      <c r="AAN45" s="630"/>
      <c r="AAO45" s="630"/>
      <c r="AAP45" s="631"/>
      <c r="AAQ45" s="629"/>
      <c r="AAR45" s="630"/>
      <c r="AAS45" s="630"/>
      <c r="AAT45" s="630"/>
      <c r="AAU45" s="630"/>
      <c r="AAV45" s="630"/>
      <c r="AAW45" s="630"/>
      <c r="AAX45" s="630"/>
      <c r="AAY45" s="630"/>
      <c r="AAZ45" s="630"/>
      <c r="ABA45" s="630"/>
      <c r="ABB45" s="630"/>
      <c r="ABC45" s="630"/>
      <c r="ABD45" s="630"/>
      <c r="ABE45" s="630"/>
      <c r="ABF45" s="630"/>
      <c r="ABG45" s="630"/>
      <c r="ABH45" s="630"/>
      <c r="ABI45" s="630"/>
      <c r="ABJ45" s="630"/>
      <c r="ABK45" s="630"/>
      <c r="ABL45" s="630"/>
      <c r="ABM45" s="630"/>
      <c r="ABN45" s="630"/>
      <c r="ABO45" s="630"/>
      <c r="ABP45" s="631"/>
      <c r="ABQ45" s="629"/>
      <c r="ABR45" s="630"/>
      <c r="ABS45" s="630"/>
      <c r="ABT45" s="630"/>
      <c r="ABU45" s="630"/>
      <c r="ABV45" s="630"/>
      <c r="ABW45" s="630"/>
      <c r="ABX45" s="630"/>
      <c r="ABY45" s="630"/>
      <c r="ABZ45" s="630"/>
      <c r="ACA45" s="630"/>
      <c r="ACB45" s="630"/>
      <c r="ACC45" s="630"/>
      <c r="ACD45" s="630"/>
      <c r="ACE45" s="630"/>
      <c r="ACF45" s="630"/>
      <c r="ACG45" s="630"/>
      <c r="ACH45" s="630"/>
      <c r="ACI45" s="630"/>
      <c r="ACJ45" s="630"/>
      <c r="ACK45" s="630"/>
      <c r="ACL45" s="630"/>
      <c r="ACM45" s="630"/>
      <c r="ACN45" s="630"/>
      <c r="ACO45" s="630"/>
      <c r="ACP45" s="631"/>
      <c r="ACQ45" s="629"/>
      <c r="ACR45" s="630"/>
      <c r="ACS45" s="630"/>
      <c r="ACT45" s="630"/>
      <c r="ACU45" s="630"/>
      <c r="ACV45" s="630"/>
      <c r="ACW45" s="630"/>
      <c r="ACX45" s="630"/>
      <c r="ACY45" s="630"/>
      <c r="ACZ45" s="630"/>
      <c r="ADA45" s="630"/>
      <c r="ADB45" s="630"/>
      <c r="ADC45" s="630"/>
      <c r="ADD45" s="630"/>
      <c r="ADE45" s="630"/>
      <c r="ADF45" s="630"/>
      <c r="ADG45" s="630"/>
      <c r="ADH45" s="630"/>
      <c r="ADI45" s="630"/>
      <c r="ADJ45" s="630"/>
      <c r="ADK45" s="630"/>
      <c r="ADL45" s="630"/>
      <c r="ADM45" s="630"/>
      <c r="ADN45" s="630"/>
      <c r="ADO45" s="630"/>
      <c r="ADP45" s="631"/>
      <c r="ADQ45" s="629"/>
      <c r="ADR45" s="630"/>
      <c r="ADS45" s="630"/>
      <c r="ADT45" s="630"/>
      <c r="ADU45" s="630"/>
      <c r="ADV45" s="630"/>
      <c r="ADW45" s="630"/>
      <c r="ADX45" s="630"/>
      <c r="ADY45" s="630"/>
      <c r="ADZ45" s="630"/>
      <c r="AEA45" s="630"/>
      <c r="AEB45" s="630"/>
      <c r="AEC45" s="630"/>
      <c r="AED45" s="630"/>
      <c r="AEE45" s="630"/>
      <c r="AEF45" s="630"/>
      <c r="AEG45" s="630"/>
      <c r="AEH45" s="630"/>
      <c r="AEI45" s="630"/>
      <c r="AEJ45" s="630"/>
      <c r="AEK45" s="630"/>
      <c r="AEL45" s="630"/>
      <c r="AEM45" s="630"/>
      <c r="AEN45" s="630"/>
      <c r="AEO45" s="630"/>
      <c r="AEP45" s="631"/>
      <c r="AEQ45" s="629"/>
      <c r="AER45" s="630"/>
      <c r="AES45" s="630"/>
      <c r="AET45" s="630"/>
      <c r="AEU45" s="630"/>
      <c r="AEV45" s="630"/>
      <c r="AEW45" s="630"/>
      <c r="AEX45" s="630"/>
      <c r="AEY45" s="630"/>
      <c r="AEZ45" s="630"/>
      <c r="AFA45" s="630"/>
      <c r="AFB45" s="630"/>
      <c r="AFC45" s="630"/>
      <c r="AFD45" s="630"/>
      <c r="AFE45" s="630"/>
      <c r="AFF45" s="630"/>
      <c r="AFG45" s="630"/>
      <c r="AFH45" s="630"/>
      <c r="AFI45" s="630"/>
      <c r="AFJ45" s="630"/>
      <c r="AFK45" s="630"/>
      <c r="AFL45" s="630"/>
      <c r="AFM45" s="630"/>
      <c r="AFN45" s="630"/>
      <c r="AFO45" s="630"/>
      <c r="AFP45" s="631"/>
      <c r="AFQ45" s="629"/>
      <c r="AFR45" s="630"/>
      <c r="AFS45" s="630"/>
      <c r="AFT45" s="630"/>
      <c r="AFU45" s="630"/>
      <c r="AFV45" s="630"/>
      <c r="AFW45" s="630"/>
      <c r="AFX45" s="630"/>
      <c r="AFY45" s="630"/>
      <c r="AFZ45" s="630"/>
      <c r="AGA45" s="630"/>
      <c r="AGB45" s="630"/>
      <c r="AGC45" s="630"/>
      <c r="AGD45" s="630"/>
      <c r="AGE45" s="630"/>
      <c r="AGF45" s="630"/>
      <c r="AGG45" s="630"/>
      <c r="AGH45" s="630"/>
      <c r="AGI45" s="630"/>
      <c r="AGJ45" s="630"/>
      <c r="AGK45" s="630"/>
      <c r="AGL45" s="630"/>
      <c r="AGM45" s="630"/>
      <c r="AGN45" s="630"/>
      <c r="AGO45" s="630"/>
      <c r="AGP45" s="631"/>
      <c r="AGQ45" s="629"/>
      <c r="AGR45" s="630"/>
      <c r="AGS45" s="630"/>
      <c r="AGT45" s="630"/>
      <c r="AGU45" s="630"/>
      <c r="AGV45" s="630"/>
      <c r="AGW45" s="630"/>
      <c r="AGX45" s="630"/>
      <c r="AGY45" s="630"/>
      <c r="AGZ45" s="630"/>
      <c r="AHA45" s="630"/>
      <c r="AHB45" s="630"/>
      <c r="AHC45" s="630"/>
      <c r="AHD45" s="630"/>
      <c r="AHE45" s="630"/>
      <c r="AHF45" s="630"/>
      <c r="AHG45" s="630"/>
      <c r="AHH45" s="630"/>
      <c r="AHI45" s="630"/>
      <c r="AHJ45" s="630"/>
      <c r="AHK45" s="630"/>
      <c r="AHL45" s="630"/>
      <c r="AHM45" s="630"/>
      <c r="AHN45" s="630"/>
      <c r="AHO45" s="630"/>
      <c r="AHP45" s="631"/>
      <c r="AHQ45" s="629"/>
      <c r="AHR45" s="630"/>
      <c r="AHS45" s="630"/>
      <c r="AHT45" s="630"/>
      <c r="AHU45" s="630"/>
      <c r="AHV45" s="630"/>
      <c r="AHW45" s="630"/>
      <c r="AHX45" s="630"/>
      <c r="AHY45" s="630"/>
      <c r="AHZ45" s="630"/>
      <c r="AIA45" s="630"/>
      <c r="AIB45" s="630"/>
      <c r="AIC45" s="630"/>
      <c r="AID45" s="630"/>
      <c r="AIE45" s="630"/>
      <c r="AIF45" s="630"/>
      <c r="AIG45" s="630"/>
      <c r="AIH45" s="630"/>
      <c r="AII45" s="630"/>
      <c r="AIJ45" s="630"/>
      <c r="AIK45" s="630"/>
      <c r="AIL45" s="630"/>
      <c r="AIM45" s="630"/>
      <c r="AIN45" s="630"/>
      <c r="AIO45" s="630"/>
      <c r="AIP45" s="631"/>
      <c r="AIQ45" s="629"/>
      <c r="AIR45" s="630"/>
      <c r="AIS45" s="630"/>
      <c r="AIT45" s="630"/>
      <c r="AIU45" s="630"/>
      <c r="AIV45" s="630"/>
      <c r="AIW45" s="630"/>
      <c r="AIX45" s="630"/>
      <c r="AIY45" s="630"/>
      <c r="AIZ45" s="630"/>
      <c r="AJA45" s="630"/>
      <c r="AJB45" s="630"/>
      <c r="AJC45" s="630"/>
      <c r="AJD45" s="630"/>
      <c r="AJE45" s="630"/>
      <c r="AJF45" s="630"/>
      <c r="AJG45" s="630"/>
      <c r="AJH45" s="630"/>
      <c r="AJI45" s="630"/>
      <c r="AJJ45" s="630"/>
      <c r="AJK45" s="630"/>
      <c r="AJL45" s="630"/>
      <c r="AJM45" s="630"/>
      <c r="AJN45" s="630"/>
      <c r="AJO45" s="630"/>
      <c r="AJP45" s="631"/>
      <c r="AJQ45" s="629"/>
      <c r="AJR45" s="630"/>
      <c r="AJS45" s="630"/>
      <c r="AJT45" s="630"/>
      <c r="AJU45" s="630"/>
      <c r="AJV45" s="630"/>
      <c r="AJW45" s="630"/>
      <c r="AJX45" s="630"/>
      <c r="AJY45" s="630"/>
      <c r="AJZ45" s="630"/>
      <c r="AKA45" s="630"/>
      <c r="AKB45" s="630"/>
      <c r="AKC45" s="630"/>
      <c r="AKD45" s="630"/>
      <c r="AKE45" s="630"/>
      <c r="AKF45" s="630"/>
      <c r="AKG45" s="630"/>
      <c r="AKH45" s="630"/>
      <c r="AKI45" s="630"/>
      <c r="AKJ45" s="630"/>
      <c r="AKK45" s="630"/>
      <c r="AKL45" s="630"/>
      <c r="AKM45" s="630"/>
      <c r="AKN45" s="630"/>
      <c r="AKO45" s="630"/>
      <c r="AKP45" s="631"/>
      <c r="AKQ45" s="629"/>
      <c r="AKR45" s="630"/>
      <c r="AKS45" s="630"/>
      <c r="AKT45" s="630"/>
      <c r="AKU45" s="630"/>
      <c r="AKV45" s="630"/>
      <c r="AKW45" s="630"/>
      <c r="AKX45" s="630"/>
      <c r="AKY45" s="630"/>
      <c r="AKZ45" s="630"/>
      <c r="ALA45" s="630"/>
      <c r="ALB45" s="630"/>
      <c r="ALC45" s="630"/>
      <c r="ALD45" s="630"/>
      <c r="ALE45" s="630"/>
      <c r="ALF45" s="630"/>
      <c r="ALG45" s="630"/>
      <c r="ALH45" s="630"/>
      <c r="ALI45" s="630"/>
      <c r="ALJ45" s="630"/>
      <c r="ALK45" s="630"/>
      <c r="ALL45" s="630"/>
      <c r="ALM45" s="630"/>
      <c r="ALN45" s="630"/>
      <c r="ALO45" s="630"/>
      <c r="ALP45" s="631"/>
      <c r="ALQ45" s="629"/>
      <c r="ALR45" s="630"/>
      <c r="ALS45" s="630"/>
      <c r="ALT45" s="630"/>
      <c r="ALU45" s="630"/>
      <c r="ALV45" s="630"/>
      <c r="ALW45" s="630"/>
      <c r="ALX45" s="630"/>
      <c r="ALY45" s="630"/>
      <c r="ALZ45" s="630"/>
      <c r="AMA45" s="630"/>
      <c r="AMB45" s="630"/>
      <c r="AMC45" s="630"/>
      <c r="AMD45" s="630"/>
      <c r="AME45" s="630"/>
      <c r="AMF45" s="630"/>
      <c r="AMG45" s="630"/>
      <c r="AMH45" s="630"/>
      <c r="AMI45" s="630"/>
      <c r="AMJ45" s="630"/>
      <c r="AMK45" s="630"/>
      <c r="AML45" s="630"/>
      <c r="AMM45" s="630"/>
      <c r="AMN45" s="630"/>
      <c r="AMO45" s="630"/>
      <c r="AMP45" s="631"/>
      <c r="AMQ45" s="629"/>
      <c r="AMR45" s="630"/>
      <c r="AMS45" s="630"/>
      <c r="AMT45" s="630"/>
      <c r="AMU45" s="630"/>
      <c r="AMV45" s="630"/>
      <c r="AMW45" s="630"/>
      <c r="AMX45" s="630"/>
      <c r="AMY45" s="630"/>
      <c r="AMZ45" s="630"/>
      <c r="ANA45" s="630"/>
      <c r="ANB45" s="630"/>
      <c r="ANC45" s="630"/>
      <c r="AND45" s="630"/>
      <c r="ANE45" s="630"/>
      <c r="ANF45" s="630"/>
      <c r="ANG45" s="630"/>
      <c r="ANH45" s="630"/>
      <c r="ANI45" s="630"/>
      <c r="ANJ45" s="630"/>
      <c r="ANK45" s="630"/>
      <c r="ANL45" s="630"/>
      <c r="ANM45" s="630"/>
      <c r="ANN45" s="630"/>
      <c r="ANO45" s="630"/>
      <c r="ANP45" s="631"/>
      <c r="ANQ45" s="629"/>
      <c r="ANR45" s="630"/>
      <c r="ANS45" s="630"/>
      <c r="ANT45" s="630"/>
      <c r="ANU45" s="630"/>
      <c r="ANV45" s="630"/>
      <c r="ANW45" s="630"/>
      <c r="ANX45" s="630"/>
      <c r="ANY45" s="630"/>
      <c r="ANZ45" s="630"/>
      <c r="AOA45" s="630"/>
      <c r="AOB45" s="630"/>
      <c r="AOC45" s="630"/>
      <c r="AOD45" s="630"/>
      <c r="AOE45" s="630"/>
      <c r="AOF45" s="630"/>
      <c r="AOG45" s="630"/>
      <c r="AOH45" s="630"/>
      <c r="AOI45" s="630"/>
      <c r="AOJ45" s="630"/>
      <c r="AOK45" s="630"/>
      <c r="AOL45" s="630"/>
      <c r="AOM45" s="630"/>
      <c r="AON45" s="630"/>
      <c r="AOO45" s="630"/>
      <c r="AOP45" s="631"/>
      <c r="AOQ45" s="629"/>
      <c r="AOR45" s="630"/>
      <c r="AOS45" s="630"/>
      <c r="AOT45" s="630"/>
      <c r="AOU45" s="630"/>
      <c r="AOV45" s="630"/>
      <c r="AOW45" s="630"/>
      <c r="AOX45" s="630"/>
      <c r="AOY45" s="630"/>
      <c r="AOZ45" s="630"/>
      <c r="APA45" s="630"/>
      <c r="APB45" s="630"/>
      <c r="APC45" s="630"/>
      <c r="APD45" s="630"/>
      <c r="APE45" s="630"/>
      <c r="APF45" s="630"/>
      <c r="APG45" s="630"/>
      <c r="APH45" s="630"/>
      <c r="API45" s="630"/>
      <c r="APJ45" s="630"/>
      <c r="APK45" s="630"/>
      <c r="APL45" s="630"/>
      <c r="APM45" s="630"/>
      <c r="APN45" s="630"/>
      <c r="APO45" s="630"/>
      <c r="APP45" s="631"/>
      <c r="APQ45" s="629"/>
      <c r="APR45" s="630"/>
      <c r="APS45" s="630"/>
      <c r="APT45" s="630"/>
      <c r="APU45" s="630"/>
      <c r="APV45" s="630"/>
      <c r="APW45" s="630"/>
      <c r="APX45" s="630"/>
      <c r="APY45" s="630"/>
      <c r="APZ45" s="630"/>
      <c r="AQA45" s="630"/>
      <c r="AQB45" s="630"/>
      <c r="AQC45" s="630"/>
      <c r="AQD45" s="630"/>
      <c r="AQE45" s="630"/>
      <c r="AQF45" s="630"/>
      <c r="AQG45" s="630"/>
      <c r="AQH45" s="630"/>
      <c r="AQI45" s="630"/>
      <c r="AQJ45" s="630"/>
      <c r="AQK45" s="630"/>
      <c r="AQL45" s="630"/>
      <c r="AQM45" s="630"/>
      <c r="AQN45" s="630"/>
      <c r="AQO45" s="630"/>
      <c r="AQP45" s="631"/>
      <c r="AQQ45" s="629"/>
      <c r="AQR45" s="630"/>
      <c r="AQS45" s="630"/>
      <c r="AQT45" s="630"/>
      <c r="AQU45" s="630"/>
      <c r="AQV45" s="630"/>
      <c r="AQW45" s="630"/>
      <c r="AQX45" s="630"/>
      <c r="AQY45" s="630"/>
      <c r="AQZ45" s="630"/>
      <c r="ARA45" s="630"/>
      <c r="ARB45" s="630"/>
      <c r="ARC45" s="630"/>
      <c r="ARD45" s="630"/>
      <c r="ARE45" s="630"/>
      <c r="ARF45" s="630"/>
      <c r="ARG45" s="630"/>
      <c r="ARH45" s="630"/>
      <c r="ARI45" s="630"/>
      <c r="ARJ45" s="630"/>
      <c r="ARK45" s="630"/>
      <c r="ARL45" s="630"/>
      <c r="ARM45" s="630"/>
      <c r="ARN45" s="630"/>
      <c r="ARO45" s="630"/>
      <c r="ARP45" s="631"/>
      <c r="ARQ45" s="629"/>
      <c r="ARR45" s="630"/>
      <c r="ARS45" s="630"/>
      <c r="ART45" s="630"/>
      <c r="ARU45" s="630"/>
      <c r="ARV45" s="630"/>
      <c r="ARW45" s="630"/>
      <c r="ARX45" s="630"/>
      <c r="ARY45" s="630"/>
      <c r="ARZ45" s="630"/>
      <c r="ASA45" s="630"/>
      <c r="ASB45" s="630"/>
      <c r="ASC45" s="630"/>
      <c r="ASD45" s="630"/>
      <c r="ASE45" s="630"/>
      <c r="ASF45" s="630"/>
      <c r="ASG45" s="630"/>
      <c r="ASH45" s="630"/>
      <c r="ASI45" s="630"/>
      <c r="ASJ45" s="630"/>
      <c r="ASK45" s="630"/>
      <c r="ASL45" s="630"/>
      <c r="ASM45" s="630"/>
      <c r="ASN45" s="630"/>
      <c r="ASO45" s="630"/>
      <c r="ASP45" s="631"/>
      <c r="ASQ45" s="629"/>
      <c r="ASR45" s="630"/>
      <c r="ASS45" s="630"/>
      <c r="AST45" s="630"/>
      <c r="ASU45" s="630"/>
      <c r="ASV45" s="630"/>
      <c r="ASW45" s="630"/>
      <c r="ASX45" s="630"/>
      <c r="ASY45" s="630"/>
      <c r="ASZ45" s="630"/>
      <c r="ATA45" s="630"/>
      <c r="ATB45" s="630"/>
      <c r="ATC45" s="630"/>
      <c r="ATD45" s="630"/>
      <c r="ATE45" s="630"/>
      <c r="ATF45" s="630"/>
      <c r="ATG45" s="630"/>
      <c r="ATH45" s="630"/>
      <c r="ATI45" s="630"/>
      <c r="ATJ45" s="630"/>
      <c r="ATK45" s="630"/>
      <c r="ATL45" s="630"/>
      <c r="ATM45" s="630"/>
      <c r="ATN45" s="630"/>
      <c r="ATO45" s="630"/>
      <c r="ATP45" s="631"/>
      <c r="ATQ45" s="629"/>
      <c r="ATR45" s="630"/>
      <c r="ATS45" s="630"/>
      <c r="ATT45" s="630"/>
      <c r="ATU45" s="630"/>
      <c r="ATV45" s="630"/>
      <c r="ATW45" s="630"/>
      <c r="ATX45" s="630"/>
      <c r="ATY45" s="630"/>
      <c r="ATZ45" s="630"/>
      <c r="AUA45" s="630"/>
      <c r="AUB45" s="630"/>
      <c r="AUC45" s="630"/>
      <c r="AUD45" s="630"/>
      <c r="AUE45" s="630"/>
      <c r="AUF45" s="630"/>
      <c r="AUG45" s="630"/>
      <c r="AUH45" s="630"/>
      <c r="AUI45" s="630"/>
      <c r="AUJ45" s="630"/>
      <c r="AUK45" s="630"/>
      <c r="AUL45" s="630"/>
      <c r="AUM45" s="630"/>
      <c r="AUN45" s="630"/>
      <c r="AUO45" s="630"/>
      <c r="AUP45" s="631"/>
      <c r="AUQ45" s="629"/>
      <c r="AUR45" s="630"/>
      <c r="AUS45" s="630"/>
      <c r="AUT45" s="630"/>
      <c r="AUU45" s="630"/>
      <c r="AUV45" s="630"/>
      <c r="AUW45" s="630"/>
      <c r="AUX45" s="630"/>
      <c r="AUY45" s="630"/>
      <c r="AUZ45" s="630"/>
      <c r="AVA45" s="630"/>
      <c r="AVB45" s="630"/>
      <c r="AVC45" s="630"/>
      <c r="AVD45" s="630"/>
      <c r="AVE45" s="630"/>
      <c r="AVF45" s="630"/>
      <c r="AVG45" s="630"/>
      <c r="AVH45" s="630"/>
      <c r="AVI45" s="630"/>
      <c r="AVJ45" s="630"/>
      <c r="AVK45" s="630"/>
      <c r="AVL45" s="630"/>
      <c r="AVM45" s="630"/>
      <c r="AVN45" s="630"/>
      <c r="AVO45" s="630"/>
      <c r="AVP45" s="631"/>
      <c r="AVQ45" s="629"/>
      <c r="AVR45" s="630"/>
      <c r="AVS45" s="630"/>
      <c r="AVT45" s="630"/>
      <c r="AVU45" s="630"/>
      <c r="AVV45" s="630"/>
      <c r="AVW45" s="630"/>
      <c r="AVX45" s="630"/>
      <c r="AVY45" s="630"/>
      <c r="AVZ45" s="630"/>
      <c r="AWA45" s="630"/>
      <c r="AWB45" s="630"/>
      <c r="AWC45" s="630"/>
      <c r="AWD45" s="630"/>
      <c r="AWE45" s="630"/>
      <c r="AWF45" s="630"/>
      <c r="AWG45" s="630"/>
      <c r="AWH45" s="630"/>
      <c r="AWI45" s="630"/>
      <c r="AWJ45" s="630"/>
      <c r="AWK45" s="630"/>
      <c r="AWL45" s="630"/>
      <c r="AWM45" s="630"/>
      <c r="AWN45" s="630"/>
      <c r="AWO45" s="630"/>
      <c r="AWP45" s="631"/>
      <c r="AWQ45" s="629"/>
      <c r="AWR45" s="630"/>
      <c r="AWS45" s="630"/>
      <c r="AWT45" s="630"/>
      <c r="AWU45" s="630"/>
      <c r="AWV45" s="630"/>
      <c r="AWW45" s="630"/>
      <c r="AWX45" s="630"/>
      <c r="AWY45" s="630"/>
      <c r="AWZ45" s="630"/>
      <c r="AXA45" s="630"/>
      <c r="AXB45" s="630"/>
      <c r="AXC45" s="630"/>
      <c r="AXD45" s="630"/>
      <c r="AXE45" s="630"/>
      <c r="AXF45" s="630"/>
      <c r="AXG45" s="630"/>
      <c r="AXH45" s="630"/>
      <c r="AXI45" s="630"/>
      <c r="AXJ45" s="630"/>
      <c r="AXK45" s="630"/>
      <c r="AXL45" s="630"/>
      <c r="AXM45" s="630"/>
      <c r="AXN45" s="630"/>
      <c r="AXO45" s="630"/>
      <c r="AXP45" s="631"/>
      <c r="AXQ45" s="629"/>
      <c r="AXR45" s="630"/>
      <c r="AXS45" s="630"/>
      <c r="AXT45" s="630"/>
      <c r="AXU45" s="630"/>
      <c r="AXV45" s="630"/>
      <c r="AXW45" s="630"/>
      <c r="AXX45" s="630"/>
      <c r="AXY45" s="630"/>
      <c r="AXZ45" s="630"/>
      <c r="AYA45" s="630"/>
      <c r="AYB45" s="630"/>
      <c r="AYC45" s="630"/>
      <c r="AYD45" s="630"/>
      <c r="AYE45" s="630"/>
      <c r="AYF45" s="630"/>
      <c r="AYG45" s="630"/>
      <c r="AYH45" s="630"/>
      <c r="AYI45" s="630"/>
      <c r="AYJ45" s="630"/>
      <c r="AYK45" s="630"/>
      <c r="AYL45" s="630"/>
      <c r="AYM45" s="630"/>
      <c r="AYN45" s="630"/>
      <c r="AYO45" s="630"/>
      <c r="AYP45" s="631"/>
      <c r="AYQ45" s="629"/>
      <c r="AYR45" s="630"/>
      <c r="AYS45" s="630"/>
      <c r="AYT45" s="630"/>
      <c r="AYU45" s="630"/>
      <c r="AYV45" s="630"/>
      <c r="AYW45" s="630"/>
      <c r="AYX45" s="630"/>
      <c r="AYY45" s="630"/>
      <c r="AYZ45" s="630"/>
      <c r="AZA45" s="630"/>
      <c r="AZB45" s="630"/>
      <c r="AZC45" s="630"/>
      <c r="AZD45" s="630"/>
      <c r="AZE45" s="630"/>
      <c r="AZF45" s="630"/>
      <c r="AZG45" s="630"/>
      <c r="AZH45" s="630"/>
      <c r="AZI45" s="630"/>
      <c r="AZJ45" s="630"/>
      <c r="AZK45" s="630"/>
      <c r="AZL45" s="630"/>
      <c r="AZM45" s="630"/>
      <c r="AZN45" s="630"/>
      <c r="AZO45" s="630"/>
      <c r="AZP45" s="631"/>
      <c r="AZQ45" s="629"/>
      <c r="AZR45" s="630"/>
      <c r="AZS45" s="630"/>
      <c r="AZT45" s="630"/>
      <c r="AZU45" s="630"/>
      <c r="AZV45" s="630"/>
      <c r="AZW45" s="630"/>
      <c r="AZX45" s="630"/>
      <c r="AZY45" s="630"/>
      <c r="AZZ45" s="630"/>
      <c r="BAA45" s="630"/>
      <c r="BAB45" s="630"/>
      <c r="BAC45" s="630"/>
      <c r="BAD45" s="630"/>
      <c r="BAE45" s="630"/>
      <c r="BAF45" s="630"/>
      <c r="BAG45" s="630"/>
      <c r="BAH45" s="630"/>
      <c r="BAI45" s="630"/>
      <c r="BAJ45" s="630"/>
      <c r="BAK45" s="630"/>
      <c r="BAL45" s="630"/>
      <c r="BAM45" s="630"/>
      <c r="BAN45" s="630"/>
      <c r="BAO45" s="630"/>
      <c r="BAP45" s="631"/>
      <c r="BAQ45" s="629"/>
      <c r="BAR45" s="630"/>
      <c r="BAS45" s="630"/>
      <c r="BAT45" s="630"/>
      <c r="BAU45" s="630"/>
      <c r="BAV45" s="630"/>
      <c r="BAW45" s="630"/>
      <c r="BAX45" s="630"/>
      <c r="BAY45" s="630"/>
      <c r="BAZ45" s="630"/>
      <c r="BBA45" s="630"/>
      <c r="BBB45" s="630"/>
      <c r="BBC45" s="630"/>
      <c r="BBD45" s="630"/>
      <c r="BBE45" s="630"/>
      <c r="BBF45" s="630"/>
      <c r="BBG45" s="630"/>
      <c r="BBH45" s="630"/>
      <c r="BBI45" s="630"/>
      <c r="BBJ45" s="630"/>
      <c r="BBK45" s="630"/>
      <c r="BBL45" s="630"/>
      <c r="BBM45" s="630"/>
      <c r="BBN45" s="630"/>
      <c r="BBO45" s="630"/>
      <c r="BBP45" s="631"/>
      <c r="BBQ45" s="629"/>
      <c r="BBR45" s="630"/>
      <c r="BBS45" s="630"/>
      <c r="BBT45" s="630"/>
      <c r="BBU45" s="630"/>
      <c r="BBV45" s="630"/>
      <c r="BBW45" s="630"/>
      <c r="BBX45" s="630"/>
      <c r="BBY45" s="630"/>
      <c r="BBZ45" s="630"/>
      <c r="BCA45" s="630"/>
      <c r="BCB45" s="630"/>
      <c r="BCC45" s="630"/>
      <c r="BCD45" s="630"/>
      <c r="BCE45" s="630"/>
      <c r="BCF45" s="630"/>
      <c r="BCG45" s="630"/>
      <c r="BCH45" s="630"/>
      <c r="BCI45" s="630"/>
      <c r="BCJ45" s="630"/>
      <c r="BCK45" s="630"/>
      <c r="BCL45" s="630"/>
      <c r="BCM45" s="630"/>
      <c r="BCN45" s="630"/>
      <c r="BCO45" s="630"/>
      <c r="BCP45" s="631"/>
      <c r="BCQ45" s="629"/>
      <c r="BCR45" s="630"/>
      <c r="BCS45" s="630"/>
      <c r="BCT45" s="630"/>
      <c r="BCU45" s="630"/>
      <c r="BCV45" s="630"/>
      <c r="BCW45" s="630"/>
      <c r="BCX45" s="630"/>
      <c r="BCY45" s="630"/>
      <c r="BCZ45" s="630"/>
      <c r="BDA45" s="630"/>
      <c r="BDB45" s="630"/>
      <c r="BDC45" s="630"/>
      <c r="BDD45" s="630"/>
      <c r="BDE45" s="630"/>
      <c r="BDF45" s="630"/>
      <c r="BDG45" s="630"/>
      <c r="BDH45" s="630"/>
      <c r="BDI45" s="630"/>
      <c r="BDJ45" s="630"/>
      <c r="BDK45" s="630"/>
      <c r="BDL45" s="630"/>
      <c r="BDM45" s="630"/>
      <c r="BDN45" s="630"/>
      <c r="BDO45" s="630"/>
      <c r="BDP45" s="631"/>
      <c r="BDQ45" s="629"/>
      <c r="BDR45" s="630"/>
      <c r="BDS45" s="630"/>
      <c r="BDT45" s="630"/>
      <c r="BDU45" s="630"/>
      <c r="BDV45" s="630"/>
      <c r="BDW45" s="630"/>
      <c r="BDX45" s="630"/>
      <c r="BDY45" s="630"/>
      <c r="BDZ45" s="630"/>
      <c r="BEA45" s="630"/>
      <c r="BEB45" s="630"/>
      <c r="BEC45" s="630"/>
      <c r="BED45" s="630"/>
      <c r="BEE45" s="630"/>
      <c r="BEF45" s="630"/>
      <c r="BEG45" s="630"/>
      <c r="BEH45" s="630"/>
      <c r="BEI45" s="630"/>
      <c r="BEJ45" s="630"/>
      <c r="BEK45" s="630"/>
      <c r="BEL45" s="630"/>
      <c r="BEM45" s="630"/>
      <c r="BEN45" s="630"/>
      <c r="BEO45" s="630"/>
      <c r="BEP45" s="631"/>
      <c r="BEQ45" s="629"/>
      <c r="BER45" s="630"/>
      <c r="BES45" s="630"/>
      <c r="BET45" s="630"/>
      <c r="BEU45" s="630"/>
      <c r="BEV45" s="630"/>
      <c r="BEW45" s="630"/>
      <c r="BEX45" s="630"/>
      <c r="BEY45" s="630"/>
      <c r="BEZ45" s="630"/>
      <c r="BFA45" s="630"/>
      <c r="BFB45" s="630"/>
      <c r="BFC45" s="630"/>
      <c r="BFD45" s="630"/>
      <c r="BFE45" s="630"/>
      <c r="BFF45" s="630"/>
      <c r="BFG45" s="630"/>
      <c r="BFH45" s="630"/>
      <c r="BFI45" s="630"/>
      <c r="BFJ45" s="630"/>
      <c r="BFK45" s="630"/>
      <c r="BFL45" s="630"/>
      <c r="BFM45" s="630"/>
      <c r="BFN45" s="630"/>
      <c r="BFO45" s="630"/>
      <c r="BFP45" s="631"/>
      <c r="BFQ45" s="629"/>
      <c r="BFR45" s="630"/>
      <c r="BFS45" s="630"/>
      <c r="BFT45" s="630"/>
      <c r="BFU45" s="630"/>
      <c r="BFV45" s="630"/>
      <c r="BFW45" s="630"/>
      <c r="BFX45" s="630"/>
      <c r="BFY45" s="630"/>
      <c r="BFZ45" s="630"/>
      <c r="BGA45" s="630"/>
      <c r="BGB45" s="630"/>
      <c r="BGC45" s="630"/>
      <c r="BGD45" s="630"/>
      <c r="BGE45" s="630"/>
      <c r="BGF45" s="630"/>
      <c r="BGG45" s="630"/>
      <c r="BGH45" s="630"/>
      <c r="BGI45" s="630"/>
      <c r="BGJ45" s="630"/>
      <c r="BGK45" s="630"/>
      <c r="BGL45" s="630"/>
      <c r="BGM45" s="630"/>
      <c r="BGN45" s="630"/>
      <c r="BGO45" s="630"/>
      <c r="BGP45" s="631"/>
      <c r="BGQ45" s="629"/>
      <c r="BGR45" s="630"/>
      <c r="BGS45" s="630"/>
      <c r="BGT45" s="630"/>
      <c r="BGU45" s="630"/>
      <c r="BGV45" s="630"/>
      <c r="BGW45" s="630"/>
      <c r="BGX45" s="630"/>
      <c r="BGY45" s="630"/>
      <c r="BGZ45" s="630"/>
      <c r="BHA45" s="630"/>
      <c r="BHB45" s="630"/>
      <c r="BHC45" s="630"/>
      <c r="BHD45" s="630"/>
      <c r="BHE45" s="630"/>
      <c r="BHF45" s="630"/>
      <c r="BHG45" s="630"/>
      <c r="BHH45" s="630"/>
      <c r="BHI45" s="630"/>
      <c r="BHJ45" s="630"/>
      <c r="BHK45" s="630"/>
      <c r="BHL45" s="630"/>
      <c r="BHM45" s="630"/>
      <c r="BHN45" s="630"/>
      <c r="BHO45" s="630"/>
      <c r="BHP45" s="631"/>
      <c r="BHQ45" s="629"/>
      <c r="BHR45" s="630"/>
      <c r="BHS45" s="630"/>
      <c r="BHT45" s="630"/>
      <c r="BHU45" s="630"/>
      <c r="BHV45" s="630"/>
      <c r="BHW45" s="630"/>
      <c r="BHX45" s="630"/>
      <c r="BHY45" s="630"/>
      <c r="BHZ45" s="630"/>
      <c r="BIA45" s="630"/>
      <c r="BIB45" s="630"/>
      <c r="BIC45" s="630"/>
      <c r="BID45" s="630"/>
      <c r="BIE45" s="630"/>
      <c r="BIF45" s="630"/>
      <c r="BIG45" s="630"/>
      <c r="BIH45" s="630"/>
      <c r="BII45" s="630"/>
      <c r="BIJ45" s="630"/>
      <c r="BIK45" s="630"/>
      <c r="BIL45" s="630"/>
      <c r="BIM45" s="630"/>
      <c r="BIN45" s="630"/>
      <c r="BIO45" s="630"/>
      <c r="BIP45" s="631"/>
      <c r="BIQ45" s="629"/>
      <c r="BIR45" s="630"/>
      <c r="BIS45" s="630"/>
      <c r="BIT45" s="630"/>
      <c r="BIU45" s="630"/>
      <c r="BIV45" s="630"/>
      <c r="BIW45" s="630"/>
      <c r="BIX45" s="630"/>
      <c r="BIY45" s="630"/>
      <c r="BIZ45" s="630"/>
      <c r="BJA45" s="630"/>
      <c r="BJB45" s="630"/>
      <c r="BJC45" s="630"/>
      <c r="BJD45" s="630"/>
      <c r="BJE45" s="630"/>
      <c r="BJF45" s="630"/>
      <c r="BJG45" s="630"/>
      <c r="BJH45" s="630"/>
      <c r="BJI45" s="630"/>
      <c r="BJJ45" s="630"/>
      <c r="BJK45" s="630"/>
      <c r="BJL45" s="630"/>
      <c r="BJM45" s="630"/>
      <c r="BJN45" s="630"/>
      <c r="BJO45" s="630"/>
      <c r="BJP45" s="631"/>
      <c r="BJQ45" s="629"/>
      <c r="BJR45" s="630"/>
      <c r="BJS45" s="630"/>
      <c r="BJT45" s="630"/>
      <c r="BJU45" s="630"/>
      <c r="BJV45" s="630"/>
      <c r="BJW45" s="630"/>
      <c r="BJX45" s="630"/>
      <c r="BJY45" s="630"/>
      <c r="BJZ45" s="630"/>
      <c r="BKA45" s="630"/>
      <c r="BKB45" s="630"/>
      <c r="BKC45" s="630"/>
      <c r="BKD45" s="630"/>
      <c r="BKE45" s="630"/>
      <c r="BKF45" s="630"/>
      <c r="BKG45" s="630"/>
      <c r="BKH45" s="630"/>
      <c r="BKI45" s="630"/>
      <c r="BKJ45" s="630"/>
      <c r="BKK45" s="630"/>
      <c r="BKL45" s="630"/>
      <c r="BKM45" s="630"/>
      <c r="BKN45" s="630"/>
      <c r="BKO45" s="630"/>
      <c r="BKP45" s="631"/>
      <c r="BKQ45" s="629"/>
      <c r="BKR45" s="630"/>
      <c r="BKS45" s="630"/>
      <c r="BKT45" s="630"/>
      <c r="BKU45" s="630"/>
      <c r="BKV45" s="630"/>
      <c r="BKW45" s="630"/>
      <c r="BKX45" s="630"/>
      <c r="BKY45" s="630"/>
      <c r="BKZ45" s="630"/>
      <c r="BLA45" s="630"/>
      <c r="BLB45" s="630"/>
      <c r="BLC45" s="630"/>
      <c r="BLD45" s="630"/>
      <c r="BLE45" s="630"/>
      <c r="BLF45" s="630"/>
      <c r="BLG45" s="630"/>
      <c r="BLH45" s="630"/>
      <c r="BLI45" s="630"/>
      <c r="BLJ45" s="630"/>
      <c r="BLK45" s="630"/>
      <c r="BLL45" s="630"/>
      <c r="BLM45" s="630"/>
      <c r="BLN45" s="630"/>
      <c r="BLO45" s="630"/>
      <c r="BLP45" s="631"/>
      <c r="BLQ45" s="629"/>
      <c r="BLR45" s="630"/>
      <c r="BLS45" s="630"/>
      <c r="BLT45" s="630"/>
      <c r="BLU45" s="630"/>
      <c r="BLV45" s="630"/>
      <c r="BLW45" s="630"/>
      <c r="BLX45" s="630"/>
      <c r="BLY45" s="630"/>
      <c r="BLZ45" s="630"/>
      <c r="BMA45" s="630"/>
      <c r="BMB45" s="630"/>
      <c r="BMC45" s="630"/>
      <c r="BMD45" s="630"/>
      <c r="BME45" s="630"/>
      <c r="BMF45" s="630"/>
      <c r="BMG45" s="630"/>
      <c r="BMH45" s="630"/>
      <c r="BMI45" s="630"/>
      <c r="BMJ45" s="630"/>
      <c r="BMK45" s="630"/>
      <c r="BML45" s="630"/>
      <c r="BMM45" s="630"/>
      <c r="BMN45" s="630"/>
      <c r="BMO45" s="630"/>
      <c r="BMP45" s="631"/>
      <c r="BMQ45" s="629"/>
      <c r="BMR45" s="630"/>
      <c r="BMS45" s="630"/>
      <c r="BMT45" s="630"/>
      <c r="BMU45" s="630"/>
      <c r="BMV45" s="630"/>
      <c r="BMW45" s="630"/>
      <c r="BMX45" s="630"/>
      <c r="BMY45" s="630"/>
      <c r="BMZ45" s="630"/>
      <c r="BNA45" s="630"/>
      <c r="BNB45" s="630"/>
      <c r="BNC45" s="630"/>
      <c r="BND45" s="630"/>
      <c r="BNE45" s="630"/>
      <c r="BNF45" s="630"/>
      <c r="BNG45" s="630"/>
      <c r="BNH45" s="630"/>
      <c r="BNI45" s="630"/>
      <c r="BNJ45" s="630"/>
      <c r="BNK45" s="630"/>
      <c r="BNL45" s="630"/>
      <c r="BNM45" s="630"/>
      <c r="BNN45" s="630"/>
      <c r="BNO45" s="630"/>
      <c r="BNP45" s="631"/>
      <c r="BNQ45" s="629"/>
      <c r="BNR45" s="630"/>
      <c r="BNS45" s="630"/>
      <c r="BNT45" s="630"/>
      <c r="BNU45" s="630"/>
      <c r="BNV45" s="630"/>
      <c r="BNW45" s="630"/>
      <c r="BNX45" s="630"/>
      <c r="BNY45" s="630"/>
      <c r="BNZ45" s="630"/>
      <c r="BOA45" s="630"/>
      <c r="BOB45" s="630"/>
      <c r="BOC45" s="630"/>
      <c r="BOD45" s="630"/>
      <c r="BOE45" s="630"/>
      <c r="BOF45" s="630"/>
      <c r="BOG45" s="630"/>
      <c r="BOH45" s="630"/>
      <c r="BOI45" s="630"/>
      <c r="BOJ45" s="630"/>
      <c r="BOK45" s="630"/>
      <c r="BOL45" s="630"/>
      <c r="BOM45" s="630"/>
      <c r="BON45" s="630"/>
      <c r="BOO45" s="630"/>
      <c r="BOP45" s="631"/>
      <c r="BOQ45" s="629"/>
      <c r="BOR45" s="630"/>
      <c r="BOS45" s="630"/>
      <c r="BOT45" s="630"/>
      <c r="BOU45" s="630"/>
      <c r="BOV45" s="630"/>
      <c r="BOW45" s="630"/>
      <c r="BOX45" s="630"/>
      <c r="BOY45" s="630"/>
      <c r="BOZ45" s="630"/>
      <c r="BPA45" s="630"/>
      <c r="BPB45" s="630"/>
      <c r="BPC45" s="630"/>
      <c r="BPD45" s="630"/>
      <c r="BPE45" s="630"/>
      <c r="BPF45" s="630"/>
      <c r="BPG45" s="630"/>
      <c r="BPH45" s="630"/>
      <c r="BPI45" s="630"/>
      <c r="BPJ45" s="630"/>
      <c r="BPK45" s="630"/>
      <c r="BPL45" s="630"/>
      <c r="BPM45" s="630"/>
      <c r="BPN45" s="630"/>
      <c r="BPO45" s="630"/>
      <c r="BPP45" s="631"/>
      <c r="BPQ45" s="629"/>
      <c r="BPR45" s="630"/>
      <c r="BPS45" s="630"/>
      <c r="BPT45" s="630"/>
      <c r="BPU45" s="630"/>
      <c r="BPV45" s="630"/>
      <c r="BPW45" s="630"/>
      <c r="BPX45" s="630"/>
      <c r="BPY45" s="630"/>
      <c r="BPZ45" s="630"/>
      <c r="BQA45" s="630"/>
      <c r="BQB45" s="630"/>
      <c r="BQC45" s="630"/>
      <c r="BQD45" s="630"/>
      <c r="BQE45" s="630"/>
      <c r="BQF45" s="630"/>
      <c r="BQG45" s="630"/>
      <c r="BQH45" s="630"/>
      <c r="BQI45" s="630"/>
      <c r="BQJ45" s="630"/>
      <c r="BQK45" s="630"/>
      <c r="BQL45" s="630"/>
      <c r="BQM45" s="630"/>
      <c r="BQN45" s="630"/>
      <c r="BQO45" s="630"/>
      <c r="BQP45" s="631"/>
      <c r="BQQ45" s="629"/>
      <c r="BQR45" s="630"/>
      <c r="BQS45" s="630"/>
      <c r="BQT45" s="630"/>
      <c r="BQU45" s="630"/>
      <c r="BQV45" s="630"/>
      <c r="BQW45" s="630"/>
      <c r="BQX45" s="630"/>
      <c r="BQY45" s="630"/>
      <c r="BQZ45" s="630"/>
      <c r="BRA45" s="630"/>
      <c r="BRB45" s="630"/>
      <c r="BRC45" s="630"/>
      <c r="BRD45" s="630"/>
      <c r="BRE45" s="630"/>
      <c r="BRF45" s="630"/>
      <c r="BRG45" s="630"/>
      <c r="BRH45" s="630"/>
      <c r="BRI45" s="630"/>
      <c r="BRJ45" s="630"/>
      <c r="BRK45" s="630"/>
      <c r="BRL45" s="630"/>
      <c r="BRM45" s="630"/>
      <c r="BRN45" s="630"/>
      <c r="BRO45" s="630"/>
      <c r="BRP45" s="631"/>
      <c r="BRQ45" s="629"/>
      <c r="BRR45" s="630"/>
      <c r="BRS45" s="630"/>
      <c r="BRT45" s="630"/>
      <c r="BRU45" s="630"/>
      <c r="BRV45" s="630"/>
      <c r="BRW45" s="630"/>
      <c r="BRX45" s="630"/>
      <c r="BRY45" s="630"/>
      <c r="BRZ45" s="630"/>
      <c r="BSA45" s="630"/>
      <c r="BSB45" s="630"/>
      <c r="BSC45" s="630"/>
      <c r="BSD45" s="630"/>
      <c r="BSE45" s="630"/>
      <c r="BSF45" s="630"/>
      <c r="BSG45" s="630"/>
      <c r="BSH45" s="630"/>
      <c r="BSI45" s="630"/>
      <c r="BSJ45" s="630"/>
      <c r="BSK45" s="630"/>
      <c r="BSL45" s="630"/>
      <c r="BSM45" s="630"/>
      <c r="BSN45" s="630"/>
      <c r="BSO45" s="630"/>
      <c r="BSP45" s="631"/>
      <c r="BSQ45" s="629"/>
      <c r="BSR45" s="630"/>
      <c r="BSS45" s="630"/>
      <c r="BST45" s="630"/>
      <c r="BSU45" s="630"/>
      <c r="BSV45" s="630"/>
      <c r="BSW45" s="630"/>
      <c r="BSX45" s="630"/>
      <c r="BSY45" s="630"/>
      <c r="BSZ45" s="630"/>
      <c r="BTA45" s="630"/>
      <c r="BTB45" s="630"/>
      <c r="BTC45" s="630"/>
      <c r="BTD45" s="630"/>
      <c r="BTE45" s="630"/>
      <c r="BTF45" s="630"/>
      <c r="BTG45" s="630"/>
      <c r="BTH45" s="630"/>
      <c r="BTI45" s="630"/>
      <c r="BTJ45" s="630"/>
      <c r="BTK45" s="630"/>
      <c r="BTL45" s="630"/>
      <c r="BTM45" s="630"/>
      <c r="BTN45" s="630"/>
      <c r="BTO45" s="630"/>
      <c r="BTP45" s="631"/>
      <c r="BTQ45" s="629"/>
      <c r="BTR45" s="630"/>
      <c r="BTS45" s="630"/>
      <c r="BTT45" s="630"/>
      <c r="BTU45" s="630"/>
      <c r="BTV45" s="630"/>
      <c r="BTW45" s="630"/>
      <c r="BTX45" s="630"/>
      <c r="BTY45" s="630"/>
      <c r="BTZ45" s="630"/>
      <c r="BUA45" s="630"/>
      <c r="BUB45" s="630"/>
      <c r="BUC45" s="630"/>
      <c r="BUD45" s="630"/>
      <c r="BUE45" s="630"/>
      <c r="BUF45" s="630"/>
      <c r="BUG45" s="630"/>
      <c r="BUH45" s="630"/>
      <c r="BUI45" s="630"/>
      <c r="BUJ45" s="630"/>
      <c r="BUK45" s="630"/>
      <c r="BUL45" s="630"/>
      <c r="BUM45" s="630"/>
      <c r="BUN45" s="630"/>
      <c r="BUO45" s="630"/>
      <c r="BUP45" s="631"/>
      <c r="BUQ45" s="629"/>
      <c r="BUR45" s="630"/>
      <c r="BUS45" s="630"/>
      <c r="BUT45" s="630"/>
      <c r="BUU45" s="630"/>
      <c r="BUV45" s="630"/>
      <c r="BUW45" s="630"/>
      <c r="BUX45" s="630"/>
      <c r="BUY45" s="630"/>
      <c r="BUZ45" s="630"/>
      <c r="BVA45" s="630"/>
      <c r="BVB45" s="630"/>
      <c r="BVC45" s="630"/>
      <c r="BVD45" s="630"/>
      <c r="BVE45" s="630"/>
      <c r="BVF45" s="630"/>
      <c r="BVG45" s="630"/>
      <c r="BVH45" s="630"/>
      <c r="BVI45" s="630"/>
      <c r="BVJ45" s="630"/>
      <c r="BVK45" s="630"/>
      <c r="BVL45" s="630"/>
      <c r="BVM45" s="630"/>
      <c r="BVN45" s="630"/>
      <c r="BVO45" s="630"/>
      <c r="BVP45" s="631"/>
      <c r="BVQ45" s="629"/>
      <c r="BVR45" s="630"/>
      <c r="BVS45" s="630"/>
      <c r="BVT45" s="630"/>
      <c r="BVU45" s="630"/>
      <c r="BVV45" s="630"/>
      <c r="BVW45" s="630"/>
      <c r="BVX45" s="630"/>
      <c r="BVY45" s="630"/>
      <c r="BVZ45" s="630"/>
      <c r="BWA45" s="630"/>
      <c r="BWB45" s="630"/>
      <c r="BWC45" s="630"/>
      <c r="BWD45" s="630"/>
      <c r="BWE45" s="630"/>
      <c r="BWF45" s="630"/>
      <c r="BWG45" s="630"/>
      <c r="BWH45" s="630"/>
      <c r="BWI45" s="630"/>
      <c r="BWJ45" s="630"/>
      <c r="BWK45" s="630"/>
      <c r="BWL45" s="630"/>
      <c r="BWM45" s="630"/>
      <c r="BWN45" s="630"/>
      <c r="BWO45" s="630"/>
      <c r="BWP45" s="631"/>
      <c r="BWQ45" s="629"/>
      <c r="BWR45" s="630"/>
      <c r="BWS45" s="630"/>
      <c r="BWT45" s="630"/>
      <c r="BWU45" s="630"/>
      <c r="BWV45" s="630"/>
      <c r="BWW45" s="630"/>
      <c r="BWX45" s="630"/>
      <c r="BWY45" s="630"/>
      <c r="BWZ45" s="630"/>
      <c r="BXA45" s="630"/>
      <c r="BXB45" s="630"/>
      <c r="BXC45" s="630"/>
      <c r="BXD45" s="630"/>
      <c r="BXE45" s="630"/>
      <c r="BXF45" s="630"/>
      <c r="BXG45" s="630"/>
      <c r="BXH45" s="630"/>
      <c r="BXI45" s="630"/>
      <c r="BXJ45" s="630"/>
      <c r="BXK45" s="630"/>
      <c r="BXL45" s="630"/>
      <c r="BXM45" s="630"/>
      <c r="BXN45" s="630"/>
      <c r="BXO45" s="630"/>
      <c r="BXP45" s="631"/>
      <c r="BXQ45" s="629"/>
      <c r="BXR45" s="630"/>
      <c r="BXS45" s="630"/>
      <c r="BXT45" s="630"/>
      <c r="BXU45" s="630"/>
      <c r="BXV45" s="630"/>
      <c r="BXW45" s="630"/>
      <c r="BXX45" s="630"/>
      <c r="BXY45" s="630"/>
      <c r="BXZ45" s="630"/>
      <c r="BYA45" s="630"/>
      <c r="BYB45" s="630"/>
      <c r="BYC45" s="630"/>
      <c r="BYD45" s="630"/>
      <c r="BYE45" s="630"/>
      <c r="BYF45" s="630"/>
      <c r="BYG45" s="630"/>
      <c r="BYH45" s="630"/>
      <c r="BYI45" s="630"/>
      <c r="BYJ45" s="630"/>
      <c r="BYK45" s="630"/>
      <c r="BYL45" s="630"/>
      <c r="BYM45" s="630"/>
      <c r="BYN45" s="630"/>
      <c r="BYO45" s="630"/>
      <c r="BYP45" s="631"/>
      <c r="BYQ45" s="629"/>
      <c r="BYR45" s="630"/>
      <c r="BYS45" s="630"/>
      <c r="BYT45" s="630"/>
      <c r="BYU45" s="630"/>
      <c r="BYV45" s="630"/>
      <c r="BYW45" s="630"/>
      <c r="BYX45" s="630"/>
      <c r="BYY45" s="630"/>
      <c r="BYZ45" s="630"/>
      <c r="BZA45" s="630"/>
      <c r="BZB45" s="630"/>
      <c r="BZC45" s="630"/>
      <c r="BZD45" s="630"/>
      <c r="BZE45" s="630"/>
      <c r="BZF45" s="630"/>
      <c r="BZG45" s="630"/>
      <c r="BZH45" s="630"/>
      <c r="BZI45" s="630"/>
      <c r="BZJ45" s="630"/>
      <c r="BZK45" s="630"/>
      <c r="BZL45" s="630"/>
      <c r="BZM45" s="630"/>
      <c r="BZN45" s="630"/>
      <c r="BZO45" s="630"/>
      <c r="BZP45" s="631"/>
      <c r="BZQ45" s="629"/>
      <c r="BZR45" s="630"/>
      <c r="BZS45" s="630"/>
      <c r="BZT45" s="630"/>
      <c r="BZU45" s="630"/>
      <c r="BZV45" s="630"/>
      <c r="BZW45" s="630"/>
      <c r="BZX45" s="630"/>
      <c r="BZY45" s="630"/>
      <c r="BZZ45" s="630"/>
      <c r="CAA45" s="630"/>
      <c r="CAB45" s="630"/>
      <c r="CAC45" s="630"/>
      <c r="CAD45" s="630"/>
      <c r="CAE45" s="630"/>
      <c r="CAF45" s="630"/>
      <c r="CAG45" s="630"/>
      <c r="CAH45" s="630"/>
      <c r="CAI45" s="630"/>
      <c r="CAJ45" s="630"/>
      <c r="CAK45" s="630"/>
      <c r="CAL45" s="630"/>
      <c r="CAM45" s="630"/>
      <c r="CAN45" s="630"/>
      <c r="CAO45" s="630"/>
      <c r="CAP45" s="631"/>
      <c r="CAQ45" s="629"/>
      <c r="CAR45" s="630"/>
      <c r="CAS45" s="630"/>
      <c r="CAT45" s="630"/>
      <c r="CAU45" s="630"/>
      <c r="CAV45" s="630"/>
      <c r="CAW45" s="630"/>
      <c r="CAX45" s="630"/>
      <c r="CAY45" s="630"/>
      <c r="CAZ45" s="630"/>
      <c r="CBA45" s="630"/>
      <c r="CBB45" s="630"/>
      <c r="CBC45" s="630"/>
      <c r="CBD45" s="630"/>
      <c r="CBE45" s="630"/>
      <c r="CBF45" s="630"/>
      <c r="CBG45" s="630"/>
      <c r="CBH45" s="630"/>
      <c r="CBI45" s="630"/>
      <c r="CBJ45" s="630"/>
      <c r="CBK45" s="630"/>
      <c r="CBL45" s="630"/>
      <c r="CBM45" s="630"/>
      <c r="CBN45" s="630"/>
      <c r="CBO45" s="630"/>
      <c r="CBP45" s="631"/>
      <c r="CBQ45" s="629"/>
      <c r="CBR45" s="630"/>
      <c r="CBS45" s="630"/>
      <c r="CBT45" s="630"/>
      <c r="CBU45" s="630"/>
      <c r="CBV45" s="630"/>
      <c r="CBW45" s="630"/>
      <c r="CBX45" s="630"/>
      <c r="CBY45" s="630"/>
      <c r="CBZ45" s="630"/>
      <c r="CCA45" s="630"/>
      <c r="CCB45" s="630"/>
      <c r="CCC45" s="630"/>
      <c r="CCD45" s="630"/>
      <c r="CCE45" s="630"/>
      <c r="CCF45" s="630"/>
      <c r="CCG45" s="630"/>
      <c r="CCH45" s="630"/>
      <c r="CCI45" s="630"/>
      <c r="CCJ45" s="630"/>
      <c r="CCK45" s="630"/>
      <c r="CCL45" s="630"/>
      <c r="CCM45" s="630"/>
      <c r="CCN45" s="630"/>
      <c r="CCO45" s="630"/>
      <c r="CCP45" s="631"/>
      <c r="CCQ45" s="629"/>
      <c r="CCR45" s="630"/>
      <c r="CCS45" s="630"/>
      <c r="CCT45" s="630"/>
      <c r="CCU45" s="630"/>
      <c r="CCV45" s="630"/>
      <c r="CCW45" s="630"/>
      <c r="CCX45" s="630"/>
      <c r="CCY45" s="630"/>
      <c r="CCZ45" s="630"/>
      <c r="CDA45" s="630"/>
      <c r="CDB45" s="630"/>
      <c r="CDC45" s="630"/>
      <c r="CDD45" s="630"/>
      <c r="CDE45" s="630"/>
      <c r="CDF45" s="630"/>
      <c r="CDG45" s="630"/>
      <c r="CDH45" s="630"/>
      <c r="CDI45" s="630"/>
      <c r="CDJ45" s="630"/>
      <c r="CDK45" s="630"/>
      <c r="CDL45" s="630"/>
      <c r="CDM45" s="630"/>
      <c r="CDN45" s="630"/>
      <c r="CDO45" s="630"/>
      <c r="CDP45" s="631"/>
      <c r="CDQ45" s="629"/>
      <c r="CDR45" s="630"/>
      <c r="CDS45" s="630"/>
      <c r="CDT45" s="630"/>
      <c r="CDU45" s="630"/>
      <c r="CDV45" s="630"/>
      <c r="CDW45" s="630"/>
      <c r="CDX45" s="630"/>
      <c r="CDY45" s="630"/>
      <c r="CDZ45" s="630"/>
      <c r="CEA45" s="630"/>
      <c r="CEB45" s="630"/>
      <c r="CEC45" s="630"/>
      <c r="CED45" s="630"/>
      <c r="CEE45" s="630"/>
      <c r="CEF45" s="630"/>
      <c r="CEG45" s="630"/>
      <c r="CEH45" s="630"/>
      <c r="CEI45" s="630"/>
      <c r="CEJ45" s="630"/>
      <c r="CEK45" s="630"/>
      <c r="CEL45" s="630"/>
      <c r="CEM45" s="630"/>
      <c r="CEN45" s="630"/>
      <c r="CEO45" s="630"/>
      <c r="CEP45" s="631"/>
      <c r="CEQ45" s="629"/>
      <c r="CER45" s="630"/>
      <c r="CES45" s="630"/>
      <c r="CET45" s="630"/>
      <c r="CEU45" s="630"/>
      <c r="CEV45" s="630"/>
      <c r="CEW45" s="630"/>
      <c r="CEX45" s="630"/>
      <c r="CEY45" s="630"/>
      <c r="CEZ45" s="630"/>
      <c r="CFA45" s="630"/>
      <c r="CFB45" s="630"/>
      <c r="CFC45" s="630"/>
      <c r="CFD45" s="630"/>
      <c r="CFE45" s="630"/>
      <c r="CFF45" s="630"/>
      <c r="CFG45" s="630"/>
      <c r="CFH45" s="630"/>
      <c r="CFI45" s="630"/>
      <c r="CFJ45" s="630"/>
      <c r="CFK45" s="630"/>
      <c r="CFL45" s="630"/>
      <c r="CFM45" s="630"/>
      <c r="CFN45" s="630"/>
      <c r="CFO45" s="630"/>
      <c r="CFP45" s="631"/>
      <c r="CFQ45" s="629"/>
      <c r="CFR45" s="630"/>
      <c r="CFS45" s="630"/>
      <c r="CFT45" s="630"/>
      <c r="CFU45" s="630"/>
      <c r="CFV45" s="630"/>
      <c r="CFW45" s="630"/>
      <c r="CFX45" s="630"/>
      <c r="CFY45" s="630"/>
      <c r="CFZ45" s="630"/>
      <c r="CGA45" s="630"/>
      <c r="CGB45" s="630"/>
      <c r="CGC45" s="630"/>
      <c r="CGD45" s="630"/>
      <c r="CGE45" s="630"/>
      <c r="CGF45" s="630"/>
      <c r="CGG45" s="630"/>
      <c r="CGH45" s="630"/>
      <c r="CGI45" s="630"/>
      <c r="CGJ45" s="630"/>
      <c r="CGK45" s="630"/>
      <c r="CGL45" s="630"/>
      <c r="CGM45" s="630"/>
      <c r="CGN45" s="630"/>
      <c r="CGO45" s="630"/>
      <c r="CGP45" s="631"/>
      <c r="CGQ45" s="629"/>
      <c r="CGR45" s="630"/>
      <c r="CGS45" s="630"/>
      <c r="CGT45" s="630"/>
      <c r="CGU45" s="630"/>
      <c r="CGV45" s="630"/>
      <c r="CGW45" s="630"/>
      <c r="CGX45" s="630"/>
      <c r="CGY45" s="630"/>
      <c r="CGZ45" s="630"/>
      <c r="CHA45" s="630"/>
      <c r="CHB45" s="630"/>
      <c r="CHC45" s="630"/>
      <c r="CHD45" s="630"/>
      <c r="CHE45" s="630"/>
      <c r="CHF45" s="630"/>
      <c r="CHG45" s="630"/>
      <c r="CHH45" s="630"/>
      <c r="CHI45" s="630"/>
      <c r="CHJ45" s="630"/>
      <c r="CHK45" s="630"/>
      <c r="CHL45" s="630"/>
      <c r="CHM45" s="630"/>
      <c r="CHN45" s="630"/>
      <c r="CHO45" s="630"/>
      <c r="CHP45" s="631"/>
      <c r="CHQ45" s="629"/>
      <c r="CHR45" s="630"/>
      <c r="CHS45" s="630"/>
      <c r="CHT45" s="630"/>
      <c r="CHU45" s="630"/>
      <c r="CHV45" s="630"/>
      <c r="CHW45" s="630"/>
      <c r="CHX45" s="630"/>
      <c r="CHY45" s="630"/>
      <c r="CHZ45" s="630"/>
      <c r="CIA45" s="630"/>
      <c r="CIB45" s="630"/>
      <c r="CIC45" s="630"/>
      <c r="CID45" s="630"/>
      <c r="CIE45" s="630"/>
      <c r="CIF45" s="630"/>
      <c r="CIG45" s="630"/>
      <c r="CIH45" s="630"/>
      <c r="CII45" s="630"/>
      <c r="CIJ45" s="630"/>
      <c r="CIK45" s="630"/>
      <c r="CIL45" s="630"/>
      <c r="CIM45" s="630"/>
      <c r="CIN45" s="630"/>
      <c r="CIO45" s="630"/>
      <c r="CIP45" s="631"/>
      <c r="CIQ45" s="629"/>
      <c r="CIR45" s="630"/>
      <c r="CIS45" s="630"/>
      <c r="CIT45" s="630"/>
      <c r="CIU45" s="630"/>
      <c r="CIV45" s="630"/>
      <c r="CIW45" s="630"/>
      <c r="CIX45" s="630"/>
      <c r="CIY45" s="630"/>
      <c r="CIZ45" s="630"/>
      <c r="CJA45" s="630"/>
      <c r="CJB45" s="630"/>
      <c r="CJC45" s="630"/>
      <c r="CJD45" s="630"/>
      <c r="CJE45" s="630"/>
      <c r="CJF45" s="630"/>
      <c r="CJG45" s="630"/>
      <c r="CJH45" s="630"/>
      <c r="CJI45" s="630"/>
      <c r="CJJ45" s="630"/>
      <c r="CJK45" s="630"/>
      <c r="CJL45" s="630"/>
      <c r="CJM45" s="630"/>
      <c r="CJN45" s="630"/>
      <c r="CJO45" s="630"/>
      <c r="CJP45" s="631"/>
      <c r="CJQ45" s="629"/>
      <c r="CJR45" s="630"/>
      <c r="CJS45" s="630"/>
      <c r="CJT45" s="630"/>
      <c r="CJU45" s="630"/>
      <c r="CJV45" s="630"/>
      <c r="CJW45" s="630"/>
      <c r="CJX45" s="630"/>
      <c r="CJY45" s="630"/>
      <c r="CJZ45" s="630"/>
      <c r="CKA45" s="630"/>
      <c r="CKB45" s="630"/>
      <c r="CKC45" s="630"/>
      <c r="CKD45" s="630"/>
      <c r="CKE45" s="630"/>
      <c r="CKF45" s="630"/>
      <c r="CKG45" s="630"/>
      <c r="CKH45" s="630"/>
      <c r="CKI45" s="630"/>
      <c r="CKJ45" s="630"/>
      <c r="CKK45" s="630"/>
      <c r="CKL45" s="630"/>
      <c r="CKM45" s="630"/>
      <c r="CKN45" s="630"/>
      <c r="CKO45" s="630"/>
      <c r="CKP45" s="631"/>
      <c r="CKQ45" s="629"/>
      <c r="CKR45" s="630"/>
      <c r="CKS45" s="630"/>
      <c r="CKT45" s="630"/>
      <c r="CKU45" s="630"/>
      <c r="CKV45" s="630"/>
      <c r="CKW45" s="630"/>
      <c r="CKX45" s="630"/>
      <c r="CKY45" s="630"/>
      <c r="CKZ45" s="630"/>
      <c r="CLA45" s="630"/>
      <c r="CLB45" s="630"/>
      <c r="CLC45" s="630"/>
      <c r="CLD45" s="630"/>
      <c r="CLE45" s="630"/>
      <c r="CLF45" s="630"/>
      <c r="CLG45" s="630"/>
      <c r="CLH45" s="630"/>
      <c r="CLI45" s="630"/>
      <c r="CLJ45" s="630"/>
      <c r="CLK45" s="630"/>
      <c r="CLL45" s="630"/>
      <c r="CLM45" s="630"/>
      <c r="CLN45" s="630"/>
      <c r="CLO45" s="630"/>
      <c r="CLP45" s="631"/>
      <c r="CLQ45" s="629"/>
      <c r="CLR45" s="630"/>
      <c r="CLS45" s="630"/>
      <c r="CLT45" s="630"/>
      <c r="CLU45" s="630"/>
      <c r="CLV45" s="630"/>
      <c r="CLW45" s="630"/>
      <c r="CLX45" s="630"/>
      <c r="CLY45" s="630"/>
      <c r="CLZ45" s="630"/>
      <c r="CMA45" s="630"/>
      <c r="CMB45" s="630"/>
      <c r="CMC45" s="630"/>
      <c r="CMD45" s="630"/>
      <c r="CME45" s="630"/>
      <c r="CMF45" s="630"/>
      <c r="CMG45" s="630"/>
      <c r="CMH45" s="630"/>
      <c r="CMI45" s="630"/>
      <c r="CMJ45" s="630"/>
      <c r="CMK45" s="630"/>
      <c r="CML45" s="630"/>
      <c r="CMM45" s="630"/>
      <c r="CMN45" s="630"/>
      <c r="CMO45" s="630"/>
      <c r="CMP45" s="631"/>
      <c r="CMQ45" s="629"/>
      <c r="CMR45" s="630"/>
      <c r="CMS45" s="630"/>
      <c r="CMT45" s="630"/>
      <c r="CMU45" s="630"/>
      <c r="CMV45" s="630"/>
      <c r="CMW45" s="630"/>
      <c r="CMX45" s="630"/>
      <c r="CMY45" s="630"/>
      <c r="CMZ45" s="630"/>
      <c r="CNA45" s="630"/>
      <c r="CNB45" s="630"/>
      <c r="CNC45" s="630"/>
      <c r="CND45" s="630"/>
      <c r="CNE45" s="630"/>
      <c r="CNF45" s="630"/>
      <c r="CNG45" s="630"/>
      <c r="CNH45" s="630"/>
      <c r="CNI45" s="630"/>
      <c r="CNJ45" s="630"/>
      <c r="CNK45" s="630"/>
      <c r="CNL45" s="630"/>
      <c r="CNM45" s="630"/>
      <c r="CNN45" s="630"/>
      <c r="CNO45" s="630"/>
      <c r="CNP45" s="631"/>
      <c r="CNQ45" s="629"/>
      <c r="CNR45" s="630"/>
      <c r="CNS45" s="630"/>
      <c r="CNT45" s="630"/>
      <c r="CNU45" s="630"/>
      <c r="CNV45" s="630"/>
      <c r="CNW45" s="630"/>
      <c r="CNX45" s="630"/>
      <c r="CNY45" s="630"/>
      <c r="CNZ45" s="630"/>
      <c r="COA45" s="630"/>
      <c r="COB45" s="630"/>
      <c r="COC45" s="630"/>
      <c r="COD45" s="630"/>
      <c r="COE45" s="630"/>
      <c r="COF45" s="630"/>
      <c r="COG45" s="630"/>
      <c r="COH45" s="630"/>
      <c r="COI45" s="630"/>
      <c r="COJ45" s="630"/>
      <c r="COK45" s="630"/>
      <c r="COL45" s="630"/>
      <c r="COM45" s="630"/>
      <c r="CON45" s="630"/>
      <c r="COO45" s="630"/>
      <c r="COP45" s="631"/>
      <c r="COQ45" s="629"/>
      <c r="COR45" s="630"/>
      <c r="COS45" s="630"/>
      <c r="COT45" s="630"/>
      <c r="COU45" s="630"/>
      <c r="COV45" s="630"/>
      <c r="COW45" s="630"/>
      <c r="COX45" s="630"/>
      <c r="COY45" s="630"/>
      <c r="COZ45" s="630"/>
      <c r="CPA45" s="630"/>
      <c r="CPB45" s="630"/>
      <c r="CPC45" s="630"/>
      <c r="CPD45" s="630"/>
      <c r="CPE45" s="630"/>
      <c r="CPF45" s="630"/>
      <c r="CPG45" s="630"/>
      <c r="CPH45" s="630"/>
      <c r="CPI45" s="630"/>
      <c r="CPJ45" s="630"/>
      <c r="CPK45" s="630"/>
      <c r="CPL45" s="630"/>
      <c r="CPM45" s="630"/>
      <c r="CPN45" s="630"/>
      <c r="CPO45" s="630"/>
      <c r="CPP45" s="631"/>
      <c r="CPQ45" s="629"/>
      <c r="CPR45" s="630"/>
      <c r="CPS45" s="630"/>
      <c r="CPT45" s="630"/>
      <c r="CPU45" s="630"/>
      <c r="CPV45" s="630"/>
      <c r="CPW45" s="630"/>
      <c r="CPX45" s="630"/>
      <c r="CPY45" s="630"/>
      <c r="CPZ45" s="630"/>
      <c r="CQA45" s="630"/>
      <c r="CQB45" s="630"/>
      <c r="CQC45" s="630"/>
      <c r="CQD45" s="630"/>
      <c r="CQE45" s="630"/>
      <c r="CQF45" s="630"/>
      <c r="CQG45" s="630"/>
      <c r="CQH45" s="630"/>
      <c r="CQI45" s="630"/>
      <c r="CQJ45" s="630"/>
      <c r="CQK45" s="630"/>
      <c r="CQL45" s="630"/>
      <c r="CQM45" s="630"/>
      <c r="CQN45" s="630"/>
      <c r="CQO45" s="630"/>
      <c r="CQP45" s="631"/>
      <c r="CQQ45" s="629"/>
      <c r="CQR45" s="630"/>
      <c r="CQS45" s="630"/>
      <c r="CQT45" s="630"/>
      <c r="CQU45" s="630"/>
      <c r="CQV45" s="630"/>
      <c r="CQW45" s="630"/>
      <c r="CQX45" s="630"/>
      <c r="CQY45" s="630"/>
      <c r="CQZ45" s="630"/>
      <c r="CRA45" s="630"/>
      <c r="CRB45" s="630"/>
      <c r="CRC45" s="630"/>
      <c r="CRD45" s="630"/>
      <c r="CRE45" s="630"/>
      <c r="CRF45" s="630"/>
      <c r="CRG45" s="630"/>
      <c r="CRH45" s="630"/>
      <c r="CRI45" s="630"/>
      <c r="CRJ45" s="630"/>
      <c r="CRK45" s="630"/>
      <c r="CRL45" s="630"/>
      <c r="CRM45" s="630"/>
      <c r="CRN45" s="630"/>
      <c r="CRO45" s="630"/>
      <c r="CRP45" s="631"/>
      <c r="CRQ45" s="629"/>
      <c r="CRR45" s="630"/>
      <c r="CRS45" s="630"/>
      <c r="CRT45" s="630"/>
      <c r="CRU45" s="630"/>
      <c r="CRV45" s="630"/>
      <c r="CRW45" s="630"/>
      <c r="CRX45" s="630"/>
      <c r="CRY45" s="630"/>
      <c r="CRZ45" s="630"/>
      <c r="CSA45" s="630"/>
      <c r="CSB45" s="630"/>
      <c r="CSC45" s="630"/>
      <c r="CSD45" s="630"/>
      <c r="CSE45" s="630"/>
      <c r="CSF45" s="630"/>
      <c r="CSG45" s="630"/>
      <c r="CSH45" s="630"/>
      <c r="CSI45" s="630"/>
      <c r="CSJ45" s="630"/>
      <c r="CSK45" s="630"/>
      <c r="CSL45" s="630"/>
      <c r="CSM45" s="630"/>
      <c r="CSN45" s="630"/>
      <c r="CSO45" s="630"/>
      <c r="CSP45" s="631"/>
      <c r="CSQ45" s="629"/>
      <c r="CSR45" s="630"/>
      <c r="CSS45" s="630"/>
      <c r="CST45" s="630"/>
      <c r="CSU45" s="630"/>
      <c r="CSV45" s="630"/>
      <c r="CSW45" s="630"/>
      <c r="CSX45" s="630"/>
      <c r="CSY45" s="630"/>
      <c r="CSZ45" s="630"/>
      <c r="CTA45" s="630"/>
      <c r="CTB45" s="630"/>
      <c r="CTC45" s="630"/>
      <c r="CTD45" s="630"/>
      <c r="CTE45" s="630"/>
      <c r="CTF45" s="630"/>
      <c r="CTG45" s="630"/>
      <c r="CTH45" s="630"/>
      <c r="CTI45" s="630"/>
      <c r="CTJ45" s="630"/>
      <c r="CTK45" s="630"/>
      <c r="CTL45" s="630"/>
      <c r="CTM45" s="630"/>
      <c r="CTN45" s="630"/>
      <c r="CTO45" s="630"/>
      <c r="CTP45" s="631"/>
      <c r="CTQ45" s="629"/>
      <c r="CTR45" s="630"/>
      <c r="CTS45" s="630"/>
      <c r="CTT45" s="630"/>
      <c r="CTU45" s="630"/>
      <c r="CTV45" s="630"/>
      <c r="CTW45" s="630"/>
      <c r="CTX45" s="630"/>
      <c r="CTY45" s="630"/>
      <c r="CTZ45" s="630"/>
      <c r="CUA45" s="630"/>
      <c r="CUB45" s="630"/>
      <c r="CUC45" s="630"/>
      <c r="CUD45" s="630"/>
      <c r="CUE45" s="630"/>
      <c r="CUF45" s="630"/>
      <c r="CUG45" s="630"/>
      <c r="CUH45" s="630"/>
      <c r="CUI45" s="630"/>
      <c r="CUJ45" s="630"/>
      <c r="CUK45" s="630"/>
      <c r="CUL45" s="630"/>
      <c r="CUM45" s="630"/>
      <c r="CUN45" s="630"/>
      <c r="CUO45" s="630"/>
      <c r="CUP45" s="631"/>
      <c r="CUQ45" s="629"/>
      <c r="CUR45" s="630"/>
      <c r="CUS45" s="630"/>
      <c r="CUT45" s="630"/>
      <c r="CUU45" s="630"/>
      <c r="CUV45" s="630"/>
      <c r="CUW45" s="630"/>
      <c r="CUX45" s="630"/>
      <c r="CUY45" s="630"/>
      <c r="CUZ45" s="630"/>
      <c r="CVA45" s="630"/>
      <c r="CVB45" s="630"/>
      <c r="CVC45" s="630"/>
      <c r="CVD45" s="630"/>
      <c r="CVE45" s="630"/>
      <c r="CVF45" s="630"/>
      <c r="CVG45" s="630"/>
      <c r="CVH45" s="630"/>
      <c r="CVI45" s="630"/>
      <c r="CVJ45" s="630"/>
      <c r="CVK45" s="630"/>
      <c r="CVL45" s="630"/>
      <c r="CVM45" s="630"/>
      <c r="CVN45" s="630"/>
      <c r="CVO45" s="630"/>
      <c r="CVP45" s="631"/>
      <c r="CVQ45" s="629"/>
      <c r="CVR45" s="630"/>
      <c r="CVS45" s="630"/>
      <c r="CVT45" s="630"/>
      <c r="CVU45" s="630"/>
      <c r="CVV45" s="630"/>
      <c r="CVW45" s="630"/>
      <c r="CVX45" s="630"/>
      <c r="CVY45" s="630"/>
      <c r="CVZ45" s="630"/>
      <c r="CWA45" s="630"/>
      <c r="CWB45" s="630"/>
      <c r="CWC45" s="630"/>
      <c r="CWD45" s="630"/>
      <c r="CWE45" s="630"/>
      <c r="CWF45" s="630"/>
      <c r="CWG45" s="630"/>
      <c r="CWH45" s="630"/>
      <c r="CWI45" s="630"/>
      <c r="CWJ45" s="630"/>
      <c r="CWK45" s="630"/>
      <c r="CWL45" s="630"/>
      <c r="CWM45" s="630"/>
      <c r="CWN45" s="630"/>
      <c r="CWO45" s="630"/>
      <c r="CWP45" s="631"/>
      <c r="CWQ45" s="629"/>
      <c r="CWR45" s="630"/>
      <c r="CWS45" s="630"/>
      <c r="CWT45" s="630"/>
      <c r="CWU45" s="630"/>
      <c r="CWV45" s="630"/>
      <c r="CWW45" s="630"/>
      <c r="CWX45" s="630"/>
      <c r="CWY45" s="630"/>
      <c r="CWZ45" s="630"/>
      <c r="CXA45" s="630"/>
      <c r="CXB45" s="630"/>
      <c r="CXC45" s="630"/>
      <c r="CXD45" s="630"/>
      <c r="CXE45" s="630"/>
      <c r="CXF45" s="630"/>
      <c r="CXG45" s="630"/>
      <c r="CXH45" s="630"/>
      <c r="CXI45" s="630"/>
      <c r="CXJ45" s="630"/>
      <c r="CXK45" s="630"/>
      <c r="CXL45" s="630"/>
      <c r="CXM45" s="630"/>
      <c r="CXN45" s="630"/>
      <c r="CXO45" s="630"/>
      <c r="CXP45" s="631"/>
      <c r="CXQ45" s="629"/>
      <c r="CXR45" s="630"/>
      <c r="CXS45" s="630"/>
      <c r="CXT45" s="630"/>
      <c r="CXU45" s="630"/>
      <c r="CXV45" s="630"/>
      <c r="CXW45" s="630"/>
      <c r="CXX45" s="630"/>
      <c r="CXY45" s="630"/>
      <c r="CXZ45" s="630"/>
      <c r="CYA45" s="630"/>
      <c r="CYB45" s="630"/>
      <c r="CYC45" s="630"/>
      <c r="CYD45" s="630"/>
      <c r="CYE45" s="630"/>
      <c r="CYF45" s="630"/>
      <c r="CYG45" s="630"/>
      <c r="CYH45" s="630"/>
      <c r="CYI45" s="630"/>
      <c r="CYJ45" s="630"/>
      <c r="CYK45" s="630"/>
      <c r="CYL45" s="630"/>
      <c r="CYM45" s="630"/>
      <c r="CYN45" s="630"/>
      <c r="CYO45" s="630"/>
      <c r="CYP45" s="631"/>
      <c r="CYQ45" s="629"/>
      <c r="CYR45" s="630"/>
      <c r="CYS45" s="630"/>
      <c r="CYT45" s="630"/>
      <c r="CYU45" s="630"/>
      <c r="CYV45" s="630"/>
      <c r="CYW45" s="630"/>
      <c r="CYX45" s="630"/>
      <c r="CYY45" s="630"/>
      <c r="CYZ45" s="630"/>
      <c r="CZA45" s="630"/>
      <c r="CZB45" s="630"/>
      <c r="CZC45" s="630"/>
      <c r="CZD45" s="630"/>
      <c r="CZE45" s="630"/>
      <c r="CZF45" s="630"/>
      <c r="CZG45" s="630"/>
      <c r="CZH45" s="630"/>
      <c r="CZI45" s="630"/>
      <c r="CZJ45" s="630"/>
      <c r="CZK45" s="630"/>
      <c r="CZL45" s="630"/>
      <c r="CZM45" s="630"/>
      <c r="CZN45" s="630"/>
      <c r="CZO45" s="630"/>
      <c r="CZP45" s="631"/>
      <c r="CZQ45" s="629"/>
      <c r="CZR45" s="630"/>
      <c r="CZS45" s="630"/>
      <c r="CZT45" s="630"/>
      <c r="CZU45" s="630"/>
      <c r="CZV45" s="630"/>
      <c r="CZW45" s="630"/>
      <c r="CZX45" s="630"/>
      <c r="CZY45" s="630"/>
      <c r="CZZ45" s="630"/>
      <c r="DAA45" s="630"/>
      <c r="DAB45" s="630"/>
      <c r="DAC45" s="630"/>
      <c r="DAD45" s="630"/>
      <c r="DAE45" s="630"/>
      <c r="DAF45" s="630"/>
      <c r="DAG45" s="630"/>
      <c r="DAH45" s="630"/>
      <c r="DAI45" s="630"/>
      <c r="DAJ45" s="630"/>
      <c r="DAK45" s="630"/>
      <c r="DAL45" s="630"/>
      <c r="DAM45" s="630"/>
      <c r="DAN45" s="630"/>
      <c r="DAO45" s="630"/>
      <c r="DAP45" s="631"/>
      <c r="DAQ45" s="629"/>
      <c r="DAR45" s="630"/>
      <c r="DAS45" s="630"/>
      <c r="DAT45" s="630"/>
      <c r="DAU45" s="630"/>
      <c r="DAV45" s="630"/>
      <c r="DAW45" s="630"/>
      <c r="DAX45" s="630"/>
      <c r="DAY45" s="630"/>
      <c r="DAZ45" s="630"/>
      <c r="DBA45" s="630"/>
      <c r="DBB45" s="630"/>
      <c r="DBC45" s="630"/>
      <c r="DBD45" s="630"/>
      <c r="DBE45" s="630"/>
      <c r="DBF45" s="630"/>
      <c r="DBG45" s="630"/>
      <c r="DBH45" s="630"/>
      <c r="DBI45" s="630"/>
      <c r="DBJ45" s="630"/>
      <c r="DBK45" s="630"/>
      <c r="DBL45" s="630"/>
      <c r="DBM45" s="630"/>
      <c r="DBN45" s="630"/>
      <c r="DBO45" s="630"/>
      <c r="DBP45" s="631"/>
      <c r="DBQ45" s="629"/>
      <c r="DBR45" s="630"/>
      <c r="DBS45" s="630"/>
      <c r="DBT45" s="630"/>
      <c r="DBU45" s="630"/>
      <c r="DBV45" s="630"/>
      <c r="DBW45" s="630"/>
      <c r="DBX45" s="630"/>
      <c r="DBY45" s="630"/>
      <c r="DBZ45" s="630"/>
      <c r="DCA45" s="630"/>
      <c r="DCB45" s="630"/>
      <c r="DCC45" s="630"/>
      <c r="DCD45" s="630"/>
      <c r="DCE45" s="630"/>
      <c r="DCF45" s="630"/>
      <c r="DCG45" s="630"/>
      <c r="DCH45" s="630"/>
      <c r="DCI45" s="630"/>
      <c r="DCJ45" s="630"/>
      <c r="DCK45" s="630"/>
      <c r="DCL45" s="630"/>
      <c r="DCM45" s="630"/>
      <c r="DCN45" s="630"/>
      <c r="DCO45" s="630"/>
      <c r="DCP45" s="631"/>
      <c r="DCQ45" s="629"/>
      <c r="DCR45" s="630"/>
      <c r="DCS45" s="630"/>
      <c r="DCT45" s="630"/>
      <c r="DCU45" s="630"/>
      <c r="DCV45" s="630"/>
      <c r="DCW45" s="630"/>
      <c r="DCX45" s="630"/>
      <c r="DCY45" s="630"/>
      <c r="DCZ45" s="630"/>
      <c r="DDA45" s="630"/>
      <c r="DDB45" s="630"/>
      <c r="DDC45" s="630"/>
      <c r="DDD45" s="630"/>
      <c r="DDE45" s="630"/>
      <c r="DDF45" s="630"/>
      <c r="DDG45" s="630"/>
      <c r="DDH45" s="630"/>
      <c r="DDI45" s="630"/>
      <c r="DDJ45" s="630"/>
      <c r="DDK45" s="630"/>
      <c r="DDL45" s="630"/>
      <c r="DDM45" s="630"/>
      <c r="DDN45" s="630"/>
      <c r="DDO45" s="630"/>
      <c r="DDP45" s="631"/>
      <c r="DDQ45" s="629"/>
      <c r="DDR45" s="630"/>
      <c r="DDS45" s="630"/>
      <c r="DDT45" s="630"/>
      <c r="DDU45" s="630"/>
      <c r="DDV45" s="630"/>
      <c r="DDW45" s="630"/>
      <c r="DDX45" s="630"/>
      <c r="DDY45" s="630"/>
      <c r="DDZ45" s="630"/>
      <c r="DEA45" s="630"/>
      <c r="DEB45" s="630"/>
      <c r="DEC45" s="630"/>
      <c r="DED45" s="630"/>
      <c r="DEE45" s="630"/>
      <c r="DEF45" s="630"/>
      <c r="DEG45" s="630"/>
      <c r="DEH45" s="630"/>
      <c r="DEI45" s="630"/>
      <c r="DEJ45" s="630"/>
      <c r="DEK45" s="630"/>
      <c r="DEL45" s="630"/>
      <c r="DEM45" s="630"/>
      <c r="DEN45" s="630"/>
      <c r="DEO45" s="630"/>
      <c r="DEP45" s="631"/>
      <c r="DEQ45" s="629"/>
      <c r="DER45" s="630"/>
      <c r="DES45" s="630"/>
      <c r="DET45" s="630"/>
      <c r="DEU45" s="630"/>
      <c r="DEV45" s="630"/>
      <c r="DEW45" s="630"/>
      <c r="DEX45" s="630"/>
      <c r="DEY45" s="630"/>
      <c r="DEZ45" s="630"/>
      <c r="DFA45" s="630"/>
      <c r="DFB45" s="630"/>
      <c r="DFC45" s="630"/>
      <c r="DFD45" s="630"/>
      <c r="DFE45" s="630"/>
      <c r="DFF45" s="630"/>
      <c r="DFG45" s="630"/>
      <c r="DFH45" s="630"/>
      <c r="DFI45" s="630"/>
      <c r="DFJ45" s="630"/>
      <c r="DFK45" s="630"/>
      <c r="DFL45" s="630"/>
      <c r="DFM45" s="630"/>
      <c r="DFN45" s="630"/>
      <c r="DFO45" s="630"/>
      <c r="DFP45" s="631"/>
      <c r="DFQ45" s="629"/>
      <c r="DFR45" s="630"/>
      <c r="DFS45" s="630"/>
      <c r="DFT45" s="630"/>
      <c r="DFU45" s="630"/>
      <c r="DFV45" s="630"/>
      <c r="DFW45" s="630"/>
      <c r="DFX45" s="630"/>
      <c r="DFY45" s="630"/>
      <c r="DFZ45" s="630"/>
      <c r="DGA45" s="630"/>
      <c r="DGB45" s="630"/>
      <c r="DGC45" s="630"/>
      <c r="DGD45" s="630"/>
      <c r="DGE45" s="630"/>
      <c r="DGF45" s="630"/>
      <c r="DGG45" s="630"/>
      <c r="DGH45" s="630"/>
      <c r="DGI45" s="630"/>
      <c r="DGJ45" s="630"/>
      <c r="DGK45" s="630"/>
      <c r="DGL45" s="630"/>
      <c r="DGM45" s="630"/>
      <c r="DGN45" s="630"/>
      <c r="DGO45" s="630"/>
      <c r="DGP45" s="631"/>
      <c r="DGQ45" s="629"/>
      <c r="DGR45" s="630"/>
      <c r="DGS45" s="630"/>
      <c r="DGT45" s="630"/>
      <c r="DGU45" s="630"/>
      <c r="DGV45" s="630"/>
      <c r="DGW45" s="630"/>
      <c r="DGX45" s="630"/>
      <c r="DGY45" s="630"/>
      <c r="DGZ45" s="630"/>
      <c r="DHA45" s="630"/>
      <c r="DHB45" s="630"/>
      <c r="DHC45" s="630"/>
      <c r="DHD45" s="630"/>
      <c r="DHE45" s="630"/>
      <c r="DHF45" s="630"/>
      <c r="DHG45" s="630"/>
      <c r="DHH45" s="630"/>
      <c r="DHI45" s="630"/>
      <c r="DHJ45" s="630"/>
      <c r="DHK45" s="630"/>
      <c r="DHL45" s="630"/>
      <c r="DHM45" s="630"/>
      <c r="DHN45" s="630"/>
      <c r="DHO45" s="630"/>
      <c r="DHP45" s="631"/>
      <c r="DHQ45" s="629"/>
      <c r="DHR45" s="630"/>
      <c r="DHS45" s="630"/>
      <c r="DHT45" s="630"/>
      <c r="DHU45" s="630"/>
      <c r="DHV45" s="630"/>
      <c r="DHW45" s="630"/>
      <c r="DHX45" s="630"/>
      <c r="DHY45" s="630"/>
      <c r="DHZ45" s="630"/>
      <c r="DIA45" s="630"/>
      <c r="DIB45" s="630"/>
      <c r="DIC45" s="630"/>
      <c r="DID45" s="630"/>
      <c r="DIE45" s="630"/>
      <c r="DIF45" s="630"/>
      <c r="DIG45" s="630"/>
      <c r="DIH45" s="630"/>
      <c r="DII45" s="630"/>
      <c r="DIJ45" s="630"/>
      <c r="DIK45" s="630"/>
      <c r="DIL45" s="630"/>
      <c r="DIM45" s="630"/>
      <c r="DIN45" s="630"/>
      <c r="DIO45" s="630"/>
      <c r="DIP45" s="631"/>
      <c r="DIQ45" s="629"/>
      <c r="DIR45" s="630"/>
      <c r="DIS45" s="630"/>
      <c r="DIT45" s="630"/>
      <c r="DIU45" s="630"/>
      <c r="DIV45" s="630"/>
      <c r="DIW45" s="630"/>
      <c r="DIX45" s="630"/>
      <c r="DIY45" s="630"/>
      <c r="DIZ45" s="630"/>
      <c r="DJA45" s="630"/>
      <c r="DJB45" s="630"/>
      <c r="DJC45" s="630"/>
      <c r="DJD45" s="630"/>
      <c r="DJE45" s="630"/>
      <c r="DJF45" s="630"/>
      <c r="DJG45" s="630"/>
      <c r="DJH45" s="630"/>
      <c r="DJI45" s="630"/>
      <c r="DJJ45" s="630"/>
      <c r="DJK45" s="630"/>
      <c r="DJL45" s="630"/>
      <c r="DJM45" s="630"/>
      <c r="DJN45" s="630"/>
      <c r="DJO45" s="630"/>
      <c r="DJP45" s="631"/>
      <c r="DJQ45" s="629"/>
      <c r="DJR45" s="630"/>
      <c r="DJS45" s="630"/>
      <c r="DJT45" s="630"/>
      <c r="DJU45" s="630"/>
      <c r="DJV45" s="630"/>
      <c r="DJW45" s="630"/>
      <c r="DJX45" s="630"/>
      <c r="DJY45" s="630"/>
      <c r="DJZ45" s="630"/>
      <c r="DKA45" s="630"/>
      <c r="DKB45" s="630"/>
      <c r="DKC45" s="630"/>
      <c r="DKD45" s="630"/>
      <c r="DKE45" s="630"/>
      <c r="DKF45" s="630"/>
      <c r="DKG45" s="630"/>
      <c r="DKH45" s="630"/>
      <c r="DKI45" s="630"/>
      <c r="DKJ45" s="630"/>
      <c r="DKK45" s="630"/>
      <c r="DKL45" s="630"/>
      <c r="DKM45" s="630"/>
      <c r="DKN45" s="630"/>
      <c r="DKO45" s="630"/>
      <c r="DKP45" s="631"/>
      <c r="DKQ45" s="629"/>
      <c r="DKR45" s="630"/>
      <c r="DKS45" s="630"/>
      <c r="DKT45" s="630"/>
      <c r="DKU45" s="630"/>
      <c r="DKV45" s="630"/>
      <c r="DKW45" s="630"/>
      <c r="DKX45" s="630"/>
      <c r="DKY45" s="630"/>
      <c r="DKZ45" s="630"/>
      <c r="DLA45" s="630"/>
      <c r="DLB45" s="630"/>
      <c r="DLC45" s="630"/>
      <c r="DLD45" s="630"/>
      <c r="DLE45" s="630"/>
      <c r="DLF45" s="630"/>
      <c r="DLG45" s="630"/>
      <c r="DLH45" s="630"/>
      <c r="DLI45" s="630"/>
      <c r="DLJ45" s="630"/>
      <c r="DLK45" s="630"/>
      <c r="DLL45" s="630"/>
      <c r="DLM45" s="630"/>
      <c r="DLN45" s="630"/>
      <c r="DLO45" s="630"/>
      <c r="DLP45" s="631"/>
      <c r="DLQ45" s="629"/>
      <c r="DLR45" s="630"/>
      <c r="DLS45" s="630"/>
      <c r="DLT45" s="630"/>
      <c r="DLU45" s="630"/>
      <c r="DLV45" s="630"/>
      <c r="DLW45" s="630"/>
      <c r="DLX45" s="630"/>
      <c r="DLY45" s="630"/>
      <c r="DLZ45" s="630"/>
      <c r="DMA45" s="630"/>
      <c r="DMB45" s="630"/>
      <c r="DMC45" s="630"/>
      <c r="DMD45" s="630"/>
      <c r="DME45" s="630"/>
      <c r="DMF45" s="630"/>
      <c r="DMG45" s="630"/>
      <c r="DMH45" s="630"/>
      <c r="DMI45" s="630"/>
      <c r="DMJ45" s="630"/>
      <c r="DMK45" s="630"/>
      <c r="DML45" s="630"/>
      <c r="DMM45" s="630"/>
      <c r="DMN45" s="630"/>
      <c r="DMO45" s="630"/>
      <c r="DMP45" s="631"/>
      <c r="DMQ45" s="629"/>
      <c r="DMR45" s="630"/>
      <c r="DMS45" s="630"/>
      <c r="DMT45" s="630"/>
      <c r="DMU45" s="630"/>
      <c r="DMV45" s="630"/>
      <c r="DMW45" s="630"/>
      <c r="DMX45" s="630"/>
      <c r="DMY45" s="630"/>
      <c r="DMZ45" s="630"/>
      <c r="DNA45" s="630"/>
      <c r="DNB45" s="630"/>
      <c r="DNC45" s="630"/>
      <c r="DND45" s="630"/>
      <c r="DNE45" s="630"/>
      <c r="DNF45" s="630"/>
      <c r="DNG45" s="630"/>
      <c r="DNH45" s="630"/>
      <c r="DNI45" s="630"/>
      <c r="DNJ45" s="630"/>
      <c r="DNK45" s="630"/>
      <c r="DNL45" s="630"/>
      <c r="DNM45" s="630"/>
      <c r="DNN45" s="630"/>
      <c r="DNO45" s="630"/>
      <c r="DNP45" s="631"/>
      <c r="DNQ45" s="629"/>
      <c r="DNR45" s="630"/>
      <c r="DNS45" s="630"/>
      <c r="DNT45" s="630"/>
      <c r="DNU45" s="630"/>
      <c r="DNV45" s="630"/>
      <c r="DNW45" s="630"/>
      <c r="DNX45" s="630"/>
      <c r="DNY45" s="630"/>
      <c r="DNZ45" s="630"/>
      <c r="DOA45" s="630"/>
      <c r="DOB45" s="630"/>
      <c r="DOC45" s="630"/>
      <c r="DOD45" s="630"/>
      <c r="DOE45" s="630"/>
      <c r="DOF45" s="630"/>
      <c r="DOG45" s="630"/>
      <c r="DOH45" s="630"/>
      <c r="DOI45" s="630"/>
      <c r="DOJ45" s="630"/>
      <c r="DOK45" s="630"/>
      <c r="DOL45" s="630"/>
      <c r="DOM45" s="630"/>
      <c r="DON45" s="630"/>
      <c r="DOO45" s="630"/>
      <c r="DOP45" s="631"/>
      <c r="DOQ45" s="629"/>
      <c r="DOR45" s="630"/>
      <c r="DOS45" s="630"/>
      <c r="DOT45" s="630"/>
      <c r="DOU45" s="630"/>
      <c r="DOV45" s="630"/>
      <c r="DOW45" s="630"/>
      <c r="DOX45" s="630"/>
      <c r="DOY45" s="630"/>
      <c r="DOZ45" s="630"/>
      <c r="DPA45" s="630"/>
      <c r="DPB45" s="630"/>
      <c r="DPC45" s="630"/>
      <c r="DPD45" s="630"/>
      <c r="DPE45" s="630"/>
      <c r="DPF45" s="630"/>
      <c r="DPG45" s="630"/>
      <c r="DPH45" s="630"/>
      <c r="DPI45" s="630"/>
      <c r="DPJ45" s="630"/>
      <c r="DPK45" s="630"/>
      <c r="DPL45" s="630"/>
      <c r="DPM45" s="630"/>
      <c r="DPN45" s="630"/>
      <c r="DPO45" s="630"/>
      <c r="DPP45" s="631"/>
      <c r="DPQ45" s="629"/>
      <c r="DPR45" s="630"/>
      <c r="DPS45" s="630"/>
      <c r="DPT45" s="630"/>
      <c r="DPU45" s="630"/>
      <c r="DPV45" s="630"/>
      <c r="DPW45" s="630"/>
      <c r="DPX45" s="630"/>
      <c r="DPY45" s="630"/>
      <c r="DPZ45" s="630"/>
      <c r="DQA45" s="630"/>
      <c r="DQB45" s="630"/>
      <c r="DQC45" s="630"/>
      <c r="DQD45" s="630"/>
      <c r="DQE45" s="630"/>
      <c r="DQF45" s="630"/>
      <c r="DQG45" s="630"/>
      <c r="DQH45" s="630"/>
      <c r="DQI45" s="630"/>
      <c r="DQJ45" s="630"/>
      <c r="DQK45" s="630"/>
      <c r="DQL45" s="630"/>
      <c r="DQM45" s="630"/>
      <c r="DQN45" s="630"/>
      <c r="DQO45" s="630"/>
      <c r="DQP45" s="631"/>
      <c r="DQQ45" s="629"/>
      <c r="DQR45" s="630"/>
      <c r="DQS45" s="630"/>
      <c r="DQT45" s="630"/>
      <c r="DQU45" s="630"/>
      <c r="DQV45" s="630"/>
      <c r="DQW45" s="630"/>
      <c r="DQX45" s="630"/>
      <c r="DQY45" s="630"/>
      <c r="DQZ45" s="630"/>
      <c r="DRA45" s="630"/>
      <c r="DRB45" s="630"/>
      <c r="DRC45" s="630"/>
      <c r="DRD45" s="630"/>
      <c r="DRE45" s="630"/>
      <c r="DRF45" s="630"/>
      <c r="DRG45" s="630"/>
      <c r="DRH45" s="630"/>
      <c r="DRI45" s="630"/>
      <c r="DRJ45" s="630"/>
      <c r="DRK45" s="630"/>
      <c r="DRL45" s="630"/>
      <c r="DRM45" s="630"/>
      <c r="DRN45" s="630"/>
      <c r="DRO45" s="630"/>
      <c r="DRP45" s="631"/>
      <c r="DRQ45" s="629"/>
      <c r="DRR45" s="630"/>
      <c r="DRS45" s="630"/>
      <c r="DRT45" s="630"/>
      <c r="DRU45" s="630"/>
      <c r="DRV45" s="630"/>
      <c r="DRW45" s="630"/>
      <c r="DRX45" s="630"/>
      <c r="DRY45" s="630"/>
      <c r="DRZ45" s="630"/>
      <c r="DSA45" s="630"/>
      <c r="DSB45" s="630"/>
      <c r="DSC45" s="630"/>
      <c r="DSD45" s="630"/>
      <c r="DSE45" s="630"/>
      <c r="DSF45" s="630"/>
      <c r="DSG45" s="630"/>
      <c r="DSH45" s="630"/>
      <c r="DSI45" s="630"/>
      <c r="DSJ45" s="630"/>
      <c r="DSK45" s="630"/>
      <c r="DSL45" s="630"/>
      <c r="DSM45" s="630"/>
      <c r="DSN45" s="630"/>
      <c r="DSO45" s="630"/>
      <c r="DSP45" s="631"/>
      <c r="DSQ45" s="629"/>
      <c r="DSR45" s="630"/>
      <c r="DSS45" s="630"/>
      <c r="DST45" s="630"/>
      <c r="DSU45" s="630"/>
      <c r="DSV45" s="630"/>
      <c r="DSW45" s="630"/>
      <c r="DSX45" s="630"/>
      <c r="DSY45" s="630"/>
      <c r="DSZ45" s="630"/>
      <c r="DTA45" s="630"/>
      <c r="DTB45" s="630"/>
      <c r="DTC45" s="630"/>
      <c r="DTD45" s="630"/>
      <c r="DTE45" s="630"/>
      <c r="DTF45" s="630"/>
      <c r="DTG45" s="630"/>
      <c r="DTH45" s="630"/>
      <c r="DTI45" s="630"/>
      <c r="DTJ45" s="630"/>
      <c r="DTK45" s="630"/>
      <c r="DTL45" s="630"/>
      <c r="DTM45" s="630"/>
      <c r="DTN45" s="630"/>
      <c r="DTO45" s="630"/>
      <c r="DTP45" s="631"/>
      <c r="DTQ45" s="629"/>
      <c r="DTR45" s="630"/>
      <c r="DTS45" s="630"/>
      <c r="DTT45" s="630"/>
      <c r="DTU45" s="630"/>
      <c r="DTV45" s="630"/>
      <c r="DTW45" s="630"/>
      <c r="DTX45" s="630"/>
      <c r="DTY45" s="630"/>
      <c r="DTZ45" s="630"/>
      <c r="DUA45" s="630"/>
      <c r="DUB45" s="630"/>
      <c r="DUC45" s="630"/>
      <c r="DUD45" s="630"/>
      <c r="DUE45" s="630"/>
      <c r="DUF45" s="630"/>
      <c r="DUG45" s="630"/>
      <c r="DUH45" s="630"/>
      <c r="DUI45" s="630"/>
      <c r="DUJ45" s="630"/>
      <c r="DUK45" s="630"/>
      <c r="DUL45" s="630"/>
      <c r="DUM45" s="630"/>
      <c r="DUN45" s="630"/>
      <c r="DUO45" s="630"/>
      <c r="DUP45" s="631"/>
      <c r="DUQ45" s="629"/>
      <c r="DUR45" s="630"/>
      <c r="DUS45" s="630"/>
      <c r="DUT45" s="630"/>
      <c r="DUU45" s="630"/>
      <c r="DUV45" s="630"/>
      <c r="DUW45" s="630"/>
      <c r="DUX45" s="630"/>
      <c r="DUY45" s="630"/>
      <c r="DUZ45" s="630"/>
      <c r="DVA45" s="630"/>
      <c r="DVB45" s="630"/>
      <c r="DVC45" s="630"/>
      <c r="DVD45" s="630"/>
      <c r="DVE45" s="630"/>
      <c r="DVF45" s="630"/>
      <c r="DVG45" s="630"/>
      <c r="DVH45" s="630"/>
      <c r="DVI45" s="630"/>
      <c r="DVJ45" s="630"/>
      <c r="DVK45" s="630"/>
      <c r="DVL45" s="630"/>
      <c r="DVM45" s="630"/>
      <c r="DVN45" s="630"/>
      <c r="DVO45" s="630"/>
      <c r="DVP45" s="631"/>
      <c r="DVQ45" s="629"/>
      <c r="DVR45" s="630"/>
      <c r="DVS45" s="630"/>
      <c r="DVT45" s="630"/>
      <c r="DVU45" s="630"/>
      <c r="DVV45" s="630"/>
      <c r="DVW45" s="630"/>
      <c r="DVX45" s="630"/>
      <c r="DVY45" s="630"/>
      <c r="DVZ45" s="630"/>
      <c r="DWA45" s="630"/>
      <c r="DWB45" s="630"/>
      <c r="DWC45" s="630"/>
      <c r="DWD45" s="630"/>
      <c r="DWE45" s="630"/>
      <c r="DWF45" s="630"/>
      <c r="DWG45" s="630"/>
      <c r="DWH45" s="630"/>
      <c r="DWI45" s="630"/>
      <c r="DWJ45" s="630"/>
      <c r="DWK45" s="630"/>
      <c r="DWL45" s="630"/>
      <c r="DWM45" s="630"/>
      <c r="DWN45" s="630"/>
      <c r="DWO45" s="630"/>
      <c r="DWP45" s="631"/>
      <c r="DWQ45" s="629"/>
      <c r="DWR45" s="630"/>
      <c r="DWS45" s="630"/>
      <c r="DWT45" s="630"/>
      <c r="DWU45" s="630"/>
      <c r="DWV45" s="630"/>
      <c r="DWW45" s="630"/>
      <c r="DWX45" s="630"/>
      <c r="DWY45" s="630"/>
      <c r="DWZ45" s="630"/>
      <c r="DXA45" s="630"/>
      <c r="DXB45" s="630"/>
      <c r="DXC45" s="630"/>
      <c r="DXD45" s="630"/>
      <c r="DXE45" s="630"/>
      <c r="DXF45" s="630"/>
      <c r="DXG45" s="630"/>
      <c r="DXH45" s="630"/>
      <c r="DXI45" s="630"/>
      <c r="DXJ45" s="630"/>
      <c r="DXK45" s="630"/>
      <c r="DXL45" s="630"/>
      <c r="DXM45" s="630"/>
      <c r="DXN45" s="630"/>
      <c r="DXO45" s="630"/>
      <c r="DXP45" s="631"/>
      <c r="DXQ45" s="629"/>
      <c r="DXR45" s="630"/>
      <c r="DXS45" s="630"/>
      <c r="DXT45" s="630"/>
      <c r="DXU45" s="630"/>
      <c r="DXV45" s="630"/>
      <c r="DXW45" s="630"/>
      <c r="DXX45" s="630"/>
      <c r="DXY45" s="630"/>
      <c r="DXZ45" s="630"/>
      <c r="DYA45" s="630"/>
      <c r="DYB45" s="630"/>
      <c r="DYC45" s="630"/>
      <c r="DYD45" s="630"/>
      <c r="DYE45" s="630"/>
      <c r="DYF45" s="630"/>
      <c r="DYG45" s="630"/>
      <c r="DYH45" s="630"/>
      <c r="DYI45" s="630"/>
      <c r="DYJ45" s="630"/>
      <c r="DYK45" s="630"/>
      <c r="DYL45" s="630"/>
      <c r="DYM45" s="630"/>
      <c r="DYN45" s="630"/>
      <c r="DYO45" s="630"/>
      <c r="DYP45" s="631"/>
      <c r="DYQ45" s="629"/>
      <c r="DYR45" s="630"/>
      <c r="DYS45" s="630"/>
      <c r="DYT45" s="630"/>
      <c r="DYU45" s="630"/>
      <c r="DYV45" s="630"/>
      <c r="DYW45" s="630"/>
      <c r="DYX45" s="630"/>
      <c r="DYY45" s="630"/>
      <c r="DYZ45" s="630"/>
      <c r="DZA45" s="630"/>
      <c r="DZB45" s="630"/>
      <c r="DZC45" s="630"/>
      <c r="DZD45" s="630"/>
      <c r="DZE45" s="630"/>
      <c r="DZF45" s="630"/>
      <c r="DZG45" s="630"/>
      <c r="DZH45" s="630"/>
      <c r="DZI45" s="630"/>
      <c r="DZJ45" s="630"/>
      <c r="DZK45" s="630"/>
      <c r="DZL45" s="630"/>
      <c r="DZM45" s="630"/>
      <c r="DZN45" s="630"/>
      <c r="DZO45" s="630"/>
      <c r="DZP45" s="631"/>
      <c r="DZQ45" s="629"/>
      <c r="DZR45" s="630"/>
      <c r="DZS45" s="630"/>
      <c r="DZT45" s="630"/>
      <c r="DZU45" s="630"/>
      <c r="DZV45" s="630"/>
      <c r="DZW45" s="630"/>
      <c r="DZX45" s="630"/>
      <c r="DZY45" s="630"/>
      <c r="DZZ45" s="630"/>
      <c r="EAA45" s="630"/>
      <c r="EAB45" s="630"/>
      <c r="EAC45" s="630"/>
      <c r="EAD45" s="630"/>
      <c r="EAE45" s="630"/>
      <c r="EAF45" s="630"/>
      <c r="EAG45" s="630"/>
      <c r="EAH45" s="630"/>
      <c r="EAI45" s="630"/>
      <c r="EAJ45" s="630"/>
      <c r="EAK45" s="630"/>
      <c r="EAL45" s="630"/>
      <c r="EAM45" s="630"/>
      <c r="EAN45" s="630"/>
      <c r="EAO45" s="630"/>
      <c r="EAP45" s="631"/>
      <c r="EAQ45" s="629"/>
      <c r="EAR45" s="630"/>
      <c r="EAS45" s="630"/>
      <c r="EAT45" s="630"/>
      <c r="EAU45" s="630"/>
      <c r="EAV45" s="630"/>
      <c r="EAW45" s="630"/>
      <c r="EAX45" s="630"/>
      <c r="EAY45" s="630"/>
      <c r="EAZ45" s="630"/>
      <c r="EBA45" s="630"/>
      <c r="EBB45" s="630"/>
      <c r="EBC45" s="630"/>
      <c r="EBD45" s="630"/>
      <c r="EBE45" s="630"/>
      <c r="EBF45" s="630"/>
      <c r="EBG45" s="630"/>
      <c r="EBH45" s="630"/>
      <c r="EBI45" s="630"/>
      <c r="EBJ45" s="630"/>
      <c r="EBK45" s="630"/>
      <c r="EBL45" s="630"/>
      <c r="EBM45" s="630"/>
      <c r="EBN45" s="630"/>
      <c r="EBO45" s="630"/>
      <c r="EBP45" s="631"/>
      <c r="EBQ45" s="629"/>
      <c r="EBR45" s="630"/>
      <c r="EBS45" s="630"/>
      <c r="EBT45" s="630"/>
      <c r="EBU45" s="630"/>
      <c r="EBV45" s="630"/>
      <c r="EBW45" s="630"/>
      <c r="EBX45" s="630"/>
      <c r="EBY45" s="630"/>
      <c r="EBZ45" s="630"/>
      <c r="ECA45" s="630"/>
      <c r="ECB45" s="630"/>
      <c r="ECC45" s="630"/>
      <c r="ECD45" s="630"/>
      <c r="ECE45" s="630"/>
      <c r="ECF45" s="630"/>
      <c r="ECG45" s="630"/>
      <c r="ECH45" s="630"/>
      <c r="ECI45" s="630"/>
      <c r="ECJ45" s="630"/>
      <c r="ECK45" s="630"/>
      <c r="ECL45" s="630"/>
      <c r="ECM45" s="630"/>
      <c r="ECN45" s="630"/>
      <c r="ECO45" s="630"/>
      <c r="ECP45" s="631"/>
      <c r="ECQ45" s="629"/>
      <c r="ECR45" s="630"/>
      <c r="ECS45" s="630"/>
      <c r="ECT45" s="630"/>
      <c r="ECU45" s="630"/>
      <c r="ECV45" s="630"/>
      <c r="ECW45" s="630"/>
      <c r="ECX45" s="630"/>
      <c r="ECY45" s="630"/>
      <c r="ECZ45" s="630"/>
      <c r="EDA45" s="630"/>
      <c r="EDB45" s="630"/>
      <c r="EDC45" s="630"/>
      <c r="EDD45" s="630"/>
      <c r="EDE45" s="630"/>
      <c r="EDF45" s="630"/>
      <c r="EDG45" s="630"/>
      <c r="EDH45" s="630"/>
      <c r="EDI45" s="630"/>
      <c r="EDJ45" s="630"/>
      <c r="EDK45" s="630"/>
      <c r="EDL45" s="630"/>
      <c r="EDM45" s="630"/>
      <c r="EDN45" s="630"/>
      <c r="EDO45" s="630"/>
      <c r="EDP45" s="631"/>
      <c r="EDQ45" s="629"/>
      <c r="EDR45" s="630"/>
      <c r="EDS45" s="630"/>
      <c r="EDT45" s="630"/>
      <c r="EDU45" s="630"/>
      <c r="EDV45" s="630"/>
      <c r="EDW45" s="630"/>
      <c r="EDX45" s="630"/>
      <c r="EDY45" s="630"/>
      <c r="EDZ45" s="630"/>
      <c r="EEA45" s="630"/>
      <c r="EEB45" s="630"/>
      <c r="EEC45" s="630"/>
      <c r="EED45" s="630"/>
      <c r="EEE45" s="630"/>
      <c r="EEF45" s="630"/>
      <c r="EEG45" s="630"/>
      <c r="EEH45" s="630"/>
      <c r="EEI45" s="630"/>
      <c r="EEJ45" s="630"/>
      <c r="EEK45" s="630"/>
      <c r="EEL45" s="630"/>
      <c r="EEM45" s="630"/>
      <c r="EEN45" s="630"/>
      <c r="EEO45" s="630"/>
      <c r="EEP45" s="631"/>
      <c r="EEQ45" s="629"/>
      <c r="EER45" s="630"/>
      <c r="EES45" s="630"/>
      <c r="EET45" s="630"/>
      <c r="EEU45" s="630"/>
      <c r="EEV45" s="630"/>
      <c r="EEW45" s="630"/>
      <c r="EEX45" s="630"/>
      <c r="EEY45" s="630"/>
      <c r="EEZ45" s="630"/>
      <c r="EFA45" s="630"/>
      <c r="EFB45" s="630"/>
      <c r="EFC45" s="630"/>
      <c r="EFD45" s="630"/>
      <c r="EFE45" s="630"/>
      <c r="EFF45" s="630"/>
      <c r="EFG45" s="630"/>
      <c r="EFH45" s="630"/>
      <c r="EFI45" s="630"/>
      <c r="EFJ45" s="630"/>
      <c r="EFK45" s="630"/>
      <c r="EFL45" s="630"/>
      <c r="EFM45" s="630"/>
      <c r="EFN45" s="630"/>
      <c r="EFO45" s="630"/>
      <c r="EFP45" s="631"/>
      <c r="EFQ45" s="629"/>
      <c r="EFR45" s="630"/>
      <c r="EFS45" s="630"/>
      <c r="EFT45" s="630"/>
      <c r="EFU45" s="630"/>
      <c r="EFV45" s="630"/>
      <c r="EFW45" s="630"/>
      <c r="EFX45" s="630"/>
      <c r="EFY45" s="630"/>
      <c r="EFZ45" s="630"/>
      <c r="EGA45" s="630"/>
      <c r="EGB45" s="630"/>
      <c r="EGC45" s="630"/>
      <c r="EGD45" s="630"/>
      <c r="EGE45" s="630"/>
      <c r="EGF45" s="630"/>
      <c r="EGG45" s="630"/>
      <c r="EGH45" s="630"/>
      <c r="EGI45" s="630"/>
      <c r="EGJ45" s="630"/>
      <c r="EGK45" s="630"/>
      <c r="EGL45" s="630"/>
      <c r="EGM45" s="630"/>
      <c r="EGN45" s="630"/>
      <c r="EGO45" s="630"/>
      <c r="EGP45" s="631"/>
      <c r="EGQ45" s="629"/>
      <c r="EGR45" s="630"/>
      <c r="EGS45" s="630"/>
      <c r="EGT45" s="630"/>
      <c r="EGU45" s="630"/>
      <c r="EGV45" s="630"/>
      <c r="EGW45" s="630"/>
      <c r="EGX45" s="630"/>
      <c r="EGY45" s="630"/>
      <c r="EGZ45" s="630"/>
      <c r="EHA45" s="630"/>
      <c r="EHB45" s="630"/>
      <c r="EHC45" s="630"/>
      <c r="EHD45" s="630"/>
      <c r="EHE45" s="630"/>
      <c r="EHF45" s="630"/>
      <c r="EHG45" s="630"/>
      <c r="EHH45" s="630"/>
      <c r="EHI45" s="630"/>
      <c r="EHJ45" s="630"/>
      <c r="EHK45" s="630"/>
      <c r="EHL45" s="630"/>
      <c r="EHM45" s="630"/>
      <c r="EHN45" s="630"/>
      <c r="EHO45" s="630"/>
      <c r="EHP45" s="631"/>
      <c r="EHQ45" s="629"/>
      <c r="EHR45" s="630"/>
      <c r="EHS45" s="630"/>
      <c r="EHT45" s="630"/>
      <c r="EHU45" s="630"/>
      <c r="EHV45" s="630"/>
      <c r="EHW45" s="630"/>
      <c r="EHX45" s="630"/>
      <c r="EHY45" s="630"/>
      <c r="EHZ45" s="630"/>
      <c r="EIA45" s="630"/>
      <c r="EIB45" s="630"/>
      <c r="EIC45" s="630"/>
      <c r="EID45" s="630"/>
      <c r="EIE45" s="630"/>
      <c r="EIF45" s="630"/>
      <c r="EIG45" s="630"/>
      <c r="EIH45" s="630"/>
      <c r="EII45" s="630"/>
      <c r="EIJ45" s="630"/>
      <c r="EIK45" s="630"/>
      <c r="EIL45" s="630"/>
      <c r="EIM45" s="630"/>
      <c r="EIN45" s="630"/>
      <c r="EIO45" s="630"/>
      <c r="EIP45" s="631"/>
      <c r="EIQ45" s="629"/>
      <c r="EIR45" s="630"/>
      <c r="EIS45" s="630"/>
      <c r="EIT45" s="630"/>
      <c r="EIU45" s="630"/>
      <c r="EIV45" s="630"/>
      <c r="EIW45" s="630"/>
      <c r="EIX45" s="630"/>
      <c r="EIY45" s="630"/>
      <c r="EIZ45" s="630"/>
      <c r="EJA45" s="630"/>
      <c r="EJB45" s="630"/>
      <c r="EJC45" s="630"/>
      <c r="EJD45" s="630"/>
      <c r="EJE45" s="630"/>
      <c r="EJF45" s="630"/>
      <c r="EJG45" s="630"/>
      <c r="EJH45" s="630"/>
      <c r="EJI45" s="630"/>
      <c r="EJJ45" s="630"/>
      <c r="EJK45" s="630"/>
      <c r="EJL45" s="630"/>
      <c r="EJM45" s="630"/>
      <c r="EJN45" s="630"/>
      <c r="EJO45" s="630"/>
      <c r="EJP45" s="631"/>
      <c r="EJQ45" s="629"/>
      <c r="EJR45" s="630"/>
      <c r="EJS45" s="630"/>
      <c r="EJT45" s="630"/>
      <c r="EJU45" s="630"/>
      <c r="EJV45" s="630"/>
      <c r="EJW45" s="630"/>
      <c r="EJX45" s="630"/>
      <c r="EJY45" s="630"/>
      <c r="EJZ45" s="630"/>
      <c r="EKA45" s="630"/>
      <c r="EKB45" s="630"/>
      <c r="EKC45" s="630"/>
      <c r="EKD45" s="630"/>
      <c r="EKE45" s="630"/>
      <c r="EKF45" s="630"/>
      <c r="EKG45" s="630"/>
      <c r="EKH45" s="630"/>
      <c r="EKI45" s="630"/>
      <c r="EKJ45" s="630"/>
      <c r="EKK45" s="630"/>
      <c r="EKL45" s="630"/>
      <c r="EKM45" s="630"/>
      <c r="EKN45" s="630"/>
      <c r="EKO45" s="630"/>
      <c r="EKP45" s="631"/>
      <c r="EKQ45" s="629"/>
      <c r="EKR45" s="630"/>
      <c r="EKS45" s="630"/>
      <c r="EKT45" s="630"/>
      <c r="EKU45" s="630"/>
      <c r="EKV45" s="630"/>
      <c r="EKW45" s="630"/>
      <c r="EKX45" s="630"/>
      <c r="EKY45" s="630"/>
      <c r="EKZ45" s="630"/>
      <c r="ELA45" s="630"/>
      <c r="ELB45" s="630"/>
      <c r="ELC45" s="630"/>
      <c r="ELD45" s="630"/>
      <c r="ELE45" s="630"/>
      <c r="ELF45" s="630"/>
      <c r="ELG45" s="630"/>
      <c r="ELH45" s="630"/>
      <c r="ELI45" s="630"/>
      <c r="ELJ45" s="630"/>
      <c r="ELK45" s="630"/>
      <c r="ELL45" s="630"/>
      <c r="ELM45" s="630"/>
      <c r="ELN45" s="630"/>
      <c r="ELO45" s="630"/>
      <c r="ELP45" s="631"/>
      <c r="ELQ45" s="629"/>
      <c r="ELR45" s="630"/>
      <c r="ELS45" s="630"/>
      <c r="ELT45" s="630"/>
      <c r="ELU45" s="630"/>
      <c r="ELV45" s="630"/>
      <c r="ELW45" s="630"/>
      <c r="ELX45" s="630"/>
      <c r="ELY45" s="630"/>
      <c r="ELZ45" s="630"/>
      <c r="EMA45" s="630"/>
      <c r="EMB45" s="630"/>
      <c r="EMC45" s="630"/>
      <c r="EMD45" s="630"/>
      <c r="EME45" s="630"/>
      <c r="EMF45" s="630"/>
      <c r="EMG45" s="630"/>
      <c r="EMH45" s="630"/>
      <c r="EMI45" s="630"/>
      <c r="EMJ45" s="630"/>
      <c r="EMK45" s="630"/>
      <c r="EML45" s="630"/>
      <c r="EMM45" s="630"/>
      <c r="EMN45" s="630"/>
      <c r="EMO45" s="630"/>
      <c r="EMP45" s="631"/>
      <c r="EMQ45" s="629"/>
      <c r="EMR45" s="630"/>
      <c r="EMS45" s="630"/>
      <c r="EMT45" s="630"/>
      <c r="EMU45" s="630"/>
      <c r="EMV45" s="630"/>
      <c r="EMW45" s="630"/>
      <c r="EMX45" s="630"/>
      <c r="EMY45" s="630"/>
      <c r="EMZ45" s="630"/>
      <c r="ENA45" s="630"/>
      <c r="ENB45" s="630"/>
      <c r="ENC45" s="630"/>
      <c r="END45" s="630"/>
      <c r="ENE45" s="630"/>
      <c r="ENF45" s="630"/>
      <c r="ENG45" s="630"/>
      <c r="ENH45" s="630"/>
      <c r="ENI45" s="630"/>
      <c r="ENJ45" s="630"/>
      <c r="ENK45" s="630"/>
      <c r="ENL45" s="630"/>
      <c r="ENM45" s="630"/>
      <c r="ENN45" s="630"/>
      <c r="ENO45" s="630"/>
      <c r="ENP45" s="631"/>
      <c r="ENQ45" s="629"/>
      <c r="ENR45" s="630"/>
      <c r="ENS45" s="630"/>
      <c r="ENT45" s="630"/>
      <c r="ENU45" s="630"/>
      <c r="ENV45" s="630"/>
      <c r="ENW45" s="630"/>
      <c r="ENX45" s="630"/>
      <c r="ENY45" s="630"/>
      <c r="ENZ45" s="630"/>
      <c r="EOA45" s="630"/>
      <c r="EOB45" s="630"/>
      <c r="EOC45" s="630"/>
      <c r="EOD45" s="630"/>
      <c r="EOE45" s="630"/>
      <c r="EOF45" s="630"/>
      <c r="EOG45" s="630"/>
      <c r="EOH45" s="630"/>
      <c r="EOI45" s="630"/>
      <c r="EOJ45" s="630"/>
      <c r="EOK45" s="630"/>
      <c r="EOL45" s="630"/>
      <c r="EOM45" s="630"/>
      <c r="EON45" s="630"/>
      <c r="EOO45" s="630"/>
      <c r="EOP45" s="631"/>
      <c r="EOQ45" s="629"/>
      <c r="EOR45" s="630"/>
      <c r="EOS45" s="630"/>
      <c r="EOT45" s="630"/>
      <c r="EOU45" s="630"/>
      <c r="EOV45" s="630"/>
      <c r="EOW45" s="630"/>
      <c r="EOX45" s="630"/>
      <c r="EOY45" s="630"/>
      <c r="EOZ45" s="630"/>
      <c r="EPA45" s="630"/>
      <c r="EPB45" s="630"/>
      <c r="EPC45" s="630"/>
      <c r="EPD45" s="630"/>
      <c r="EPE45" s="630"/>
      <c r="EPF45" s="630"/>
      <c r="EPG45" s="630"/>
      <c r="EPH45" s="630"/>
      <c r="EPI45" s="630"/>
      <c r="EPJ45" s="630"/>
      <c r="EPK45" s="630"/>
      <c r="EPL45" s="630"/>
      <c r="EPM45" s="630"/>
      <c r="EPN45" s="630"/>
      <c r="EPO45" s="630"/>
      <c r="EPP45" s="631"/>
      <c r="EPQ45" s="629"/>
      <c r="EPR45" s="630"/>
      <c r="EPS45" s="630"/>
      <c r="EPT45" s="630"/>
      <c r="EPU45" s="630"/>
      <c r="EPV45" s="630"/>
      <c r="EPW45" s="630"/>
      <c r="EPX45" s="630"/>
      <c r="EPY45" s="630"/>
      <c r="EPZ45" s="630"/>
      <c r="EQA45" s="630"/>
      <c r="EQB45" s="630"/>
      <c r="EQC45" s="630"/>
      <c r="EQD45" s="630"/>
      <c r="EQE45" s="630"/>
      <c r="EQF45" s="630"/>
      <c r="EQG45" s="630"/>
      <c r="EQH45" s="630"/>
      <c r="EQI45" s="630"/>
      <c r="EQJ45" s="630"/>
      <c r="EQK45" s="630"/>
      <c r="EQL45" s="630"/>
      <c r="EQM45" s="630"/>
      <c r="EQN45" s="630"/>
      <c r="EQO45" s="630"/>
      <c r="EQP45" s="631"/>
      <c r="EQQ45" s="629"/>
      <c r="EQR45" s="630"/>
      <c r="EQS45" s="630"/>
      <c r="EQT45" s="630"/>
      <c r="EQU45" s="630"/>
      <c r="EQV45" s="630"/>
      <c r="EQW45" s="630"/>
      <c r="EQX45" s="630"/>
      <c r="EQY45" s="630"/>
      <c r="EQZ45" s="630"/>
      <c r="ERA45" s="630"/>
      <c r="ERB45" s="630"/>
      <c r="ERC45" s="630"/>
      <c r="ERD45" s="630"/>
      <c r="ERE45" s="630"/>
      <c r="ERF45" s="630"/>
      <c r="ERG45" s="630"/>
      <c r="ERH45" s="630"/>
      <c r="ERI45" s="630"/>
      <c r="ERJ45" s="630"/>
      <c r="ERK45" s="630"/>
      <c r="ERL45" s="630"/>
      <c r="ERM45" s="630"/>
      <c r="ERN45" s="630"/>
      <c r="ERO45" s="630"/>
      <c r="ERP45" s="631"/>
      <c r="ERQ45" s="629"/>
      <c r="ERR45" s="630"/>
      <c r="ERS45" s="630"/>
      <c r="ERT45" s="630"/>
      <c r="ERU45" s="630"/>
      <c r="ERV45" s="630"/>
      <c r="ERW45" s="630"/>
      <c r="ERX45" s="630"/>
      <c r="ERY45" s="630"/>
      <c r="ERZ45" s="630"/>
      <c r="ESA45" s="630"/>
      <c r="ESB45" s="630"/>
      <c r="ESC45" s="630"/>
      <c r="ESD45" s="630"/>
      <c r="ESE45" s="630"/>
      <c r="ESF45" s="630"/>
      <c r="ESG45" s="630"/>
      <c r="ESH45" s="630"/>
      <c r="ESI45" s="630"/>
      <c r="ESJ45" s="630"/>
      <c r="ESK45" s="630"/>
      <c r="ESL45" s="630"/>
      <c r="ESM45" s="630"/>
      <c r="ESN45" s="630"/>
      <c r="ESO45" s="630"/>
      <c r="ESP45" s="631"/>
      <c r="ESQ45" s="629"/>
      <c r="ESR45" s="630"/>
      <c r="ESS45" s="630"/>
      <c r="EST45" s="630"/>
      <c r="ESU45" s="630"/>
      <c r="ESV45" s="630"/>
      <c r="ESW45" s="630"/>
      <c r="ESX45" s="630"/>
      <c r="ESY45" s="630"/>
      <c r="ESZ45" s="630"/>
      <c r="ETA45" s="630"/>
      <c r="ETB45" s="630"/>
      <c r="ETC45" s="630"/>
      <c r="ETD45" s="630"/>
      <c r="ETE45" s="630"/>
      <c r="ETF45" s="630"/>
      <c r="ETG45" s="630"/>
      <c r="ETH45" s="630"/>
      <c r="ETI45" s="630"/>
      <c r="ETJ45" s="630"/>
      <c r="ETK45" s="630"/>
      <c r="ETL45" s="630"/>
      <c r="ETM45" s="630"/>
      <c r="ETN45" s="630"/>
      <c r="ETO45" s="630"/>
      <c r="ETP45" s="631"/>
      <c r="ETQ45" s="629"/>
      <c r="ETR45" s="630"/>
      <c r="ETS45" s="630"/>
      <c r="ETT45" s="630"/>
      <c r="ETU45" s="630"/>
      <c r="ETV45" s="630"/>
      <c r="ETW45" s="630"/>
      <c r="ETX45" s="630"/>
      <c r="ETY45" s="630"/>
      <c r="ETZ45" s="630"/>
      <c r="EUA45" s="630"/>
      <c r="EUB45" s="630"/>
      <c r="EUC45" s="630"/>
      <c r="EUD45" s="630"/>
      <c r="EUE45" s="630"/>
      <c r="EUF45" s="630"/>
      <c r="EUG45" s="630"/>
      <c r="EUH45" s="630"/>
      <c r="EUI45" s="630"/>
      <c r="EUJ45" s="630"/>
      <c r="EUK45" s="630"/>
      <c r="EUL45" s="630"/>
      <c r="EUM45" s="630"/>
      <c r="EUN45" s="630"/>
      <c r="EUO45" s="630"/>
      <c r="EUP45" s="631"/>
      <c r="EUQ45" s="629"/>
      <c r="EUR45" s="630"/>
      <c r="EUS45" s="630"/>
      <c r="EUT45" s="630"/>
      <c r="EUU45" s="630"/>
      <c r="EUV45" s="630"/>
      <c r="EUW45" s="630"/>
      <c r="EUX45" s="630"/>
      <c r="EUY45" s="630"/>
      <c r="EUZ45" s="630"/>
      <c r="EVA45" s="630"/>
      <c r="EVB45" s="630"/>
      <c r="EVC45" s="630"/>
      <c r="EVD45" s="630"/>
      <c r="EVE45" s="630"/>
      <c r="EVF45" s="630"/>
      <c r="EVG45" s="630"/>
      <c r="EVH45" s="630"/>
      <c r="EVI45" s="630"/>
      <c r="EVJ45" s="630"/>
      <c r="EVK45" s="630"/>
      <c r="EVL45" s="630"/>
      <c r="EVM45" s="630"/>
      <c r="EVN45" s="630"/>
      <c r="EVO45" s="630"/>
      <c r="EVP45" s="631"/>
      <c r="EVQ45" s="629"/>
      <c r="EVR45" s="630"/>
      <c r="EVS45" s="630"/>
      <c r="EVT45" s="630"/>
      <c r="EVU45" s="630"/>
      <c r="EVV45" s="630"/>
      <c r="EVW45" s="630"/>
      <c r="EVX45" s="630"/>
      <c r="EVY45" s="630"/>
      <c r="EVZ45" s="630"/>
      <c r="EWA45" s="630"/>
      <c r="EWB45" s="630"/>
      <c r="EWC45" s="630"/>
      <c r="EWD45" s="630"/>
      <c r="EWE45" s="630"/>
      <c r="EWF45" s="630"/>
      <c r="EWG45" s="630"/>
      <c r="EWH45" s="630"/>
      <c r="EWI45" s="630"/>
      <c r="EWJ45" s="630"/>
      <c r="EWK45" s="630"/>
      <c r="EWL45" s="630"/>
      <c r="EWM45" s="630"/>
      <c r="EWN45" s="630"/>
      <c r="EWO45" s="630"/>
      <c r="EWP45" s="631"/>
      <c r="EWQ45" s="629"/>
      <c r="EWR45" s="630"/>
      <c r="EWS45" s="630"/>
      <c r="EWT45" s="630"/>
      <c r="EWU45" s="630"/>
      <c r="EWV45" s="630"/>
      <c r="EWW45" s="630"/>
      <c r="EWX45" s="630"/>
      <c r="EWY45" s="630"/>
      <c r="EWZ45" s="630"/>
      <c r="EXA45" s="630"/>
      <c r="EXB45" s="630"/>
      <c r="EXC45" s="630"/>
      <c r="EXD45" s="630"/>
      <c r="EXE45" s="630"/>
      <c r="EXF45" s="630"/>
      <c r="EXG45" s="630"/>
      <c r="EXH45" s="630"/>
      <c r="EXI45" s="630"/>
      <c r="EXJ45" s="630"/>
      <c r="EXK45" s="630"/>
      <c r="EXL45" s="630"/>
      <c r="EXM45" s="630"/>
      <c r="EXN45" s="630"/>
      <c r="EXO45" s="630"/>
      <c r="EXP45" s="631"/>
      <c r="EXQ45" s="629"/>
      <c r="EXR45" s="630"/>
      <c r="EXS45" s="630"/>
      <c r="EXT45" s="630"/>
      <c r="EXU45" s="630"/>
      <c r="EXV45" s="630"/>
      <c r="EXW45" s="630"/>
      <c r="EXX45" s="630"/>
      <c r="EXY45" s="630"/>
      <c r="EXZ45" s="630"/>
      <c r="EYA45" s="630"/>
      <c r="EYB45" s="630"/>
      <c r="EYC45" s="630"/>
      <c r="EYD45" s="630"/>
      <c r="EYE45" s="630"/>
      <c r="EYF45" s="630"/>
      <c r="EYG45" s="630"/>
      <c r="EYH45" s="630"/>
      <c r="EYI45" s="630"/>
      <c r="EYJ45" s="630"/>
      <c r="EYK45" s="630"/>
      <c r="EYL45" s="630"/>
      <c r="EYM45" s="630"/>
      <c r="EYN45" s="630"/>
      <c r="EYO45" s="630"/>
      <c r="EYP45" s="631"/>
      <c r="EYQ45" s="629"/>
      <c r="EYR45" s="630"/>
      <c r="EYS45" s="630"/>
      <c r="EYT45" s="630"/>
      <c r="EYU45" s="630"/>
      <c r="EYV45" s="630"/>
      <c r="EYW45" s="630"/>
      <c r="EYX45" s="630"/>
      <c r="EYY45" s="630"/>
      <c r="EYZ45" s="630"/>
      <c r="EZA45" s="630"/>
      <c r="EZB45" s="630"/>
      <c r="EZC45" s="630"/>
      <c r="EZD45" s="630"/>
      <c r="EZE45" s="630"/>
      <c r="EZF45" s="630"/>
      <c r="EZG45" s="630"/>
      <c r="EZH45" s="630"/>
      <c r="EZI45" s="630"/>
      <c r="EZJ45" s="630"/>
      <c r="EZK45" s="630"/>
      <c r="EZL45" s="630"/>
      <c r="EZM45" s="630"/>
      <c r="EZN45" s="630"/>
      <c r="EZO45" s="630"/>
      <c r="EZP45" s="631"/>
      <c r="EZQ45" s="629"/>
      <c r="EZR45" s="630"/>
      <c r="EZS45" s="630"/>
      <c r="EZT45" s="630"/>
      <c r="EZU45" s="630"/>
      <c r="EZV45" s="630"/>
      <c r="EZW45" s="630"/>
      <c r="EZX45" s="630"/>
      <c r="EZY45" s="630"/>
      <c r="EZZ45" s="630"/>
      <c r="FAA45" s="630"/>
      <c r="FAB45" s="630"/>
      <c r="FAC45" s="630"/>
      <c r="FAD45" s="630"/>
      <c r="FAE45" s="630"/>
      <c r="FAF45" s="630"/>
      <c r="FAG45" s="630"/>
      <c r="FAH45" s="630"/>
      <c r="FAI45" s="630"/>
      <c r="FAJ45" s="630"/>
      <c r="FAK45" s="630"/>
      <c r="FAL45" s="630"/>
      <c r="FAM45" s="630"/>
      <c r="FAN45" s="630"/>
      <c r="FAO45" s="630"/>
      <c r="FAP45" s="631"/>
      <c r="FAQ45" s="629"/>
      <c r="FAR45" s="630"/>
      <c r="FAS45" s="630"/>
      <c r="FAT45" s="630"/>
      <c r="FAU45" s="630"/>
      <c r="FAV45" s="630"/>
      <c r="FAW45" s="630"/>
      <c r="FAX45" s="630"/>
      <c r="FAY45" s="630"/>
      <c r="FAZ45" s="630"/>
      <c r="FBA45" s="630"/>
      <c r="FBB45" s="630"/>
      <c r="FBC45" s="630"/>
      <c r="FBD45" s="630"/>
      <c r="FBE45" s="630"/>
      <c r="FBF45" s="630"/>
      <c r="FBG45" s="630"/>
      <c r="FBH45" s="630"/>
      <c r="FBI45" s="630"/>
      <c r="FBJ45" s="630"/>
      <c r="FBK45" s="630"/>
      <c r="FBL45" s="630"/>
      <c r="FBM45" s="630"/>
      <c r="FBN45" s="630"/>
      <c r="FBO45" s="630"/>
      <c r="FBP45" s="631"/>
      <c r="FBQ45" s="629"/>
      <c r="FBR45" s="630"/>
      <c r="FBS45" s="630"/>
      <c r="FBT45" s="630"/>
      <c r="FBU45" s="630"/>
      <c r="FBV45" s="630"/>
      <c r="FBW45" s="630"/>
      <c r="FBX45" s="630"/>
      <c r="FBY45" s="630"/>
      <c r="FBZ45" s="630"/>
      <c r="FCA45" s="630"/>
      <c r="FCB45" s="630"/>
      <c r="FCC45" s="630"/>
      <c r="FCD45" s="630"/>
      <c r="FCE45" s="630"/>
      <c r="FCF45" s="630"/>
      <c r="FCG45" s="630"/>
      <c r="FCH45" s="630"/>
      <c r="FCI45" s="630"/>
      <c r="FCJ45" s="630"/>
      <c r="FCK45" s="630"/>
      <c r="FCL45" s="630"/>
      <c r="FCM45" s="630"/>
      <c r="FCN45" s="630"/>
      <c r="FCO45" s="630"/>
      <c r="FCP45" s="631"/>
      <c r="FCQ45" s="629"/>
      <c r="FCR45" s="630"/>
      <c r="FCS45" s="630"/>
      <c r="FCT45" s="630"/>
      <c r="FCU45" s="630"/>
      <c r="FCV45" s="630"/>
      <c r="FCW45" s="630"/>
      <c r="FCX45" s="630"/>
      <c r="FCY45" s="630"/>
      <c r="FCZ45" s="630"/>
      <c r="FDA45" s="630"/>
      <c r="FDB45" s="630"/>
      <c r="FDC45" s="630"/>
      <c r="FDD45" s="630"/>
      <c r="FDE45" s="630"/>
      <c r="FDF45" s="630"/>
      <c r="FDG45" s="630"/>
      <c r="FDH45" s="630"/>
      <c r="FDI45" s="630"/>
      <c r="FDJ45" s="630"/>
      <c r="FDK45" s="630"/>
      <c r="FDL45" s="630"/>
      <c r="FDM45" s="630"/>
      <c r="FDN45" s="630"/>
      <c r="FDO45" s="630"/>
      <c r="FDP45" s="631"/>
      <c r="FDQ45" s="629"/>
      <c r="FDR45" s="630"/>
      <c r="FDS45" s="630"/>
      <c r="FDT45" s="630"/>
      <c r="FDU45" s="630"/>
      <c r="FDV45" s="630"/>
      <c r="FDW45" s="630"/>
      <c r="FDX45" s="630"/>
      <c r="FDY45" s="630"/>
      <c r="FDZ45" s="630"/>
      <c r="FEA45" s="630"/>
      <c r="FEB45" s="630"/>
      <c r="FEC45" s="630"/>
      <c r="FED45" s="630"/>
      <c r="FEE45" s="630"/>
      <c r="FEF45" s="630"/>
      <c r="FEG45" s="630"/>
      <c r="FEH45" s="630"/>
      <c r="FEI45" s="630"/>
      <c r="FEJ45" s="630"/>
      <c r="FEK45" s="630"/>
      <c r="FEL45" s="630"/>
      <c r="FEM45" s="630"/>
      <c r="FEN45" s="630"/>
      <c r="FEO45" s="630"/>
      <c r="FEP45" s="631"/>
      <c r="FEQ45" s="629"/>
      <c r="FER45" s="630"/>
      <c r="FES45" s="630"/>
      <c r="FET45" s="630"/>
      <c r="FEU45" s="630"/>
      <c r="FEV45" s="630"/>
      <c r="FEW45" s="630"/>
      <c r="FEX45" s="630"/>
      <c r="FEY45" s="630"/>
      <c r="FEZ45" s="630"/>
      <c r="FFA45" s="630"/>
      <c r="FFB45" s="630"/>
      <c r="FFC45" s="630"/>
      <c r="FFD45" s="630"/>
      <c r="FFE45" s="630"/>
      <c r="FFF45" s="630"/>
      <c r="FFG45" s="630"/>
      <c r="FFH45" s="630"/>
      <c r="FFI45" s="630"/>
      <c r="FFJ45" s="630"/>
      <c r="FFK45" s="630"/>
      <c r="FFL45" s="630"/>
      <c r="FFM45" s="630"/>
      <c r="FFN45" s="630"/>
      <c r="FFO45" s="630"/>
      <c r="FFP45" s="631"/>
      <c r="FFQ45" s="629"/>
      <c r="FFR45" s="630"/>
      <c r="FFS45" s="630"/>
      <c r="FFT45" s="630"/>
      <c r="FFU45" s="630"/>
      <c r="FFV45" s="630"/>
      <c r="FFW45" s="630"/>
      <c r="FFX45" s="630"/>
      <c r="FFY45" s="630"/>
      <c r="FFZ45" s="630"/>
      <c r="FGA45" s="630"/>
      <c r="FGB45" s="630"/>
      <c r="FGC45" s="630"/>
      <c r="FGD45" s="630"/>
      <c r="FGE45" s="630"/>
      <c r="FGF45" s="630"/>
      <c r="FGG45" s="630"/>
      <c r="FGH45" s="630"/>
      <c r="FGI45" s="630"/>
      <c r="FGJ45" s="630"/>
      <c r="FGK45" s="630"/>
      <c r="FGL45" s="630"/>
      <c r="FGM45" s="630"/>
      <c r="FGN45" s="630"/>
      <c r="FGO45" s="630"/>
      <c r="FGP45" s="631"/>
      <c r="FGQ45" s="629"/>
      <c r="FGR45" s="630"/>
      <c r="FGS45" s="630"/>
      <c r="FGT45" s="630"/>
      <c r="FGU45" s="630"/>
      <c r="FGV45" s="630"/>
      <c r="FGW45" s="630"/>
      <c r="FGX45" s="630"/>
      <c r="FGY45" s="630"/>
      <c r="FGZ45" s="630"/>
      <c r="FHA45" s="630"/>
      <c r="FHB45" s="630"/>
      <c r="FHC45" s="630"/>
      <c r="FHD45" s="630"/>
      <c r="FHE45" s="630"/>
      <c r="FHF45" s="630"/>
      <c r="FHG45" s="630"/>
      <c r="FHH45" s="630"/>
      <c r="FHI45" s="630"/>
      <c r="FHJ45" s="630"/>
      <c r="FHK45" s="630"/>
      <c r="FHL45" s="630"/>
      <c r="FHM45" s="630"/>
      <c r="FHN45" s="630"/>
      <c r="FHO45" s="630"/>
      <c r="FHP45" s="631"/>
      <c r="FHQ45" s="629"/>
      <c r="FHR45" s="630"/>
      <c r="FHS45" s="630"/>
      <c r="FHT45" s="630"/>
      <c r="FHU45" s="630"/>
      <c r="FHV45" s="630"/>
      <c r="FHW45" s="630"/>
      <c r="FHX45" s="630"/>
      <c r="FHY45" s="630"/>
      <c r="FHZ45" s="630"/>
      <c r="FIA45" s="630"/>
      <c r="FIB45" s="630"/>
      <c r="FIC45" s="630"/>
      <c r="FID45" s="630"/>
      <c r="FIE45" s="630"/>
      <c r="FIF45" s="630"/>
      <c r="FIG45" s="630"/>
      <c r="FIH45" s="630"/>
      <c r="FII45" s="630"/>
      <c r="FIJ45" s="630"/>
      <c r="FIK45" s="630"/>
      <c r="FIL45" s="630"/>
      <c r="FIM45" s="630"/>
      <c r="FIN45" s="630"/>
      <c r="FIO45" s="630"/>
      <c r="FIP45" s="631"/>
      <c r="FIQ45" s="629"/>
      <c r="FIR45" s="630"/>
      <c r="FIS45" s="630"/>
      <c r="FIT45" s="630"/>
      <c r="FIU45" s="630"/>
      <c r="FIV45" s="630"/>
      <c r="FIW45" s="630"/>
      <c r="FIX45" s="630"/>
      <c r="FIY45" s="630"/>
      <c r="FIZ45" s="630"/>
      <c r="FJA45" s="630"/>
      <c r="FJB45" s="630"/>
      <c r="FJC45" s="630"/>
      <c r="FJD45" s="630"/>
      <c r="FJE45" s="630"/>
      <c r="FJF45" s="630"/>
      <c r="FJG45" s="630"/>
      <c r="FJH45" s="630"/>
      <c r="FJI45" s="630"/>
      <c r="FJJ45" s="630"/>
      <c r="FJK45" s="630"/>
      <c r="FJL45" s="630"/>
      <c r="FJM45" s="630"/>
      <c r="FJN45" s="630"/>
      <c r="FJO45" s="630"/>
      <c r="FJP45" s="631"/>
      <c r="FJQ45" s="629"/>
      <c r="FJR45" s="630"/>
      <c r="FJS45" s="630"/>
      <c r="FJT45" s="630"/>
      <c r="FJU45" s="630"/>
      <c r="FJV45" s="630"/>
      <c r="FJW45" s="630"/>
      <c r="FJX45" s="630"/>
      <c r="FJY45" s="630"/>
      <c r="FJZ45" s="630"/>
      <c r="FKA45" s="630"/>
      <c r="FKB45" s="630"/>
      <c r="FKC45" s="630"/>
      <c r="FKD45" s="630"/>
      <c r="FKE45" s="630"/>
      <c r="FKF45" s="630"/>
      <c r="FKG45" s="630"/>
      <c r="FKH45" s="630"/>
      <c r="FKI45" s="630"/>
      <c r="FKJ45" s="630"/>
      <c r="FKK45" s="630"/>
      <c r="FKL45" s="630"/>
      <c r="FKM45" s="630"/>
      <c r="FKN45" s="630"/>
      <c r="FKO45" s="630"/>
      <c r="FKP45" s="631"/>
      <c r="FKQ45" s="629"/>
      <c r="FKR45" s="630"/>
      <c r="FKS45" s="630"/>
      <c r="FKT45" s="630"/>
      <c r="FKU45" s="630"/>
      <c r="FKV45" s="630"/>
      <c r="FKW45" s="630"/>
      <c r="FKX45" s="630"/>
      <c r="FKY45" s="630"/>
      <c r="FKZ45" s="630"/>
      <c r="FLA45" s="630"/>
      <c r="FLB45" s="630"/>
      <c r="FLC45" s="630"/>
      <c r="FLD45" s="630"/>
      <c r="FLE45" s="630"/>
      <c r="FLF45" s="630"/>
      <c r="FLG45" s="630"/>
      <c r="FLH45" s="630"/>
      <c r="FLI45" s="630"/>
      <c r="FLJ45" s="630"/>
      <c r="FLK45" s="630"/>
      <c r="FLL45" s="630"/>
      <c r="FLM45" s="630"/>
      <c r="FLN45" s="630"/>
      <c r="FLO45" s="630"/>
      <c r="FLP45" s="631"/>
      <c r="FLQ45" s="629"/>
      <c r="FLR45" s="630"/>
      <c r="FLS45" s="630"/>
      <c r="FLT45" s="630"/>
      <c r="FLU45" s="630"/>
      <c r="FLV45" s="630"/>
      <c r="FLW45" s="630"/>
      <c r="FLX45" s="630"/>
      <c r="FLY45" s="630"/>
      <c r="FLZ45" s="630"/>
      <c r="FMA45" s="630"/>
      <c r="FMB45" s="630"/>
      <c r="FMC45" s="630"/>
      <c r="FMD45" s="630"/>
      <c r="FME45" s="630"/>
      <c r="FMF45" s="630"/>
      <c r="FMG45" s="630"/>
      <c r="FMH45" s="630"/>
      <c r="FMI45" s="630"/>
      <c r="FMJ45" s="630"/>
      <c r="FMK45" s="630"/>
      <c r="FML45" s="630"/>
      <c r="FMM45" s="630"/>
      <c r="FMN45" s="630"/>
      <c r="FMO45" s="630"/>
      <c r="FMP45" s="631"/>
      <c r="FMQ45" s="629"/>
      <c r="FMR45" s="630"/>
      <c r="FMS45" s="630"/>
      <c r="FMT45" s="630"/>
      <c r="FMU45" s="630"/>
      <c r="FMV45" s="630"/>
      <c r="FMW45" s="630"/>
      <c r="FMX45" s="630"/>
      <c r="FMY45" s="630"/>
      <c r="FMZ45" s="630"/>
      <c r="FNA45" s="630"/>
      <c r="FNB45" s="630"/>
      <c r="FNC45" s="630"/>
      <c r="FND45" s="630"/>
      <c r="FNE45" s="630"/>
      <c r="FNF45" s="630"/>
      <c r="FNG45" s="630"/>
      <c r="FNH45" s="630"/>
      <c r="FNI45" s="630"/>
      <c r="FNJ45" s="630"/>
      <c r="FNK45" s="630"/>
      <c r="FNL45" s="630"/>
      <c r="FNM45" s="630"/>
      <c r="FNN45" s="630"/>
      <c r="FNO45" s="630"/>
      <c r="FNP45" s="631"/>
      <c r="FNQ45" s="629"/>
      <c r="FNR45" s="630"/>
      <c r="FNS45" s="630"/>
      <c r="FNT45" s="630"/>
      <c r="FNU45" s="630"/>
      <c r="FNV45" s="630"/>
      <c r="FNW45" s="630"/>
      <c r="FNX45" s="630"/>
      <c r="FNY45" s="630"/>
      <c r="FNZ45" s="630"/>
      <c r="FOA45" s="630"/>
      <c r="FOB45" s="630"/>
      <c r="FOC45" s="630"/>
      <c r="FOD45" s="630"/>
      <c r="FOE45" s="630"/>
      <c r="FOF45" s="630"/>
      <c r="FOG45" s="630"/>
      <c r="FOH45" s="630"/>
      <c r="FOI45" s="630"/>
      <c r="FOJ45" s="630"/>
      <c r="FOK45" s="630"/>
      <c r="FOL45" s="630"/>
      <c r="FOM45" s="630"/>
      <c r="FON45" s="630"/>
      <c r="FOO45" s="630"/>
      <c r="FOP45" s="631"/>
      <c r="FOQ45" s="629"/>
      <c r="FOR45" s="630"/>
      <c r="FOS45" s="630"/>
      <c r="FOT45" s="630"/>
      <c r="FOU45" s="630"/>
      <c r="FOV45" s="630"/>
      <c r="FOW45" s="630"/>
      <c r="FOX45" s="630"/>
      <c r="FOY45" s="630"/>
      <c r="FOZ45" s="630"/>
      <c r="FPA45" s="630"/>
      <c r="FPB45" s="630"/>
      <c r="FPC45" s="630"/>
      <c r="FPD45" s="630"/>
      <c r="FPE45" s="630"/>
      <c r="FPF45" s="630"/>
      <c r="FPG45" s="630"/>
      <c r="FPH45" s="630"/>
      <c r="FPI45" s="630"/>
      <c r="FPJ45" s="630"/>
      <c r="FPK45" s="630"/>
      <c r="FPL45" s="630"/>
      <c r="FPM45" s="630"/>
      <c r="FPN45" s="630"/>
      <c r="FPO45" s="630"/>
      <c r="FPP45" s="631"/>
      <c r="FPQ45" s="629"/>
      <c r="FPR45" s="630"/>
      <c r="FPS45" s="630"/>
      <c r="FPT45" s="630"/>
      <c r="FPU45" s="630"/>
      <c r="FPV45" s="630"/>
      <c r="FPW45" s="630"/>
      <c r="FPX45" s="630"/>
      <c r="FPY45" s="630"/>
      <c r="FPZ45" s="630"/>
      <c r="FQA45" s="630"/>
      <c r="FQB45" s="630"/>
      <c r="FQC45" s="630"/>
      <c r="FQD45" s="630"/>
      <c r="FQE45" s="630"/>
      <c r="FQF45" s="630"/>
      <c r="FQG45" s="630"/>
      <c r="FQH45" s="630"/>
      <c r="FQI45" s="630"/>
      <c r="FQJ45" s="630"/>
      <c r="FQK45" s="630"/>
      <c r="FQL45" s="630"/>
      <c r="FQM45" s="630"/>
      <c r="FQN45" s="630"/>
      <c r="FQO45" s="630"/>
      <c r="FQP45" s="631"/>
      <c r="FQQ45" s="629"/>
      <c r="FQR45" s="630"/>
      <c r="FQS45" s="630"/>
      <c r="FQT45" s="630"/>
      <c r="FQU45" s="630"/>
      <c r="FQV45" s="630"/>
      <c r="FQW45" s="630"/>
      <c r="FQX45" s="630"/>
      <c r="FQY45" s="630"/>
      <c r="FQZ45" s="630"/>
      <c r="FRA45" s="630"/>
      <c r="FRB45" s="630"/>
      <c r="FRC45" s="630"/>
      <c r="FRD45" s="630"/>
      <c r="FRE45" s="630"/>
      <c r="FRF45" s="630"/>
      <c r="FRG45" s="630"/>
      <c r="FRH45" s="630"/>
      <c r="FRI45" s="630"/>
      <c r="FRJ45" s="630"/>
      <c r="FRK45" s="630"/>
      <c r="FRL45" s="630"/>
      <c r="FRM45" s="630"/>
      <c r="FRN45" s="630"/>
      <c r="FRO45" s="630"/>
      <c r="FRP45" s="631"/>
      <c r="FRQ45" s="629"/>
      <c r="FRR45" s="630"/>
      <c r="FRS45" s="630"/>
      <c r="FRT45" s="630"/>
      <c r="FRU45" s="630"/>
      <c r="FRV45" s="630"/>
      <c r="FRW45" s="630"/>
      <c r="FRX45" s="630"/>
      <c r="FRY45" s="630"/>
      <c r="FRZ45" s="630"/>
      <c r="FSA45" s="630"/>
      <c r="FSB45" s="630"/>
      <c r="FSC45" s="630"/>
      <c r="FSD45" s="630"/>
      <c r="FSE45" s="630"/>
      <c r="FSF45" s="630"/>
      <c r="FSG45" s="630"/>
      <c r="FSH45" s="630"/>
      <c r="FSI45" s="630"/>
      <c r="FSJ45" s="630"/>
      <c r="FSK45" s="630"/>
      <c r="FSL45" s="630"/>
      <c r="FSM45" s="630"/>
      <c r="FSN45" s="630"/>
      <c r="FSO45" s="630"/>
      <c r="FSP45" s="631"/>
      <c r="FSQ45" s="629"/>
      <c r="FSR45" s="630"/>
      <c r="FSS45" s="630"/>
      <c r="FST45" s="630"/>
      <c r="FSU45" s="630"/>
      <c r="FSV45" s="630"/>
      <c r="FSW45" s="630"/>
      <c r="FSX45" s="630"/>
      <c r="FSY45" s="630"/>
      <c r="FSZ45" s="630"/>
      <c r="FTA45" s="630"/>
      <c r="FTB45" s="630"/>
      <c r="FTC45" s="630"/>
      <c r="FTD45" s="630"/>
      <c r="FTE45" s="630"/>
      <c r="FTF45" s="630"/>
      <c r="FTG45" s="630"/>
      <c r="FTH45" s="630"/>
      <c r="FTI45" s="630"/>
      <c r="FTJ45" s="630"/>
      <c r="FTK45" s="630"/>
      <c r="FTL45" s="630"/>
      <c r="FTM45" s="630"/>
      <c r="FTN45" s="630"/>
      <c r="FTO45" s="630"/>
      <c r="FTP45" s="631"/>
      <c r="FTQ45" s="629"/>
      <c r="FTR45" s="630"/>
      <c r="FTS45" s="630"/>
      <c r="FTT45" s="630"/>
      <c r="FTU45" s="630"/>
      <c r="FTV45" s="630"/>
      <c r="FTW45" s="630"/>
      <c r="FTX45" s="630"/>
      <c r="FTY45" s="630"/>
      <c r="FTZ45" s="630"/>
      <c r="FUA45" s="630"/>
      <c r="FUB45" s="630"/>
      <c r="FUC45" s="630"/>
      <c r="FUD45" s="630"/>
      <c r="FUE45" s="630"/>
      <c r="FUF45" s="630"/>
      <c r="FUG45" s="630"/>
      <c r="FUH45" s="630"/>
      <c r="FUI45" s="630"/>
      <c r="FUJ45" s="630"/>
      <c r="FUK45" s="630"/>
      <c r="FUL45" s="630"/>
      <c r="FUM45" s="630"/>
      <c r="FUN45" s="630"/>
      <c r="FUO45" s="630"/>
      <c r="FUP45" s="631"/>
      <c r="FUQ45" s="629"/>
      <c r="FUR45" s="630"/>
      <c r="FUS45" s="630"/>
      <c r="FUT45" s="630"/>
      <c r="FUU45" s="630"/>
      <c r="FUV45" s="630"/>
      <c r="FUW45" s="630"/>
      <c r="FUX45" s="630"/>
      <c r="FUY45" s="630"/>
      <c r="FUZ45" s="630"/>
      <c r="FVA45" s="630"/>
      <c r="FVB45" s="630"/>
      <c r="FVC45" s="630"/>
      <c r="FVD45" s="630"/>
      <c r="FVE45" s="630"/>
      <c r="FVF45" s="630"/>
      <c r="FVG45" s="630"/>
      <c r="FVH45" s="630"/>
      <c r="FVI45" s="630"/>
      <c r="FVJ45" s="630"/>
      <c r="FVK45" s="630"/>
      <c r="FVL45" s="630"/>
      <c r="FVM45" s="630"/>
      <c r="FVN45" s="630"/>
      <c r="FVO45" s="630"/>
      <c r="FVP45" s="631"/>
      <c r="FVQ45" s="629"/>
      <c r="FVR45" s="630"/>
      <c r="FVS45" s="630"/>
      <c r="FVT45" s="630"/>
      <c r="FVU45" s="630"/>
      <c r="FVV45" s="630"/>
      <c r="FVW45" s="630"/>
      <c r="FVX45" s="630"/>
      <c r="FVY45" s="630"/>
      <c r="FVZ45" s="630"/>
      <c r="FWA45" s="630"/>
      <c r="FWB45" s="630"/>
      <c r="FWC45" s="630"/>
      <c r="FWD45" s="630"/>
      <c r="FWE45" s="630"/>
      <c r="FWF45" s="630"/>
      <c r="FWG45" s="630"/>
      <c r="FWH45" s="630"/>
      <c r="FWI45" s="630"/>
      <c r="FWJ45" s="630"/>
      <c r="FWK45" s="630"/>
      <c r="FWL45" s="630"/>
      <c r="FWM45" s="630"/>
      <c r="FWN45" s="630"/>
      <c r="FWO45" s="630"/>
      <c r="FWP45" s="631"/>
      <c r="FWQ45" s="629"/>
      <c r="FWR45" s="630"/>
      <c r="FWS45" s="630"/>
      <c r="FWT45" s="630"/>
      <c r="FWU45" s="630"/>
      <c r="FWV45" s="630"/>
      <c r="FWW45" s="630"/>
      <c r="FWX45" s="630"/>
      <c r="FWY45" s="630"/>
      <c r="FWZ45" s="630"/>
      <c r="FXA45" s="630"/>
      <c r="FXB45" s="630"/>
      <c r="FXC45" s="630"/>
      <c r="FXD45" s="630"/>
      <c r="FXE45" s="630"/>
      <c r="FXF45" s="630"/>
      <c r="FXG45" s="630"/>
      <c r="FXH45" s="630"/>
      <c r="FXI45" s="630"/>
      <c r="FXJ45" s="630"/>
      <c r="FXK45" s="630"/>
      <c r="FXL45" s="630"/>
      <c r="FXM45" s="630"/>
      <c r="FXN45" s="630"/>
      <c r="FXO45" s="630"/>
      <c r="FXP45" s="631"/>
      <c r="FXQ45" s="629"/>
      <c r="FXR45" s="630"/>
      <c r="FXS45" s="630"/>
      <c r="FXT45" s="630"/>
      <c r="FXU45" s="630"/>
      <c r="FXV45" s="630"/>
      <c r="FXW45" s="630"/>
      <c r="FXX45" s="630"/>
      <c r="FXY45" s="630"/>
      <c r="FXZ45" s="630"/>
      <c r="FYA45" s="630"/>
      <c r="FYB45" s="630"/>
      <c r="FYC45" s="630"/>
      <c r="FYD45" s="630"/>
      <c r="FYE45" s="630"/>
      <c r="FYF45" s="630"/>
      <c r="FYG45" s="630"/>
      <c r="FYH45" s="630"/>
      <c r="FYI45" s="630"/>
      <c r="FYJ45" s="630"/>
      <c r="FYK45" s="630"/>
      <c r="FYL45" s="630"/>
      <c r="FYM45" s="630"/>
      <c r="FYN45" s="630"/>
      <c r="FYO45" s="630"/>
      <c r="FYP45" s="631"/>
      <c r="FYQ45" s="629"/>
      <c r="FYR45" s="630"/>
      <c r="FYS45" s="630"/>
      <c r="FYT45" s="630"/>
      <c r="FYU45" s="630"/>
      <c r="FYV45" s="630"/>
      <c r="FYW45" s="630"/>
      <c r="FYX45" s="630"/>
      <c r="FYY45" s="630"/>
      <c r="FYZ45" s="630"/>
      <c r="FZA45" s="630"/>
      <c r="FZB45" s="630"/>
      <c r="FZC45" s="630"/>
      <c r="FZD45" s="630"/>
      <c r="FZE45" s="630"/>
      <c r="FZF45" s="630"/>
      <c r="FZG45" s="630"/>
      <c r="FZH45" s="630"/>
      <c r="FZI45" s="630"/>
      <c r="FZJ45" s="630"/>
      <c r="FZK45" s="630"/>
      <c r="FZL45" s="630"/>
      <c r="FZM45" s="630"/>
      <c r="FZN45" s="630"/>
      <c r="FZO45" s="630"/>
      <c r="FZP45" s="631"/>
      <c r="FZQ45" s="629"/>
      <c r="FZR45" s="630"/>
      <c r="FZS45" s="630"/>
      <c r="FZT45" s="630"/>
      <c r="FZU45" s="630"/>
      <c r="FZV45" s="630"/>
      <c r="FZW45" s="630"/>
      <c r="FZX45" s="630"/>
      <c r="FZY45" s="630"/>
      <c r="FZZ45" s="630"/>
      <c r="GAA45" s="630"/>
      <c r="GAB45" s="630"/>
      <c r="GAC45" s="630"/>
      <c r="GAD45" s="630"/>
      <c r="GAE45" s="630"/>
      <c r="GAF45" s="630"/>
      <c r="GAG45" s="630"/>
      <c r="GAH45" s="630"/>
      <c r="GAI45" s="630"/>
      <c r="GAJ45" s="630"/>
      <c r="GAK45" s="630"/>
      <c r="GAL45" s="630"/>
      <c r="GAM45" s="630"/>
      <c r="GAN45" s="630"/>
      <c r="GAO45" s="630"/>
      <c r="GAP45" s="631"/>
      <c r="GAQ45" s="629"/>
      <c r="GAR45" s="630"/>
      <c r="GAS45" s="630"/>
      <c r="GAT45" s="630"/>
      <c r="GAU45" s="630"/>
      <c r="GAV45" s="630"/>
      <c r="GAW45" s="630"/>
      <c r="GAX45" s="630"/>
      <c r="GAY45" s="630"/>
      <c r="GAZ45" s="630"/>
      <c r="GBA45" s="630"/>
      <c r="GBB45" s="630"/>
      <c r="GBC45" s="630"/>
      <c r="GBD45" s="630"/>
      <c r="GBE45" s="630"/>
      <c r="GBF45" s="630"/>
      <c r="GBG45" s="630"/>
      <c r="GBH45" s="630"/>
      <c r="GBI45" s="630"/>
      <c r="GBJ45" s="630"/>
      <c r="GBK45" s="630"/>
      <c r="GBL45" s="630"/>
      <c r="GBM45" s="630"/>
      <c r="GBN45" s="630"/>
      <c r="GBO45" s="630"/>
      <c r="GBP45" s="631"/>
      <c r="GBQ45" s="629"/>
      <c r="GBR45" s="630"/>
      <c r="GBS45" s="630"/>
      <c r="GBT45" s="630"/>
      <c r="GBU45" s="630"/>
      <c r="GBV45" s="630"/>
      <c r="GBW45" s="630"/>
      <c r="GBX45" s="630"/>
      <c r="GBY45" s="630"/>
      <c r="GBZ45" s="630"/>
      <c r="GCA45" s="630"/>
      <c r="GCB45" s="630"/>
      <c r="GCC45" s="630"/>
      <c r="GCD45" s="630"/>
      <c r="GCE45" s="630"/>
      <c r="GCF45" s="630"/>
      <c r="GCG45" s="630"/>
      <c r="GCH45" s="630"/>
      <c r="GCI45" s="630"/>
      <c r="GCJ45" s="630"/>
      <c r="GCK45" s="630"/>
      <c r="GCL45" s="630"/>
      <c r="GCM45" s="630"/>
      <c r="GCN45" s="630"/>
      <c r="GCO45" s="630"/>
      <c r="GCP45" s="631"/>
      <c r="GCQ45" s="629"/>
      <c r="GCR45" s="630"/>
      <c r="GCS45" s="630"/>
      <c r="GCT45" s="630"/>
      <c r="GCU45" s="630"/>
      <c r="GCV45" s="630"/>
      <c r="GCW45" s="630"/>
      <c r="GCX45" s="630"/>
      <c r="GCY45" s="630"/>
      <c r="GCZ45" s="630"/>
      <c r="GDA45" s="630"/>
      <c r="GDB45" s="630"/>
      <c r="GDC45" s="630"/>
      <c r="GDD45" s="630"/>
      <c r="GDE45" s="630"/>
      <c r="GDF45" s="630"/>
      <c r="GDG45" s="630"/>
      <c r="GDH45" s="630"/>
      <c r="GDI45" s="630"/>
      <c r="GDJ45" s="630"/>
      <c r="GDK45" s="630"/>
      <c r="GDL45" s="630"/>
      <c r="GDM45" s="630"/>
      <c r="GDN45" s="630"/>
      <c r="GDO45" s="630"/>
      <c r="GDP45" s="631"/>
      <c r="GDQ45" s="629"/>
      <c r="GDR45" s="630"/>
      <c r="GDS45" s="630"/>
      <c r="GDT45" s="630"/>
      <c r="GDU45" s="630"/>
      <c r="GDV45" s="630"/>
      <c r="GDW45" s="630"/>
      <c r="GDX45" s="630"/>
      <c r="GDY45" s="630"/>
      <c r="GDZ45" s="630"/>
      <c r="GEA45" s="630"/>
      <c r="GEB45" s="630"/>
      <c r="GEC45" s="630"/>
      <c r="GED45" s="630"/>
      <c r="GEE45" s="630"/>
      <c r="GEF45" s="630"/>
      <c r="GEG45" s="630"/>
      <c r="GEH45" s="630"/>
      <c r="GEI45" s="630"/>
      <c r="GEJ45" s="630"/>
      <c r="GEK45" s="630"/>
      <c r="GEL45" s="630"/>
      <c r="GEM45" s="630"/>
      <c r="GEN45" s="630"/>
      <c r="GEO45" s="630"/>
      <c r="GEP45" s="631"/>
      <c r="GEQ45" s="629"/>
      <c r="GER45" s="630"/>
      <c r="GES45" s="630"/>
      <c r="GET45" s="630"/>
      <c r="GEU45" s="630"/>
      <c r="GEV45" s="630"/>
      <c r="GEW45" s="630"/>
      <c r="GEX45" s="630"/>
      <c r="GEY45" s="630"/>
      <c r="GEZ45" s="630"/>
      <c r="GFA45" s="630"/>
      <c r="GFB45" s="630"/>
      <c r="GFC45" s="630"/>
      <c r="GFD45" s="630"/>
      <c r="GFE45" s="630"/>
      <c r="GFF45" s="630"/>
      <c r="GFG45" s="630"/>
      <c r="GFH45" s="630"/>
      <c r="GFI45" s="630"/>
      <c r="GFJ45" s="630"/>
      <c r="GFK45" s="630"/>
      <c r="GFL45" s="630"/>
      <c r="GFM45" s="630"/>
      <c r="GFN45" s="630"/>
      <c r="GFO45" s="630"/>
      <c r="GFP45" s="631"/>
      <c r="GFQ45" s="629"/>
      <c r="GFR45" s="630"/>
      <c r="GFS45" s="630"/>
      <c r="GFT45" s="630"/>
      <c r="GFU45" s="630"/>
      <c r="GFV45" s="630"/>
      <c r="GFW45" s="630"/>
      <c r="GFX45" s="630"/>
      <c r="GFY45" s="630"/>
      <c r="GFZ45" s="630"/>
      <c r="GGA45" s="630"/>
      <c r="GGB45" s="630"/>
      <c r="GGC45" s="630"/>
      <c r="GGD45" s="630"/>
      <c r="GGE45" s="630"/>
      <c r="GGF45" s="630"/>
      <c r="GGG45" s="630"/>
      <c r="GGH45" s="630"/>
      <c r="GGI45" s="630"/>
      <c r="GGJ45" s="630"/>
      <c r="GGK45" s="630"/>
      <c r="GGL45" s="630"/>
      <c r="GGM45" s="630"/>
      <c r="GGN45" s="630"/>
      <c r="GGO45" s="630"/>
      <c r="GGP45" s="631"/>
      <c r="GGQ45" s="629"/>
      <c r="GGR45" s="630"/>
      <c r="GGS45" s="630"/>
      <c r="GGT45" s="630"/>
      <c r="GGU45" s="630"/>
      <c r="GGV45" s="630"/>
      <c r="GGW45" s="630"/>
      <c r="GGX45" s="630"/>
      <c r="GGY45" s="630"/>
      <c r="GGZ45" s="630"/>
      <c r="GHA45" s="630"/>
      <c r="GHB45" s="630"/>
      <c r="GHC45" s="630"/>
      <c r="GHD45" s="630"/>
      <c r="GHE45" s="630"/>
      <c r="GHF45" s="630"/>
      <c r="GHG45" s="630"/>
      <c r="GHH45" s="630"/>
      <c r="GHI45" s="630"/>
      <c r="GHJ45" s="630"/>
      <c r="GHK45" s="630"/>
      <c r="GHL45" s="630"/>
      <c r="GHM45" s="630"/>
      <c r="GHN45" s="630"/>
      <c r="GHO45" s="630"/>
      <c r="GHP45" s="631"/>
      <c r="GHQ45" s="629"/>
      <c r="GHR45" s="630"/>
      <c r="GHS45" s="630"/>
      <c r="GHT45" s="630"/>
      <c r="GHU45" s="630"/>
      <c r="GHV45" s="630"/>
      <c r="GHW45" s="630"/>
      <c r="GHX45" s="630"/>
      <c r="GHY45" s="630"/>
      <c r="GHZ45" s="630"/>
      <c r="GIA45" s="630"/>
      <c r="GIB45" s="630"/>
      <c r="GIC45" s="630"/>
      <c r="GID45" s="630"/>
      <c r="GIE45" s="630"/>
      <c r="GIF45" s="630"/>
      <c r="GIG45" s="630"/>
      <c r="GIH45" s="630"/>
      <c r="GII45" s="630"/>
      <c r="GIJ45" s="630"/>
      <c r="GIK45" s="630"/>
      <c r="GIL45" s="630"/>
      <c r="GIM45" s="630"/>
      <c r="GIN45" s="630"/>
      <c r="GIO45" s="630"/>
      <c r="GIP45" s="631"/>
      <c r="GIQ45" s="629"/>
      <c r="GIR45" s="630"/>
      <c r="GIS45" s="630"/>
      <c r="GIT45" s="630"/>
      <c r="GIU45" s="630"/>
      <c r="GIV45" s="630"/>
      <c r="GIW45" s="630"/>
      <c r="GIX45" s="630"/>
      <c r="GIY45" s="630"/>
      <c r="GIZ45" s="630"/>
      <c r="GJA45" s="630"/>
      <c r="GJB45" s="630"/>
      <c r="GJC45" s="630"/>
      <c r="GJD45" s="630"/>
      <c r="GJE45" s="630"/>
      <c r="GJF45" s="630"/>
      <c r="GJG45" s="630"/>
      <c r="GJH45" s="630"/>
      <c r="GJI45" s="630"/>
      <c r="GJJ45" s="630"/>
      <c r="GJK45" s="630"/>
      <c r="GJL45" s="630"/>
      <c r="GJM45" s="630"/>
      <c r="GJN45" s="630"/>
      <c r="GJO45" s="630"/>
      <c r="GJP45" s="631"/>
      <c r="GJQ45" s="629"/>
      <c r="GJR45" s="630"/>
      <c r="GJS45" s="630"/>
      <c r="GJT45" s="630"/>
      <c r="GJU45" s="630"/>
      <c r="GJV45" s="630"/>
      <c r="GJW45" s="630"/>
      <c r="GJX45" s="630"/>
      <c r="GJY45" s="630"/>
      <c r="GJZ45" s="630"/>
      <c r="GKA45" s="630"/>
      <c r="GKB45" s="630"/>
      <c r="GKC45" s="630"/>
      <c r="GKD45" s="630"/>
      <c r="GKE45" s="630"/>
      <c r="GKF45" s="630"/>
      <c r="GKG45" s="630"/>
      <c r="GKH45" s="630"/>
      <c r="GKI45" s="630"/>
      <c r="GKJ45" s="630"/>
      <c r="GKK45" s="630"/>
      <c r="GKL45" s="630"/>
      <c r="GKM45" s="630"/>
      <c r="GKN45" s="630"/>
      <c r="GKO45" s="630"/>
      <c r="GKP45" s="631"/>
      <c r="GKQ45" s="629"/>
      <c r="GKR45" s="630"/>
      <c r="GKS45" s="630"/>
      <c r="GKT45" s="630"/>
      <c r="GKU45" s="630"/>
      <c r="GKV45" s="630"/>
      <c r="GKW45" s="630"/>
      <c r="GKX45" s="630"/>
      <c r="GKY45" s="630"/>
      <c r="GKZ45" s="630"/>
      <c r="GLA45" s="630"/>
      <c r="GLB45" s="630"/>
      <c r="GLC45" s="630"/>
      <c r="GLD45" s="630"/>
      <c r="GLE45" s="630"/>
      <c r="GLF45" s="630"/>
      <c r="GLG45" s="630"/>
      <c r="GLH45" s="630"/>
      <c r="GLI45" s="630"/>
      <c r="GLJ45" s="630"/>
      <c r="GLK45" s="630"/>
      <c r="GLL45" s="630"/>
      <c r="GLM45" s="630"/>
      <c r="GLN45" s="630"/>
      <c r="GLO45" s="630"/>
      <c r="GLP45" s="631"/>
      <c r="GLQ45" s="629"/>
      <c r="GLR45" s="630"/>
      <c r="GLS45" s="630"/>
      <c r="GLT45" s="630"/>
      <c r="GLU45" s="630"/>
      <c r="GLV45" s="630"/>
      <c r="GLW45" s="630"/>
      <c r="GLX45" s="630"/>
      <c r="GLY45" s="630"/>
      <c r="GLZ45" s="630"/>
      <c r="GMA45" s="630"/>
      <c r="GMB45" s="630"/>
      <c r="GMC45" s="630"/>
      <c r="GMD45" s="630"/>
      <c r="GME45" s="630"/>
      <c r="GMF45" s="630"/>
      <c r="GMG45" s="630"/>
      <c r="GMH45" s="630"/>
      <c r="GMI45" s="630"/>
      <c r="GMJ45" s="630"/>
      <c r="GMK45" s="630"/>
      <c r="GML45" s="630"/>
      <c r="GMM45" s="630"/>
      <c r="GMN45" s="630"/>
      <c r="GMO45" s="630"/>
      <c r="GMP45" s="631"/>
      <c r="GMQ45" s="629"/>
      <c r="GMR45" s="630"/>
      <c r="GMS45" s="630"/>
      <c r="GMT45" s="630"/>
      <c r="GMU45" s="630"/>
      <c r="GMV45" s="630"/>
      <c r="GMW45" s="630"/>
      <c r="GMX45" s="630"/>
      <c r="GMY45" s="630"/>
      <c r="GMZ45" s="630"/>
      <c r="GNA45" s="630"/>
      <c r="GNB45" s="630"/>
      <c r="GNC45" s="630"/>
      <c r="GND45" s="630"/>
      <c r="GNE45" s="630"/>
      <c r="GNF45" s="630"/>
      <c r="GNG45" s="630"/>
      <c r="GNH45" s="630"/>
      <c r="GNI45" s="630"/>
      <c r="GNJ45" s="630"/>
      <c r="GNK45" s="630"/>
      <c r="GNL45" s="630"/>
      <c r="GNM45" s="630"/>
      <c r="GNN45" s="630"/>
      <c r="GNO45" s="630"/>
      <c r="GNP45" s="631"/>
      <c r="GNQ45" s="629"/>
      <c r="GNR45" s="630"/>
      <c r="GNS45" s="630"/>
      <c r="GNT45" s="630"/>
      <c r="GNU45" s="630"/>
      <c r="GNV45" s="630"/>
      <c r="GNW45" s="630"/>
      <c r="GNX45" s="630"/>
      <c r="GNY45" s="630"/>
      <c r="GNZ45" s="630"/>
      <c r="GOA45" s="630"/>
      <c r="GOB45" s="630"/>
      <c r="GOC45" s="630"/>
      <c r="GOD45" s="630"/>
      <c r="GOE45" s="630"/>
      <c r="GOF45" s="630"/>
      <c r="GOG45" s="630"/>
      <c r="GOH45" s="630"/>
      <c r="GOI45" s="630"/>
      <c r="GOJ45" s="630"/>
      <c r="GOK45" s="630"/>
      <c r="GOL45" s="630"/>
      <c r="GOM45" s="630"/>
      <c r="GON45" s="630"/>
      <c r="GOO45" s="630"/>
      <c r="GOP45" s="631"/>
      <c r="GOQ45" s="629"/>
      <c r="GOR45" s="630"/>
      <c r="GOS45" s="630"/>
      <c r="GOT45" s="630"/>
      <c r="GOU45" s="630"/>
      <c r="GOV45" s="630"/>
      <c r="GOW45" s="630"/>
      <c r="GOX45" s="630"/>
      <c r="GOY45" s="630"/>
      <c r="GOZ45" s="630"/>
      <c r="GPA45" s="630"/>
      <c r="GPB45" s="630"/>
      <c r="GPC45" s="630"/>
      <c r="GPD45" s="630"/>
      <c r="GPE45" s="630"/>
      <c r="GPF45" s="630"/>
      <c r="GPG45" s="630"/>
      <c r="GPH45" s="630"/>
      <c r="GPI45" s="630"/>
      <c r="GPJ45" s="630"/>
      <c r="GPK45" s="630"/>
      <c r="GPL45" s="630"/>
      <c r="GPM45" s="630"/>
      <c r="GPN45" s="630"/>
      <c r="GPO45" s="630"/>
      <c r="GPP45" s="631"/>
      <c r="GPQ45" s="629"/>
      <c r="GPR45" s="630"/>
      <c r="GPS45" s="630"/>
      <c r="GPT45" s="630"/>
      <c r="GPU45" s="630"/>
      <c r="GPV45" s="630"/>
      <c r="GPW45" s="630"/>
      <c r="GPX45" s="630"/>
      <c r="GPY45" s="630"/>
      <c r="GPZ45" s="630"/>
      <c r="GQA45" s="630"/>
      <c r="GQB45" s="630"/>
      <c r="GQC45" s="630"/>
      <c r="GQD45" s="630"/>
      <c r="GQE45" s="630"/>
      <c r="GQF45" s="630"/>
      <c r="GQG45" s="630"/>
      <c r="GQH45" s="630"/>
      <c r="GQI45" s="630"/>
      <c r="GQJ45" s="630"/>
      <c r="GQK45" s="630"/>
      <c r="GQL45" s="630"/>
      <c r="GQM45" s="630"/>
      <c r="GQN45" s="630"/>
      <c r="GQO45" s="630"/>
      <c r="GQP45" s="631"/>
      <c r="GQQ45" s="629"/>
      <c r="GQR45" s="630"/>
      <c r="GQS45" s="630"/>
      <c r="GQT45" s="630"/>
      <c r="GQU45" s="630"/>
      <c r="GQV45" s="630"/>
      <c r="GQW45" s="630"/>
      <c r="GQX45" s="630"/>
      <c r="GQY45" s="630"/>
      <c r="GQZ45" s="630"/>
      <c r="GRA45" s="630"/>
      <c r="GRB45" s="630"/>
      <c r="GRC45" s="630"/>
      <c r="GRD45" s="630"/>
      <c r="GRE45" s="630"/>
      <c r="GRF45" s="630"/>
      <c r="GRG45" s="630"/>
      <c r="GRH45" s="630"/>
      <c r="GRI45" s="630"/>
      <c r="GRJ45" s="630"/>
      <c r="GRK45" s="630"/>
      <c r="GRL45" s="630"/>
      <c r="GRM45" s="630"/>
      <c r="GRN45" s="630"/>
      <c r="GRO45" s="630"/>
      <c r="GRP45" s="631"/>
      <c r="GRQ45" s="629"/>
      <c r="GRR45" s="630"/>
      <c r="GRS45" s="630"/>
      <c r="GRT45" s="630"/>
      <c r="GRU45" s="630"/>
      <c r="GRV45" s="630"/>
      <c r="GRW45" s="630"/>
      <c r="GRX45" s="630"/>
      <c r="GRY45" s="630"/>
      <c r="GRZ45" s="630"/>
      <c r="GSA45" s="630"/>
      <c r="GSB45" s="630"/>
      <c r="GSC45" s="630"/>
      <c r="GSD45" s="630"/>
      <c r="GSE45" s="630"/>
      <c r="GSF45" s="630"/>
      <c r="GSG45" s="630"/>
      <c r="GSH45" s="630"/>
      <c r="GSI45" s="630"/>
      <c r="GSJ45" s="630"/>
      <c r="GSK45" s="630"/>
      <c r="GSL45" s="630"/>
      <c r="GSM45" s="630"/>
      <c r="GSN45" s="630"/>
      <c r="GSO45" s="630"/>
      <c r="GSP45" s="631"/>
      <c r="GSQ45" s="629"/>
      <c r="GSR45" s="630"/>
      <c r="GSS45" s="630"/>
      <c r="GST45" s="630"/>
      <c r="GSU45" s="630"/>
      <c r="GSV45" s="630"/>
      <c r="GSW45" s="630"/>
      <c r="GSX45" s="630"/>
      <c r="GSY45" s="630"/>
      <c r="GSZ45" s="630"/>
      <c r="GTA45" s="630"/>
      <c r="GTB45" s="630"/>
      <c r="GTC45" s="630"/>
      <c r="GTD45" s="630"/>
      <c r="GTE45" s="630"/>
      <c r="GTF45" s="630"/>
      <c r="GTG45" s="630"/>
      <c r="GTH45" s="630"/>
      <c r="GTI45" s="630"/>
      <c r="GTJ45" s="630"/>
      <c r="GTK45" s="630"/>
      <c r="GTL45" s="630"/>
      <c r="GTM45" s="630"/>
      <c r="GTN45" s="630"/>
      <c r="GTO45" s="630"/>
      <c r="GTP45" s="631"/>
      <c r="GTQ45" s="629"/>
      <c r="GTR45" s="630"/>
      <c r="GTS45" s="630"/>
      <c r="GTT45" s="630"/>
      <c r="GTU45" s="630"/>
      <c r="GTV45" s="630"/>
      <c r="GTW45" s="630"/>
      <c r="GTX45" s="630"/>
      <c r="GTY45" s="630"/>
      <c r="GTZ45" s="630"/>
      <c r="GUA45" s="630"/>
      <c r="GUB45" s="630"/>
      <c r="GUC45" s="630"/>
      <c r="GUD45" s="630"/>
      <c r="GUE45" s="630"/>
      <c r="GUF45" s="630"/>
      <c r="GUG45" s="630"/>
      <c r="GUH45" s="630"/>
      <c r="GUI45" s="630"/>
      <c r="GUJ45" s="630"/>
      <c r="GUK45" s="630"/>
      <c r="GUL45" s="630"/>
      <c r="GUM45" s="630"/>
      <c r="GUN45" s="630"/>
      <c r="GUO45" s="630"/>
      <c r="GUP45" s="631"/>
      <c r="GUQ45" s="629"/>
      <c r="GUR45" s="630"/>
      <c r="GUS45" s="630"/>
      <c r="GUT45" s="630"/>
      <c r="GUU45" s="630"/>
      <c r="GUV45" s="630"/>
      <c r="GUW45" s="630"/>
      <c r="GUX45" s="630"/>
      <c r="GUY45" s="630"/>
      <c r="GUZ45" s="630"/>
      <c r="GVA45" s="630"/>
      <c r="GVB45" s="630"/>
      <c r="GVC45" s="630"/>
      <c r="GVD45" s="630"/>
      <c r="GVE45" s="630"/>
      <c r="GVF45" s="630"/>
      <c r="GVG45" s="630"/>
      <c r="GVH45" s="630"/>
      <c r="GVI45" s="630"/>
      <c r="GVJ45" s="630"/>
      <c r="GVK45" s="630"/>
      <c r="GVL45" s="630"/>
      <c r="GVM45" s="630"/>
      <c r="GVN45" s="630"/>
      <c r="GVO45" s="630"/>
      <c r="GVP45" s="631"/>
      <c r="GVQ45" s="629"/>
      <c r="GVR45" s="630"/>
      <c r="GVS45" s="630"/>
      <c r="GVT45" s="630"/>
      <c r="GVU45" s="630"/>
      <c r="GVV45" s="630"/>
      <c r="GVW45" s="630"/>
      <c r="GVX45" s="630"/>
      <c r="GVY45" s="630"/>
      <c r="GVZ45" s="630"/>
      <c r="GWA45" s="630"/>
      <c r="GWB45" s="630"/>
      <c r="GWC45" s="630"/>
      <c r="GWD45" s="630"/>
      <c r="GWE45" s="630"/>
      <c r="GWF45" s="630"/>
      <c r="GWG45" s="630"/>
      <c r="GWH45" s="630"/>
      <c r="GWI45" s="630"/>
      <c r="GWJ45" s="630"/>
      <c r="GWK45" s="630"/>
      <c r="GWL45" s="630"/>
      <c r="GWM45" s="630"/>
      <c r="GWN45" s="630"/>
      <c r="GWO45" s="630"/>
      <c r="GWP45" s="631"/>
      <c r="GWQ45" s="629"/>
      <c r="GWR45" s="630"/>
      <c r="GWS45" s="630"/>
      <c r="GWT45" s="630"/>
      <c r="GWU45" s="630"/>
      <c r="GWV45" s="630"/>
      <c r="GWW45" s="630"/>
      <c r="GWX45" s="630"/>
      <c r="GWY45" s="630"/>
      <c r="GWZ45" s="630"/>
      <c r="GXA45" s="630"/>
      <c r="GXB45" s="630"/>
      <c r="GXC45" s="630"/>
      <c r="GXD45" s="630"/>
      <c r="GXE45" s="630"/>
      <c r="GXF45" s="630"/>
      <c r="GXG45" s="630"/>
      <c r="GXH45" s="630"/>
      <c r="GXI45" s="630"/>
      <c r="GXJ45" s="630"/>
      <c r="GXK45" s="630"/>
      <c r="GXL45" s="630"/>
      <c r="GXM45" s="630"/>
      <c r="GXN45" s="630"/>
      <c r="GXO45" s="630"/>
      <c r="GXP45" s="631"/>
      <c r="GXQ45" s="629"/>
      <c r="GXR45" s="630"/>
      <c r="GXS45" s="630"/>
      <c r="GXT45" s="630"/>
      <c r="GXU45" s="630"/>
      <c r="GXV45" s="630"/>
      <c r="GXW45" s="630"/>
      <c r="GXX45" s="630"/>
      <c r="GXY45" s="630"/>
      <c r="GXZ45" s="630"/>
      <c r="GYA45" s="630"/>
      <c r="GYB45" s="630"/>
      <c r="GYC45" s="630"/>
      <c r="GYD45" s="630"/>
      <c r="GYE45" s="630"/>
      <c r="GYF45" s="630"/>
      <c r="GYG45" s="630"/>
      <c r="GYH45" s="630"/>
      <c r="GYI45" s="630"/>
      <c r="GYJ45" s="630"/>
      <c r="GYK45" s="630"/>
      <c r="GYL45" s="630"/>
      <c r="GYM45" s="630"/>
      <c r="GYN45" s="630"/>
      <c r="GYO45" s="630"/>
      <c r="GYP45" s="631"/>
      <c r="GYQ45" s="629"/>
      <c r="GYR45" s="630"/>
      <c r="GYS45" s="630"/>
      <c r="GYT45" s="630"/>
      <c r="GYU45" s="630"/>
      <c r="GYV45" s="630"/>
      <c r="GYW45" s="630"/>
      <c r="GYX45" s="630"/>
      <c r="GYY45" s="630"/>
      <c r="GYZ45" s="630"/>
      <c r="GZA45" s="630"/>
      <c r="GZB45" s="630"/>
      <c r="GZC45" s="630"/>
      <c r="GZD45" s="630"/>
      <c r="GZE45" s="630"/>
      <c r="GZF45" s="630"/>
      <c r="GZG45" s="630"/>
      <c r="GZH45" s="630"/>
      <c r="GZI45" s="630"/>
      <c r="GZJ45" s="630"/>
      <c r="GZK45" s="630"/>
      <c r="GZL45" s="630"/>
      <c r="GZM45" s="630"/>
      <c r="GZN45" s="630"/>
      <c r="GZO45" s="630"/>
      <c r="GZP45" s="631"/>
      <c r="GZQ45" s="629"/>
      <c r="GZR45" s="630"/>
      <c r="GZS45" s="630"/>
      <c r="GZT45" s="630"/>
      <c r="GZU45" s="630"/>
      <c r="GZV45" s="630"/>
      <c r="GZW45" s="630"/>
      <c r="GZX45" s="630"/>
      <c r="GZY45" s="630"/>
      <c r="GZZ45" s="630"/>
      <c r="HAA45" s="630"/>
      <c r="HAB45" s="630"/>
      <c r="HAC45" s="630"/>
      <c r="HAD45" s="630"/>
      <c r="HAE45" s="630"/>
      <c r="HAF45" s="630"/>
      <c r="HAG45" s="630"/>
      <c r="HAH45" s="630"/>
      <c r="HAI45" s="630"/>
      <c r="HAJ45" s="630"/>
      <c r="HAK45" s="630"/>
      <c r="HAL45" s="630"/>
      <c r="HAM45" s="630"/>
      <c r="HAN45" s="630"/>
      <c r="HAO45" s="630"/>
      <c r="HAP45" s="631"/>
      <c r="HAQ45" s="629"/>
      <c r="HAR45" s="630"/>
      <c r="HAS45" s="630"/>
      <c r="HAT45" s="630"/>
      <c r="HAU45" s="630"/>
      <c r="HAV45" s="630"/>
      <c r="HAW45" s="630"/>
      <c r="HAX45" s="630"/>
      <c r="HAY45" s="630"/>
      <c r="HAZ45" s="630"/>
      <c r="HBA45" s="630"/>
      <c r="HBB45" s="630"/>
      <c r="HBC45" s="630"/>
      <c r="HBD45" s="630"/>
      <c r="HBE45" s="630"/>
      <c r="HBF45" s="630"/>
      <c r="HBG45" s="630"/>
      <c r="HBH45" s="630"/>
      <c r="HBI45" s="630"/>
      <c r="HBJ45" s="630"/>
      <c r="HBK45" s="630"/>
      <c r="HBL45" s="630"/>
      <c r="HBM45" s="630"/>
      <c r="HBN45" s="630"/>
      <c r="HBO45" s="630"/>
      <c r="HBP45" s="631"/>
      <c r="HBQ45" s="629"/>
      <c r="HBR45" s="630"/>
      <c r="HBS45" s="630"/>
      <c r="HBT45" s="630"/>
      <c r="HBU45" s="630"/>
      <c r="HBV45" s="630"/>
      <c r="HBW45" s="630"/>
      <c r="HBX45" s="630"/>
      <c r="HBY45" s="630"/>
      <c r="HBZ45" s="630"/>
      <c r="HCA45" s="630"/>
      <c r="HCB45" s="630"/>
      <c r="HCC45" s="630"/>
      <c r="HCD45" s="630"/>
      <c r="HCE45" s="630"/>
      <c r="HCF45" s="630"/>
      <c r="HCG45" s="630"/>
      <c r="HCH45" s="630"/>
      <c r="HCI45" s="630"/>
      <c r="HCJ45" s="630"/>
      <c r="HCK45" s="630"/>
      <c r="HCL45" s="630"/>
      <c r="HCM45" s="630"/>
      <c r="HCN45" s="630"/>
      <c r="HCO45" s="630"/>
      <c r="HCP45" s="631"/>
      <c r="HCQ45" s="629"/>
      <c r="HCR45" s="630"/>
      <c r="HCS45" s="630"/>
      <c r="HCT45" s="630"/>
      <c r="HCU45" s="630"/>
      <c r="HCV45" s="630"/>
      <c r="HCW45" s="630"/>
      <c r="HCX45" s="630"/>
      <c r="HCY45" s="630"/>
      <c r="HCZ45" s="630"/>
      <c r="HDA45" s="630"/>
      <c r="HDB45" s="630"/>
      <c r="HDC45" s="630"/>
      <c r="HDD45" s="630"/>
      <c r="HDE45" s="630"/>
      <c r="HDF45" s="630"/>
      <c r="HDG45" s="630"/>
      <c r="HDH45" s="630"/>
      <c r="HDI45" s="630"/>
      <c r="HDJ45" s="630"/>
      <c r="HDK45" s="630"/>
      <c r="HDL45" s="630"/>
      <c r="HDM45" s="630"/>
      <c r="HDN45" s="630"/>
      <c r="HDO45" s="630"/>
      <c r="HDP45" s="631"/>
      <c r="HDQ45" s="629"/>
      <c r="HDR45" s="630"/>
      <c r="HDS45" s="630"/>
      <c r="HDT45" s="630"/>
      <c r="HDU45" s="630"/>
      <c r="HDV45" s="630"/>
      <c r="HDW45" s="630"/>
      <c r="HDX45" s="630"/>
      <c r="HDY45" s="630"/>
      <c r="HDZ45" s="630"/>
      <c r="HEA45" s="630"/>
      <c r="HEB45" s="630"/>
      <c r="HEC45" s="630"/>
      <c r="HED45" s="630"/>
      <c r="HEE45" s="630"/>
      <c r="HEF45" s="630"/>
      <c r="HEG45" s="630"/>
      <c r="HEH45" s="630"/>
      <c r="HEI45" s="630"/>
      <c r="HEJ45" s="630"/>
      <c r="HEK45" s="630"/>
      <c r="HEL45" s="630"/>
      <c r="HEM45" s="630"/>
      <c r="HEN45" s="630"/>
      <c r="HEO45" s="630"/>
      <c r="HEP45" s="631"/>
      <c r="HEQ45" s="629"/>
      <c r="HER45" s="630"/>
      <c r="HES45" s="630"/>
      <c r="HET45" s="630"/>
      <c r="HEU45" s="630"/>
      <c r="HEV45" s="630"/>
      <c r="HEW45" s="630"/>
      <c r="HEX45" s="630"/>
      <c r="HEY45" s="630"/>
      <c r="HEZ45" s="630"/>
      <c r="HFA45" s="630"/>
      <c r="HFB45" s="630"/>
      <c r="HFC45" s="630"/>
      <c r="HFD45" s="630"/>
      <c r="HFE45" s="630"/>
      <c r="HFF45" s="630"/>
      <c r="HFG45" s="630"/>
      <c r="HFH45" s="630"/>
      <c r="HFI45" s="630"/>
      <c r="HFJ45" s="630"/>
      <c r="HFK45" s="630"/>
      <c r="HFL45" s="630"/>
      <c r="HFM45" s="630"/>
      <c r="HFN45" s="630"/>
      <c r="HFO45" s="630"/>
      <c r="HFP45" s="631"/>
      <c r="HFQ45" s="629"/>
      <c r="HFR45" s="630"/>
      <c r="HFS45" s="630"/>
      <c r="HFT45" s="630"/>
      <c r="HFU45" s="630"/>
      <c r="HFV45" s="630"/>
      <c r="HFW45" s="630"/>
      <c r="HFX45" s="630"/>
      <c r="HFY45" s="630"/>
      <c r="HFZ45" s="630"/>
      <c r="HGA45" s="630"/>
      <c r="HGB45" s="630"/>
      <c r="HGC45" s="630"/>
      <c r="HGD45" s="630"/>
      <c r="HGE45" s="630"/>
      <c r="HGF45" s="630"/>
      <c r="HGG45" s="630"/>
      <c r="HGH45" s="630"/>
      <c r="HGI45" s="630"/>
      <c r="HGJ45" s="630"/>
      <c r="HGK45" s="630"/>
      <c r="HGL45" s="630"/>
      <c r="HGM45" s="630"/>
      <c r="HGN45" s="630"/>
      <c r="HGO45" s="630"/>
      <c r="HGP45" s="631"/>
      <c r="HGQ45" s="629"/>
      <c r="HGR45" s="630"/>
      <c r="HGS45" s="630"/>
      <c r="HGT45" s="630"/>
      <c r="HGU45" s="630"/>
      <c r="HGV45" s="630"/>
      <c r="HGW45" s="630"/>
      <c r="HGX45" s="630"/>
      <c r="HGY45" s="630"/>
      <c r="HGZ45" s="630"/>
      <c r="HHA45" s="630"/>
      <c r="HHB45" s="630"/>
      <c r="HHC45" s="630"/>
      <c r="HHD45" s="630"/>
      <c r="HHE45" s="630"/>
      <c r="HHF45" s="630"/>
      <c r="HHG45" s="630"/>
      <c r="HHH45" s="630"/>
      <c r="HHI45" s="630"/>
      <c r="HHJ45" s="630"/>
      <c r="HHK45" s="630"/>
      <c r="HHL45" s="630"/>
      <c r="HHM45" s="630"/>
      <c r="HHN45" s="630"/>
      <c r="HHO45" s="630"/>
      <c r="HHP45" s="631"/>
      <c r="HHQ45" s="629"/>
      <c r="HHR45" s="630"/>
      <c r="HHS45" s="630"/>
      <c r="HHT45" s="630"/>
      <c r="HHU45" s="630"/>
      <c r="HHV45" s="630"/>
      <c r="HHW45" s="630"/>
      <c r="HHX45" s="630"/>
      <c r="HHY45" s="630"/>
      <c r="HHZ45" s="630"/>
      <c r="HIA45" s="630"/>
      <c r="HIB45" s="630"/>
      <c r="HIC45" s="630"/>
      <c r="HID45" s="630"/>
      <c r="HIE45" s="630"/>
      <c r="HIF45" s="630"/>
      <c r="HIG45" s="630"/>
      <c r="HIH45" s="630"/>
      <c r="HII45" s="630"/>
      <c r="HIJ45" s="630"/>
      <c r="HIK45" s="630"/>
      <c r="HIL45" s="630"/>
      <c r="HIM45" s="630"/>
      <c r="HIN45" s="630"/>
      <c r="HIO45" s="630"/>
      <c r="HIP45" s="631"/>
      <c r="HIQ45" s="629"/>
      <c r="HIR45" s="630"/>
      <c r="HIS45" s="630"/>
      <c r="HIT45" s="630"/>
      <c r="HIU45" s="630"/>
      <c r="HIV45" s="630"/>
      <c r="HIW45" s="630"/>
      <c r="HIX45" s="630"/>
      <c r="HIY45" s="630"/>
      <c r="HIZ45" s="630"/>
      <c r="HJA45" s="630"/>
      <c r="HJB45" s="630"/>
      <c r="HJC45" s="630"/>
      <c r="HJD45" s="630"/>
      <c r="HJE45" s="630"/>
      <c r="HJF45" s="630"/>
      <c r="HJG45" s="630"/>
      <c r="HJH45" s="630"/>
      <c r="HJI45" s="630"/>
      <c r="HJJ45" s="630"/>
      <c r="HJK45" s="630"/>
      <c r="HJL45" s="630"/>
      <c r="HJM45" s="630"/>
      <c r="HJN45" s="630"/>
      <c r="HJO45" s="630"/>
      <c r="HJP45" s="631"/>
      <c r="HJQ45" s="629"/>
      <c r="HJR45" s="630"/>
      <c r="HJS45" s="630"/>
      <c r="HJT45" s="630"/>
      <c r="HJU45" s="630"/>
      <c r="HJV45" s="630"/>
      <c r="HJW45" s="630"/>
      <c r="HJX45" s="630"/>
      <c r="HJY45" s="630"/>
      <c r="HJZ45" s="630"/>
      <c r="HKA45" s="630"/>
      <c r="HKB45" s="630"/>
      <c r="HKC45" s="630"/>
      <c r="HKD45" s="630"/>
      <c r="HKE45" s="630"/>
      <c r="HKF45" s="630"/>
      <c r="HKG45" s="630"/>
      <c r="HKH45" s="630"/>
      <c r="HKI45" s="630"/>
      <c r="HKJ45" s="630"/>
      <c r="HKK45" s="630"/>
      <c r="HKL45" s="630"/>
      <c r="HKM45" s="630"/>
      <c r="HKN45" s="630"/>
      <c r="HKO45" s="630"/>
      <c r="HKP45" s="631"/>
      <c r="HKQ45" s="629"/>
      <c r="HKR45" s="630"/>
      <c r="HKS45" s="630"/>
      <c r="HKT45" s="630"/>
      <c r="HKU45" s="630"/>
      <c r="HKV45" s="630"/>
      <c r="HKW45" s="630"/>
      <c r="HKX45" s="630"/>
      <c r="HKY45" s="630"/>
      <c r="HKZ45" s="630"/>
      <c r="HLA45" s="630"/>
      <c r="HLB45" s="630"/>
      <c r="HLC45" s="630"/>
      <c r="HLD45" s="630"/>
      <c r="HLE45" s="630"/>
      <c r="HLF45" s="630"/>
      <c r="HLG45" s="630"/>
      <c r="HLH45" s="630"/>
      <c r="HLI45" s="630"/>
      <c r="HLJ45" s="630"/>
      <c r="HLK45" s="630"/>
      <c r="HLL45" s="630"/>
      <c r="HLM45" s="630"/>
      <c r="HLN45" s="630"/>
      <c r="HLO45" s="630"/>
      <c r="HLP45" s="631"/>
      <c r="HLQ45" s="629"/>
      <c r="HLR45" s="630"/>
      <c r="HLS45" s="630"/>
      <c r="HLT45" s="630"/>
      <c r="HLU45" s="630"/>
      <c r="HLV45" s="630"/>
      <c r="HLW45" s="630"/>
      <c r="HLX45" s="630"/>
      <c r="HLY45" s="630"/>
      <c r="HLZ45" s="630"/>
      <c r="HMA45" s="630"/>
      <c r="HMB45" s="630"/>
      <c r="HMC45" s="630"/>
      <c r="HMD45" s="630"/>
      <c r="HME45" s="630"/>
      <c r="HMF45" s="630"/>
      <c r="HMG45" s="630"/>
      <c r="HMH45" s="630"/>
      <c r="HMI45" s="630"/>
      <c r="HMJ45" s="630"/>
      <c r="HMK45" s="630"/>
      <c r="HML45" s="630"/>
      <c r="HMM45" s="630"/>
      <c r="HMN45" s="630"/>
      <c r="HMO45" s="630"/>
      <c r="HMP45" s="631"/>
      <c r="HMQ45" s="629"/>
      <c r="HMR45" s="630"/>
      <c r="HMS45" s="630"/>
      <c r="HMT45" s="630"/>
      <c r="HMU45" s="630"/>
      <c r="HMV45" s="630"/>
      <c r="HMW45" s="630"/>
      <c r="HMX45" s="630"/>
      <c r="HMY45" s="630"/>
      <c r="HMZ45" s="630"/>
      <c r="HNA45" s="630"/>
      <c r="HNB45" s="630"/>
      <c r="HNC45" s="630"/>
      <c r="HND45" s="630"/>
      <c r="HNE45" s="630"/>
      <c r="HNF45" s="630"/>
      <c r="HNG45" s="630"/>
      <c r="HNH45" s="630"/>
      <c r="HNI45" s="630"/>
      <c r="HNJ45" s="630"/>
      <c r="HNK45" s="630"/>
      <c r="HNL45" s="630"/>
      <c r="HNM45" s="630"/>
      <c r="HNN45" s="630"/>
      <c r="HNO45" s="630"/>
      <c r="HNP45" s="631"/>
      <c r="HNQ45" s="629"/>
      <c r="HNR45" s="630"/>
      <c r="HNS45" s="630"/>
      <c r="HNT45" s="630"/>
      <c r="HNU45" s="630"/>
      <c r="HNV45" s="630"/>
      <c r="HNW45" s="630"/>
      <c r="HNX45" s="630"/>
      <c r="HNY45" s="630"/>
      <c r="HNZ45" s="630"/>
      <c r="HOA45" s="630"/>
      <c r="HOB45" s="630"/>
      <c r="HOC45" s="630"/>
      <c r="HOD45" s="630"/>
      <c r="HOE45" s="630"/>
      <c r="HOF45" s="630"/>
      <c r="HOG45" s="630"/>
      <c r="HOH45" s="630"/>
      <c r="HOI45" s="630"/>
      <c r="HOJ45" s="630"/>
      <c r="HOK45" s="630"/>
      <c r="HOL45" s="630"/>
      <c r="HOM45" s="630"/>
      <c r="HON45" s="630"/>
      <c r="HOO45" s="630"/>
      <c r="HOP45" s="631"/>
      <c r="HOQ45" s="629"/>
      <c r="HOR45" s="630"/>
      <c r="HOS45" s="630"/>
      <c r="HOT45" s="630"/>
      <c r="HOU45" s="630"/>
      <c r="HOV45" s="630"/>
      <c r="HOW45" s="630"/>
      <c r="HOX45" s="630"/>
      <c r="HOY45" s="630"/>
      <c r="HOZ45" s="630"/>
      <c r="HPA45" s="630"/>
      <c r="HPB45" s="630"/>
      <c r="HPC45" s="630"/>
      <c r="HPD45" s="630"/>
      <c r="HPE45" s="630"/>
      <c r="HPF45" s="630"/>
      <c r="HPG45" s="630"/>
      <c r="HPH45" s="630"/>
      <c r="HPI45" s="630"/>
      <c r="HPJ45" s="630"/>
      <c r="HPK45" s="630"/>
      <c r="HPL45" s="630"/>
      <c r="HPM45" s="630"/>
      <c r="HPN45" s="630"/>
      <c r="HPO45" s="630"/>
      <c r="HPP45" s="631"/>
      <c r="HPQ45" s="629"/>
      <c r="HPR45" s="630"/>
      <c r="HPS45" s="630"/>
      <c r="HPT45" s="630"/>
      <c r="HPU45" s="630"/>
      <c r="HPV45" s="630"/>
      <c r="HPW45" s="630"/>
      <c r="HPX45" s="630"/>
      <c r="HPY45" s="630"/>
      <c r="HPZ45" s="630"/>
      <c r="HQA45" s="630"/>
      <c r="HQB45" s="630"/>
      <c r="HQC45" s="630"/>
      <c r="HQD45" s="630"/>
      <c r="HQE45" s="630"/>
      <c r="HQF45" s="630"/>
      <c r="HQG45" s="630"/>
      <c r="HQH45" s="630"/>
      <c r="HQI45" s="630"/>
      <c r="HQJ45" s="630"/>
      <c r="HQK45" s="630"/>
      <c r="HQL45" s="630"/>
      <c r="HQM45" s="630"/>
      <c r="HQN45" s="630"/>
      <c r="HQO45" s="630"/>
      <c r="HQP45" s="631"/>
      <c r="HQQ45" s="629"/>
      <c r="HQR45" s="630"/>
      <c r="HQS45" s="630"/>
      <c r="HQT45" s="630"/>
      <c r="HQU45" s="630"/>
      <c r="HQV45" s="630"/>
      <c r="HQW45" s="630"/>
      <c r="HQX45" s="630"/>
      <c r="HQY45" s="630"/>
      <c r="HQZ45" s="630"/>
      <c r="HRA45" s="630"/>
      <c r="HRB45" s="630"/>
      <c r="HRC45" s="630"/>
      <c r="HRD45" s="630"/>
      <c r="HRE45" s="630"/>
      <c r="HRF45" s="630"/>
      <c r="HRG45" s="630"/>
      <c r="HRH45" s="630"/>
      <c r="HRI45" s="630"/>
      <c r="HRJ45" s="630"/>
      <c r="HRK45" s="630"/>
      <c r="HRL45" s="630"/>
      <c r="HRM45" s="630"/>
      <c r="HRN45" s="630"/>
      <c r="HRO45" s="630"/>
      <c r="HRP45" s="631"/>
      <c r="HRQ45" s="629"/>
      <c r="HRR45" s="630"/>
      <c r="HRS45" s="630"/>
      <c r="HRT45" s="630"/>
      <c r="HRU45" s="630"/>
      <c r="HRV45" s="630"/>
      <c r="HRW45" s="630"/>
      <c r="HRX45" s="630"/>
      <c r="HRY45" s="630"/>
      <c r="HRZ45" s="630"/>
      <c r="HSA45" s="630"/>
      <c r="HSB45" s="630"/>
      <c r="HSC45" s="630"/>
      <c r="HSD45" s="630"/>
      <c r="HSE45" s="630"/>
      <c r="HSF45" s="630"/>
      <c r="HSG45" s="630"/>
      <c r="HSH45" s="630"/>
      <c r="HSI45" s="630"/>
      <c r="HSJ45" s="630"/>
      <c r="HSK45" s="630"/>
      <c r="HSL45" s="630"/>
      <c r="HSM45" s="630"/>
      <c r="HSN45" s="630"/>
      <c r="HSO45" s="630"/>
      <c r="HSP45" s="631"/>
      <c r="HSQ45" s="629"/>
      <c r="HSR45" s="630"/>
      <c r="HSS45" s="630"/>
      <c r="HST45" s="630"/>
      <c r="HSU45" s="630"/>
      <c r="HSV45" s="630"/>
      <c r="HSW45" s="630"/>
      <c r="HSX45" s="630"/>
      <c r="HSY45" s="630"/>
      <c r="HSZ45" s="630"/>
      <c r="HTA45" s="630"/>
      <c r="HTB45" s="630"/>
      <c r="HTC45" s="630"/>
      <c r="HTD45" s="630"/>
      <c r="HTE45" s="630"/>
      <c r="HTF45" s="630"/>
      <c r="HTG45" s="630"/>
      <c r="HTH45" s="630"/>
      <c r="HTI45" s="630"/>
      <c r="HTJ45" s="630"/>
      <c r="HTK45" s="630"/>
      <c r="HTL45" s="630"/>
      <c r="HTM45" s="630"/>
      <c r="HTN45" s="630"/>
      <c r="HTO45" s="630"/>
      <c r="HTP45" s="631"/>
      <c r="HTQ45" s="629"/>
      <c r="HTR45" s="630"/>
      <c r="HTS45" s="630"/>
      <c r="HTT45" s="630"/>
      <c r="HTU45" s="630"/>
      <c r="HTV45" s="630"/>
      <c r="HTW45" s="630"/>
      <c r="HTX45" s="630"/>
      <c r="HTY45" s="630"/>
      <c r="HTZ45" s="630"/>
      <c r="HUA45" s="630"/>
      <c r="HUB45" s="630"/>
      <c r="HUC45" s="630"/>
      <c r="HUD45" s="630"/>
      <c r="HUE45" s="630"/>
      <c r="HUF45" s="630"/>
      <c r="HUG45" s="630"/>
      <c r="HUH45" s="630"/>
      <c r="HUI45" s="630"/>
      <c r="HUJ45" s="630"/>
      <c r="HUK45" s="630"/>
      <c r="HUL45" s="630"/>
      <c r="HUM45" s="630"/>
      <c r="HUN45" s="630"/>
      <c r="HUO45" s="630"/>
      <c r="HUP45" s="631"/>
      <c r="HUQ45" s="629"/>
      <c r="HUR45" s="630"/>
      <c r="HUS45" s="630"/>
      <c r="HUT45" s="630"/>
      <c r="HUU45" s="630"/>
      <c r="HUV45" s="630"/>
      <c r="HUW45" s="630"/>
      <c r="HUX45" s="630"/>
      <c r="HUY45" s="630"/>
      <c r="HUZ45" s="630"/>
      <c r="HVA45" s="630"/>
      <c r="HVB45" s="630"/>
      <c r="HVC45" s="630"/>
      <c r="HVD45" s="630"/>
      <c r="HVE45" s="630"/>
      <c r="HVF45" s="630"/>
      <c r="HVG45" s="630"/>
      <c r="HVH45" s="630"/>
      <c r="HVI45" s="630"/>
      <c r="HVJ45" s="630"/>
      <c r="HVK45" s="630"/>
      <c r="HVL45" s="630"/>
      <c r="HVM45" s="630"/>
      <c r="HVN45" s="630"/>
      <c r="HVO45" s="630"/>
      <c r="HVP45" s="631"/>
      <c r="HVQ45" s="629"/>
      <c r="HVR45" s="630"/>
      <c r="HVS45" s="630"/>
      <c r="HVT45" s="630"/>
      <c r="HVU45" s="630"/>
      <c r="HVV45" s="630"/>
      <c r="HVW45" s="630"/>
      <c r="HVX45" s="630"/>
      <c r="HVY45" s="630"/>
      <c r="HVZ45" s="630"/>
      <c r="HWA45" s="630"/>
      <c r="HWB45" s="630"/>
      <c r="HWC45" s="630"/>
      <c r="HWD45" s="630"/>
      <c r="HWE45" s="630"/>
      <c r="HWF45" s="630"/>
      <c r="HWG45" s="630"/>
      <c r="HWH45" s="630"/>
      <c r="HWI45" s="630"/>
      <c r="HWJ45" s="630"/>
      <c r="HWK45" s="630"/>
      <c r="HWL45" s="630"/>
      <c r="HWM45" s="630"/>
      <c r="HWN45" s="630"/>
      <c r="HWO45" s="630"/>
      <c r="HWP45" s="631"/>
      <c r="HWQ45" s="629"/>
      <c r="HWR45" s="630"/>
      <c r="HWS45" s="630"/>
      <c r="HWT45" s="630"/>
      <c r="HWU45" s="630"/>
      <c r="HWV45" s="630"/>
      <c r="HWW45" s="630"/>
      <c r="HWX45" s="630"/>
      <c r="HWY45" s="630"/>
      <c r="HWZ45" s="630"/>
      <c r="HXA45" s="630"/>
      <c r="HXB45" s="630"/>
      <c r="HXC45" s="630"/>
      <c r="HXD45" s="630"/>
      <c r="HXE45" s="630"/>
      <c r="HXF45" s="630"/>
      <c r="HXG45" s="630"/>
      <c r="HXH45" s="630"/>
      <c r="HXI45" s="630"/>
      <c r="HXJ45" s="630"/>
      <c r="HXK45" s="630"/>
      <c r="HXL45" s="630"/>
      <c r="HXM45" s="630"/>
      <c r="HXN45" s="630"/>
      <c r="HXO45" s="630"/>
      <c r="HXP45" s="631"/>
      <c r="HXQ45" s="629"/>
      <c r="HXR45" s="630"/>
      <c r="HXS45" s="630"/>
      <c r="HXT45" s="630"/>
      <c r="HXU45" s="630"/>
      <c r="HXV45" s="630"/>
      <c r="HXW45" s="630"/>
      <c r="HXX45" s="630"/>
      <c r="HXY45" s="630"/>
      <c r="HXZ45" s="630"/>
      <c r="HYA45" s="630"/>
      <c r="HYB45" s="630"/>
      <c r="HYC45" s="630"/>
      <c r="HYD45" s="630"/>
      <c r="HYE45" s="630"/>
      <c r="HYF45" s="630"/>
      <c r="HYG45" s="630"/>
      <c r="HYH45" s="630"/>
      <c r="HYI45" s="630"/>
      <c r="HYJ45" s="630"/>
      <c r="HYK45" s="630"/>
      <c r="HYL45" s="630"/>
      <c r="HYM45" s="630"/>
      <c r="HYN45" s="630"/>
      <c r="HYO45" s="630"/>
      <c r="HYP45" s="631"/>
      <c r="HYQ45" s="629"/>
      <c r="HYR45" s="630"/>
      <c r="HYS45" s="630"/>
      <c r="HYT45" s="630"/>
      <c r="HYU45" s="630"/>
      <c r="HYV45" s="630"/>
      <c r="HYW45" s="630"/>
      <c r="HYX45" s="630"/>
      <c r="HYY45" s="630"/>
      <c r="HYZ45" s="630"/>
      <c r="HZA45" s="630"/>
      <c r="HZB45" s="630"/>
      <c r="HZC45" s="630"/>
      <c r="HZD45" s="630"/>
      <c r="HZE45" s="630"/>
      <c r="HZF45" s="630"/>
      <c r="HZG45" s="630"/>
      <c r="HZH45" s="630"/>
      <c r="HZI45" s="630"/>
      <c r="HZJ45" s="630"/>
      <c r="HZK45" s="630"/>
      <c r="HZL45" s="630"/>
      <c r="HZM45" s="630"/>
      <c r="HZN45" s="630"/>
      <c r="HZO45" s="630"/>
      <c r="HZP45" s="631"/>
      <c r="HZQ45" s="629"/>
      <c r="HZR45" s="630"/>
      <c r="HZS45" s="630"/>
      <c r="HZT45" s="630"/>
      <c r="HZU45" s="630"/>
      <c r="HZV45" s="630"/>
      <c r="HZW45" s="630"/>
      <c r="HZX45" s="630"/>
      <c r="HZY45" s="630"/>
      <c r="HZZ45" s="630"/>
      <c r="IAA45" s="630"/>
      <c r="IAB45" s="630"/>
      <c r="IAC45" s="630"/>
      <c r="IAD45" s="630"/>
      <c r="IAE45" s="630"/>
      <c r="IAF45" s="630"/>
      <c r="IAG45" s="630"/>
      <c r="IAH45" s="630"/>
      <c r="IAI45" s="630"/>
      <c r="IAJ45" s="630"/>
      <c r="IAK45" s="630"/>
      <c r="IAL45" s="630"/>
      <c r="IAM45" s="630"/>
      <c r="IAN45" s="630"/>
      <c r="IAO45" s="630"/>
      <c r="IAP45" s="631"/>
      <c r="IAQ45" s="629"/>
      <c r="IAR45" s="630"/>
      <c r="IAS45" s="630"/>
      <c r="IAT45" s="630"/>
      <c r="IAU45" s="630"/>
      <c r="IAV45" s="630"/>
      <c r="IAW45" s="630"/>
      <c r="IAX45" s="630"/>
      <c r="IAY45" s="630"/>
      <c r="IAZ45" s="630"/>
      <c r="IBA45" s="630"/>
      <c r="IBB45" s="630"/>
      <c r="IBC45" s="630"/>
      <c r="IBD45" s="630"/>
      <c r="IBE45" s="630"/>
      <c r="IBF45" s="630"/>
      <c r="IBG45" s="630"/>
      <c r="IBH45" s="630"/>
      <c r="IBI45" s="630"/>
      <c r="IBJ45" s="630"/>
      <c r="IBK45" s="630"/>
      <c r="IBL45" s="630"/>
      <c r="IBM45" s="630"/>
      <c r="IBN45" s="630"/>
      <c r="IBO45" s="630"/>
      <c r="IBP45" s="631"/>
      <c r="IBQ45" s="629"/>
      <c r="IBR45" s="630"/>
      <c r="IBS45" s="630"/>
      <c r="IBT45" s="630"/>
      <c r="IBU45" s="630"/>
      <c r="IBV45" s="630"/>
      <c r="IBW45" s="630"/>
      <c r="IBX45" s="630"/>
      <c r="IBY45" s="630"/>
      <c r="IBZ45" s="630"/>
      <c r="ICA45" s="630"/>
      <c r="ICB45" s="630"/>
      <c r="ICC45" s="630"/>
      <c r="ICD45" s="630"/>
      <c r="ICE45" s="630"/>
      <c r="ICF45" s="630"/>
      <c r="ICG45" s="630"/>
      <c r="ICH45" s="630"/>
      <c r="ICI45" s="630"/>
      <c r="ICJ45" s="630"/>
      <c r="ICK45" s="630"/>
      <c r="ICL45" s="630"/>
      <c r="ICM45" s="630"/>
      <c r="ICN45" s="630"/>
      <c r="ICO45" s="630"/>
      <c r="ICP45" s="631"/>
      <c r="ICQ45" s="629"/>
      <c r="ICR45" s="630"/>
      <c r="ICS45" s="630"/>
      <c r="ICT45" s="630"/>
      <c r="ICU45" s="630"/>
      <c r="ICV45" s="630"/>
      <c r="ICW45" s="630"/>
      <c r="ICX45" s="630"/>
      <c r="ICY45" s="630"/>
      <c r="ICZ45" s="630"/>
      <c r="IDA45" s="630"/>
      <c r="IDB45" s="630"/>
      <c r="IDC45" s="630"/>
      <c r="IDD45" s="630"/>
      <c r="IDE45" s="630"/>
      <c r="IDF45" s="630"/>
      <c r="IDG45" s="630"/>
      <c r="IDH45" s="630"/>
      <c r="IDI45" s="630"/>
      <c r="IDJ45" s="630"/>
      <c r="IDK45" s="630"/>
      <c r="IDL45" s="630"/>
      <c r="IDM45" s="630"/>
      <c r="IDN45" s="630"/>
      <c r="IDO45" s="630"/>
      <c r="IDP45" s="631"/>
      <c r="IDQ45" s="629"/>
      <c r="IDR45" s="630"/>
      <c r="IDS45" s="630"/>
      <c r="IDT45" s="630"/>
      <c r="IDU45" s="630"/>
      <c r="IDV45" s="630"/>
      <c r="IDW45" s="630"/>
      <c r="IDX45" s="630"/>
      <c r="IDY45" s="630"/>
      <c r="IDZ45" s="630"/>
      <c r="IEA45" s="630"/>
      <c r="IEB45" s="630"/>
      <c r="IEC45" s="630"/>
      <c r="IED45" s="630"/>
      <c r="IEE45" s="630"/>
      <c r="IEF45" s="630"/>
      <c r="IEG45" s="630"/>
      <c r="IEH45" s="630"/>
      <c r="IEI45" s="630"/>
      <c r="IEJ45" s="630"/>
      <c r="IEK45" s="630"/>
      <c r="IEL45" s="630"/>
      <c r="IEM45" s="630"/>
      <c r="IEN45" s="630"/>
      <c r="IEO45" s="630"/>
      <c r="IEP45" s="631"/>
      <c r="IEQ45" s="629"/>
      <c r="IER45" s="630"/>
      <c r="IES45" s="630"/>
      <c r="IET45" s="630"/>
      <c r="IEU45" s="630"/>
      <c r="IEV45" s="630"/>
      <c r="IEW45" s="630"/>
      <c r="IEX45" s="630"/>
      <c r="IEY45" s="630"/>
      <c r="IEZ45" s="630"/>
      <c r="IFA45" s="630"/>
      <c r="IFB45" s="630"/>
      <c r="IFC45" s="630"/>
      <c r="IFD45" s="630"/>
      <c r="IFE45" s="630"/>
      <c r="IFF45" s="630"/>
      <c r="IFG45" s="630"/>
      <c r="IFH45" s="630"/>
      <c r="IFI45" s="630"/>
      <c r="IFJ45" s="630"/>
      <c r="IFK45" s="630"/>
      <c r="IFL45" s="630"/>
      <c r="IFM45" s="630"/>
      <c r="IFN45" s="630"/>
      <c r="IFO45" s="630"/>
      <c r="IFP45" s="631"/>
      <c r="IFQ45" s="629"/>
      <c r="IFR45" s="630"/>
      <c r="IFS45" s="630"/>
      <c r="IFT45" s="630"/>
      <c r="IFU45" s="630"/>
      <c r="IFV45" s="630"/>
      <c r="IFW45" s="630"/>
      <c r="IFX45" s="630"/>
      <c r="IFY45" s="630"/>
      <c r="IFZ45" s="630"/>
      <c r="IGA45" s="630"/>
      <c r="IGB45" s="630"/>
      <c r="IGC45" s="630"/>
      <c r="IGD45" s="630"/>
      <c r="IGE45" s="630"/>
      <c r="IGF45" s="630"/>
      <c r="IGG45" s="630"/>
      <c r="IGH45" s="630"/>
      <c r="IGI45" s="630"/>
      <c r="IGJ45" s="630"/>
      <c r="IGK45" s="630"/>
      <c r="IGL45" s="630"/>
      <c r="IGM45" s="630"/>
      <c r="IGN45" s="630"/>
      <c r="IGO45" s="630"/>
      <c r="IGP45" s="631"/>
      <c r="IGQ45" s="629"/>
      <c r="IGR45" s="630"/>
      <c r="IGS45" s="630"/>
      <c r="IGT45" s="630"/>
      <c r="IGU45" s="630"/>
      <c r="IGV45" s="630"/>
      <c r="IGW45" s="630"/>
      <c r="IGX45" s="630"/>
      <c r="IGY45" s="630"/>
      <c r="IGZ45" s="630"/>
      <c r="IHA45" s="630"/>
      <c r="IHB45" s="630"/>
      <c r="IHC45" s="630"/>
      <c r="IHD45" s="630"/>
      <c r="IHE45" s="630"/>
      <c r="IHF45" s="630"/>
      <c r="IHG45" s="630"/>
      <c r="IHH45" s="630"/>
      <c r="IHI45" s="630"/>
      <c r="IHJ45" s="630"/>
      <c r="IHK45" s="630"/>
      <c r="IHL45" s="630"/>
      <c r="IHM45" s="630"/>
      <c r="IHN45" s="630"/>
      <c r="IHO45" s="630"/>
      <c r="IHP45" s="631"/>
      <c r="IHQ45" s="629"/>
      <c r="IHR45" s="630"/>
      <c r="IHS45" s="630"/>
      <c r="IHT45" s="630"/>
      <c r="IHU45" s="630"/>
      <c r="IHV45" s="630"/>
      <c r="IHW45" s="630"/>
      <c r="IHX45" s="630"/>
      <c r="IHY45" s="630"/>
      <c r="IHZ45" s="630"/>
      <c r="IIA45" s="630"/>
      <c r="IIB45" s="630"/>
      <c r="IIC45" s="630"/>
      <c r="IID45" s="630"/>
      <c r="IIE45" s="630"/>
      <c r="IIF45" s="630"/>
      <c r="IIG45" s="630"/>
      <c r="IIH45" s="630"/>
      <c r="III45" s="630"/>
      <c r="IIJ45" s="630"/>
      <c r="IIK45" s="630"/>
      <c r="IIL45" s="630"/>
      <c r="IIM45" s="630"/>
      <c r="IIN45" s="630"/>
      <c r="IIO45" s="630"/>
      <c r="IIP45" s="631"/>
      <c r="IIQ45" s="629"/>
      <c r="IIR45" s="630"/>
      <c r="IIS45" s="630"/>
      <c r="IIT45" s="630"/>
      <c r="IIU45" s="630"/>
      <c r="IIV45" s="630"/>
      <c r="IIW45" s="630"/>
      <c r="IIX45" s="630"/>
      <c r="IIY45" s="630"/>
      <c r="IIZ45" s="630"/>
      <c r="IJA45" s="630"/>
      <c r="IJB45" s="630"/>
      <c r="IJC45" s="630"/>
      <c r="IJD45" s="630"/>
      <c r="IJE45" s="630"/>
      <c r="IJF45" s="630"/>
      <c r="IJG45" s="630"/>
      <c r="IJH45" s="630"/>
      <c r="IJI45" s="630"/>
      <c r="IJJ45" s="630"/>
      <c r="IJK45" s="630"/>
      <c r="IJL45" s="630"/>
      <c r="IJM45" s="630"/>
      <c r="IJN45" s="630"/>
      <c r="IJO45" s="630"/>
      <c r="IJP45" s="631"/>
      <c r="IJQ45" s="629"/>
      <c r="IJR45" s="630"/>
      <c r="IJS45" s="630"/>
      <c r="IJT45" s="630"/>
      <c r="IJU45" s="630"/>
      <c r="IJV45" s="630"/>
      <c r="IJW45" s="630"/>
      <c r="IJX45" s="630"/>
      <c r="IJY45" s="630"/>
      <c r="IJZ45" s="630"/>
      <c r="IKA45" s="630"/>
      <c r="IKB45" s="630"/>
      <c r="IKC45" s="630"/>
      <c r="IKD45" s="630"/>
      <c r="IKE45" s="630"/>
      <c r="IKF45" s="630"/>
      <c r="IKG45" s="630"/>
      <c r="IKH45" s="630"/>
      <c r="IKI45" s="630"/>
      <c r="IKJ45" s="630"/>
      <c r="IKK45" s="630"/>
      <c r="IKL45" s="630"/>
      <c r="IKM45" s="630"/>
      <c r="IKN45" s="630"/>
      <c r="IKO45" s="630"/>
      <c r="IKP45" s="631"/>
      <c r="IKQ45" s="629"/>
      <c r="IKR45" s="630"/>
      <c r="IKS45" s="630"/>
      <c r="IKT45" s="630"/>
      <c r="IKU45" s="630"/>
      <c r="IKV45" s="630"/>
      <c r="IKW45" s="630"/>
      <c r="IKX45" s="630"/>
      <c r="IKY45" s="630"/>
      <c r="IKZ45" s="630"/>
      <c r="ILA45" s="630"/>
      <c r="ILB45" s="630"/>
      <c r="ILC45" s="630"/>
      <c r="ILD45" s="630"/>
      <c r="ILE45" s="630"/>
      <c r="ILF45" s="630"/>
      <c r="ILG45" s="630"/>
      <c r="ILH45" s="630"/>
      <c r="ILI45" s="630"/>
      <c r="ILJ45" s="630"/>
      <c r="ILK45" s="630"/>
      <c r="ILL45" s="630"/>
      <c r="ILM45" s="630"/>
      <c r="ILN45" s="630"/>
      <c r="ILO45" s="630"/>
      <c r="ILP45" s="631"/>
      <c r="ILQ45" s="629"/>
      <c r="ILR45" s="630"/>
      <c r="ILS45" s="630"/>
      <c r="ILT45" s="630"/>
      <c r="ILU45" s="630"/>
      <c r="ILV45" s="630"/>
      <c r="ILW45" s="630"/>
      <c r="ILX45" s="630"/>
      <c r="ILY45" s="630"/>
      <c r="ILZ45" s="630"/>
      <c r="IMA45" s="630"/>
      <c r="IMB45" s="630"/>
      <c r="IMC45" s="630"/>
      <c r="IMD45" s="630"/>
      <c r="IME45" s="630"/>
      <c r="IMF45" s="630"/>
      <c r="IMG45" s="630"/>
      <c r="IMH45" s="630"/>
      <c r="IMI45" s="630"/>
      <c r="IMJ45" s="630"/>
      <c r="IMK45" s="630"/>
      <c r="IML45" s="630"/>
      <c r="IMM45" s="630"/>
      <c r="IMN45" s="630"/>
      <c r="IMO45" s="630"/>
      <c r="IMP45" s="631"/>
      <c r="IMQ45" s="629"/>
      <c r="IMR45" s="630"/>
      <c r="IMS45" s="630"/>
      <c r="IMT45" s="630"/>
      <c r="IMU45" s="630"/>
      <c r="IMV45" s="630"/>
      <c r="IMW45" s="630"/>
      <c r="IMX45" s="630"/>
      <c r="IMY45" s="630"/>
      <c r="IMZ45" s="630"/>
      <c r="INA45" s="630"/>
      <c r="INB45" s="630"/>
      <c r="INC45" s="630"/>
      <c r="IND45" s="630"/>
      <c r="INE45" s="630"/>
      <c r="INF45" s="630"/>
      <c r="ING45" s="630"/>
      <c r="INH45" s="630"/>
      <c r="INI45" s="630"/>
      <c r="INJ45" s="630"/>
      <c r="INK45" s="630"/>
      <c r="INL45" s="630"/>
      <c r="INM45" s="630"/>
      <c r="INN45" s="630"/>
      <c r="INO45" s="630"/>
      <c r="INP45" s="631"/>
      <c r="INQ45" s="629"/>
      <c r="INR45" s="630"/>
      <c r="INS45" s="630"/>
      <c r="INT45" s="630"/>
      <c r="INU45" s="630"/>
      <c r="INV45" s="630"/>
      <c r="INW45" s="630"/>
      <c r="INX45" s="630"/>
      <c r="INY45" s="630"/>
      <c r="INZ45" s="630"/>
      <c r="IOA45" s="630"/>
      <c r="IOB45" s="630"/>
      <c r="IOC45" s="630"/>
      <c r="IOD45" s="630"/>
      <c r="IOE45" s="630"/>
      <c r="IOF45" s="630"/>
      <c r="IOG45" s="630"/>
      <c r="IOH45" s="630"/>
      <c r="IOI45" s="630"/>
      <c r="IOJ45" s="630"/>
      <c r="IOK45" s="630"/>
      <c r="IOL45" s="630"/>
      <c r="IOM45" s="630"/>
      <c r="ION45" s="630"/>
      <c r="IOO45" s="630"/>
      <c r="IOP45" s="631"/>
      <c r="IOQ45" s="629"/>
      <c r="IOR45" s="630"/>
      <c r="IOS45" s="630"/>
      <c r="IOT45" s="630"/>
      <c r="IOU45" s="630"/>
      <c r="IOV45" s="630"/>
      <c r="IOW45" s="630"/>
      <c r="IOX45" s="630"/>
      <c r="IOY45" s="630"/>
      <c r="IOZ45" s="630"/>
      <c r="IPA45" s="630"/>
      <c r="IPB45" s="630"/>
      <c r="IPC45" s="630"/>
      <c r="IPD45" s="630"/>
      <c r="IPE45" s="630"/>
      <c r="IPF45" s="630"/>
      <c r="IPG45" s="630"/>
      <c r="IPH45" s="630"/>
      <c r="IPI45" s="630"/>
      <c r="IPJ45" s="630"/>
      <c r="IPK45" s="630"/>
      <c r="IPL45" s="630"/>
      <c r="IPM45" s="630"/>
      <c r="IPN45" s="630"/>
      <c r="IPO45" s="630"/>
      <c r="IPP45" s="631"/>
      <c r="IPQ45" s="629"/>
      <c r="IPR45" s="630"/>
      <c r="IPS45" s="630"/>
      <c r="IPT45" s="630"/>
      <c r="IPU45" s="630"/>
      <c r="IPV45" s="630"/>
      <c r="IPW45" s="630"/>
      <c r="IPX45" s="630"/>
      <c r="IPY45" s="630"/>
      <c r="IPZ45" s="630"/>
      <c r="IQA45" s="630"/>
      <c r="IQB45" s="630"/>
      <c r="IQC45" s="630"/>
      <c r="IQD45" s="630"/>
      <c r="IQE45" s="630"/>
      <c r="IQF45" s="630"/>
      <c r="IQG45" s="630"/>
      <c r="IQH45" s="630"/>
      <c r="IQI45" s="630"/>
      <c r="IQJ45" s="630"/>
      <c r="IQK45" s="630"/>
      <c r="IQL45" s="630"/>
      <c r="IQM45" s="630"/>
      <c r="IQN45" s="630"/>
      <c r="IQO45" s="630"/>
      <c r="IQP45" s="631"/>
      <c r="IQQ45" s="629"/>
      <c r="IQR45" s="630"/>
      <c r="IQS45" s="630"/>
      <c r="IQT45" s="630"/>
      <c r="IQU45" s="630"/>
      <c r="IQV45" s="630"/>
      <c r="IQW45" s="630"/>
      <c r="IQX45" s="630"/>
      <c r="IQY45" s="630"/>
      <c r="IQZ45" s="630"/>
      <c r="IRA45" s="630"/>
      <c r="IRB45" s="630"/>
      <c r="IRC45" s="630"/>
      <c r="IRD45" s="630"/>
      <c r="IRE45" s="630"/>
      <c r="IRF45" s="630"/>
      <c r="IRG45" s="630"/>
      <c r="IRH45" s="630"/>
      <c r="IRI45" s="630"/>
      <c r="IRJ45" s="630"/>
      <c r="IRK45" s="630"/>
      <c r="IRL45" s="630"/>
      <c r="IRM45" s="630"/>
      <c r="IRN45" s="630"/>
      <c r="IRO45" s="630"/>
      <c r="IRP45" s="631"/>
      <c r="IRQ45" s="629"/>
      <c r="IRR45" s="630"/>
      <c r="IRS45" s="630"/>
      <c r="IRT45" s="630"/>
      <c r="IRU45" s="630"/>
      <c r="IRV45" s="630"/>
      <c r="IRW45" s="630"/>
      <c r="IRX45" s="630"/>
      <c r="IRY45" s="630"/>
      <c r="IRZ45" s="630"/>
      <c r="ISA45" s="630"/>
      <c r="ISB45" s="630"/>
      <c r="ISC45" s="630"/>
      <c r="ISD45" s="630"/>
      <c r="ISE45" s="630"/>
      <c r="ISF45" s="630"/>
      <c r="ISG45" s="630"/>
      <c r="ISH45" s="630"/>
      <c r="ISI45" s="630"/>
      <c r="ISJ45" s="630"/>
      <c r="ISK45" s="630"/>
      <c r="ISL45" s="630"/>
      <c r="ISM45" s="630"/>
      <c r="ISN45" s="630"/>
      <c r="ISO45" s="630"/>
      <c r="ISP45" s="631"/>
      <c r="ISQ45" s="629"/>
      <c r="ISR45" s="630"/>
      <c r="ISS45" s="630"/>
      <c r="IST45" s="630"/>
      <c r="ISU45" s="630"/>
      <c r="ISV45" s="630"/>
      <c r="ISW45" s="630"/>
      <c r="ISX45" s="630"/>
      <c r="ISY45" s="630"/>
      <c r="ISZ45" s="630"/>
      <c r="ITA45" s="630"/>
      <c r="ITB45" s="630"/>
      <c r="ITC45" s="630"/>
      <c r="ITD45" s="630"/>
      <c r="ITE45" s="630"/>
      <c r="ITF45" s="630"/>
      <c r="ITG45" s="630"/>
      <c r="ITH45" s="630"/>
      <c r="ITI45" s="630"/>
      <c r="ITJ45" s="630"/>
      <c r="ITK45" s="630"/>
      <c r="ITL45" s="630"/>
      <c r="ITM45" s="630"/>
      <c r="ITN45" s="630"/>
      <c r="ITO45" s="630"/>
      <c r="ITP45" s="631"/>
      <c r="ITQ45" s="629"/>
      <c r="ITR45" s="630"/>
      <c r="ITS45" s="630"/>
      <c r="ITT45" s="630"/>
      <c r="ITU45" s="630"/>
      <c r="ITV45" s="630"/>
      <c r="ITW45" s="630"/>
      <c r="ITX45" s="630"/>
      <c r="ITY45" s="630"/>
      <c r="ITZ45" s="630"/>
      <c r="IUA45" s="630"/>
      <c r="IUB45" s="630"/>
      <c r="IUC45" s="630"/>
      <c r="IUD45" s="630"/>
      <c r="IUE45" s="630"/>
      <c r="IUF45" s="630"/>
      <c r="IUG45" s="630"/>
      <c r="IUH45" s="630"/>
      <c r="IUI45" s="630"/>
      <c r="IUJ45" s="630"/>
      <c r="IUK45" s="630"/>
      <c r="IUL45" s="630"/>
      <c r="IUM45" s="630"/>
      <c r="IUN45" s="630"/>
      <c r="IUO45" s="630"/>
      <c r="IUP45" s="631"/>
      <c r="IUQ45" s="629"/>
      <c r="IUR45" s="630"/>
      <c r="IUS45" s="630"/>
      <c r="IUT45" s="630"/>
      <c r="IUU45" s="630"/>
      <c r="IUV45" s="630"/>
      <c r="IUW45" s="630"/>
      <c r="IUX45" s="630"/>
      <c r="IUY45" s="630"/>
      <c r="IUZ45" s="630"/>
      <c r="IVA45" s="630"/>
      <c r="IVB45" s="630"/>
      <c r="IVC45" s="630"/>
      <c r="IVD45" s="630"/>
      <c r="IVE45" s="630"/>
      <c r="IVF45" s="630"/>
      <c r="IVG45" s="630"/>
      <c r="IVH45" s="630"/>
      <c r="IVI45" s="630"/>
      <c r="IVJ45" s="630"/>
      <c r="IVK45" s="630"/>
      <c r="IVL45" s="630"/>
      <c r="IVM45" s="630"/>
      <c r="IVN45" s="630"/>
      <c r="IVO45" s="630"/>
      <c r="IVP45" s="631"/>
      <c r="IVQ45" s="629"/>
      <c r="IVR45" s="630"/>
      <c r="IVS45" s="630"/>
      <c r="IVT45" s="630"/>
      <c r="IVU45" s="630"/>
      <c r="IVV45" s="630"/>
      <c r="IVW45" s="630"/>
      <c r="IVX45" s="630"/>
      <c r="IVY45" s="630"/>
      <c r="IVZ45" s="630"/>
      <c r="IWA45" s="630"/>
      <c r="IWB45" s="630"/>
      <c r="IWC45" s="630"/>
      <c r="IWD45" s="630"/>
      <c r="IWE45" s="630"/>
      <c r="IWF45" s="630"/>
      <c r="IWG45" s="630"/>
      <c r="IWH45" s="630"/>
      <c r="IWI45" s="630"/>
      <c r="IWJ45" s="630"/>
      <c r="IWK45" s="630"/>
      <c r="IWL45" s="630"/>
      <c r="IWM45" s="630"/>
      <c r="IWN45" s="630"/>
      <c r="IWO45" s="630"/>
      <c r="IWP45" s="631"/>
      <c r="IWQ45" s="629"/>
      <c r="IWR45" s="630"/>
      <c r="IWS45" s="630"/>
      <c r="IWT45" s="630"/>
      <c r="IWU45" s="630"/>
      <c r="IWV45" s="630"/>
      <c r="IWW45" s="630"/>
      <c r="IWX45" s="630"/>
      <c r="IWY45" s="630"/>
      <c r="IWZ45" s="630"/>
      <c r="IXA45" s="630"/>
      <c r="IXB45" s="630"/>
      <c r="IXC45" s="630"/>
      <c r="IXD45" s="630"/>
      <c r="IXE45" s="630"/>
      <c r="IXF45" s="630"/>
      <c r="IXG45" s="630"/>
      <c r="IXH45" s="630"/>
      <c r="IXI45" s="630"/>
      <c r="IXJ45" s="630"/>
      <c r="IXK45" s="630"/>
      <c r="IXL45" s="630"/>
      <c r="IXM45" s="630"/>
      <c r="IXN45" s="630"/>
      <c r="IXO45" s="630"/>
      <c r="IXP45" s="631"/>
      <c r="IXQ45" s="629"/>
      <c r="IXR45" s="630"/>
      <c r="IXS45" s="630"/>
      <c r="IXT45" s="630"/>
      <c r="IXU45" s="630"/>
      <c r="IXV45" s="630"/>
      <c r="IXW45" s="630"/>
      <c r="IXX45" s="630"/>
      <c r="IXY45" s="630"/>
      <c r="IXZ45" s="630"/>
      <c r="IYA45" s="630"/>
      <c r="IYB45" s="630"/>
      <c r="IYC45" s="630"/>
      <c r="IYD45" s="630"/>
      <c r="IYE45" s="630"/>
      <c r="IYF45" s="630"/>
      <c r="IYG45" s="630"/>
      <c r="IYH45" s="630"/>
      <c r="IYI45" s="630"/>
      <c r="IYJ45" s="630"/>
      <c r="IYK45" s="630"/>
      <c r="IYL45" s="630"/>
      <c r="IYM45" s="630"/>
      <c r="IYN45" s="630"/>
      <c r="IYO45" s="630"/>
      <c r="IYP45" s="631"/>
      <c r="IYQ45" s="629"/>
      <c r="IYR45" s="630"/>
      <c r="IYS45" s="630"/>
      <c r="IYT45" s="630"/>
      <c r="IYU45" s="630"/>
      <c r="IYV45" s="630"/>
      <c r="IYW45" s="630"/>
      <c r="IYX45" s="630"/>
      <c r="IYY45" s="630"/>
      <c r="IYZ45" s="630"/>
      <c r="IZA45" s="630"/>
      <c r="IZB45" s="630"/>
      <c r="IZC45" s="630"/>
      <c r="IZD45" s="630"/>
      <c r="IZE45" s="630"/>
      <c r="IZF45" s="630"/>
      <c r="IZG45" s="630"/>
      <c r="IZH45" s="630"/>
      <c r="IZI45" s="630"/>
      <c r="IZJ45" s="630"/>
      <c r="IZK45" s="630"/>
      <c r="IZL45" s="630"/>
      <c r="IZM45" s="630"/>
      <c r="IZN45" s="630"/>
      <c r="IZO45" s="630"/>
      <c r="IZP45" s="631"/>
      <c r="IZQ45" s="629"/>
      <c r="IZR45" s="630"/>
      <c r="IZS45" s="630"/>
      <c r="IZT45" s="630"/>
      <c r="IZU45" s="630"/>
      <c r="IZV45" s="630"/>
      <c r="IZW45" s="630"/>
      <c r="IZX45" s="630"/>
      <c r="IZY45" s="630"/>
      <c r="IZZ45" s="630"/>
      <c r="JAA45" s="630"/>
      <c r="JAB45" s="630"/>
      <c r="JAC45" s="630"/>
      <c r="JAD45" s="630"/>
      <c r="JAE45" s="630"/>
      <c r="JAF45" s="630"/>
      <c r="JAG45" s="630"/>
      <c r="JAH45" s="630"/>
      <c r="JAI45" s="630"/>
      <c r="JAJ45" s="630"/>
      <c r="JAK45" s="630"/>
      <c r="JAL45" s="630"/>
      <c r="JAM45" s="630"/>
      <c r="JAN45" s="630"/>
      <c r="JAO45" s="630"/>
      <c r="JAP45" s="631"/>
      <c r="JAQ45" s="629"/>
      <c r="JAR45" s="630"/>
      <c r="JAS45" s="630"/>
      <c r="JAT45" s="630"/>
      <c r="JAU45" s="630"/>
      <c r="JAV45" s="630"/>
      <c r="JAW45" s="630"/>
      <c r="JAX45" s="630"/>
      <c r="JAY45" s="630"/>
      <c r="JAZ45" s="630"/>
      <c r="JBA45" s="630"/>
      <c r="JBB45" s="630"/>
      <c r="JBC45" s="630"/>
      <c r="JBD45" s="630"/>
      <c r="JBE45" s="630"/>
      <c r="JBF45" s="630"/>
      <c r="JBG45" s="630"/>
      <c r="JBH45" s="630"/>
      <c r="JBI45" s="630"/>
      <c r="JBJ45" s="630"/>
      <c r="JBK45" s="630"/>
      <c r="JBL45" s="630"/>
      <c r="JBM45" s="630"/>
      <c r="JBN45" s="630"/>
      <c r="JBO45" s="630"/>
      <c r="JBP45" s="631"/>
      <c r="JBQ45" s="629"/>
      <c r="JBR45" s="630"/>
      <c r="JBS45" s="630"/>
      <c r="JBT45" s="630"/>
      <c r="JBU45" s="630"/>
      <c r="JBV45" s="630"/>
      <c r="JBW45" s="630"/>
      <c r="JBX45" s="630"/>
      <c r="JBY45" s="630"/>
      <c r="JBZ45" s="630"/>
      <c r="JCA45" s="630"/>
      <c r="JCB45" s="630"/>
      <c r="JCC45" s="630"/>
      <c r="JCD45" s="630"/>
      <c r="JCE45" s="630"/>
      <c r="JCF45" s="630"/>
      <c r="JCG45" s="630"/>
      <c r="JCH45" s="630"/>
      <c r="JCI45" s="630"/>
      <c r="JCJ45" s="630"/>
      <c r="JCK45" s="630"/>
      <c r="JCL45" s="630"/>
      <c r="JCM45" s="630"/>
      <c r="JCN45" s="630"/>
      <c r="JCO45" s="630"/>
      <c r="JCP45" s="631"/>
      <c r="JCQ45" s="629"/>
      <c r="JCR45" s="630"/>
      <c r="JCS45" s="630"/>
      <c r="JCT45" s="630"/>
      <c r="JCU45" s="630"/>
      <c r="JCV45" s="630"/>
      <c r="JCW45" s="630"/>
      <c r="JCX45" s="630"/>
      <c r="JCY45" s="630"/>
      <c r="JCZ45" s="630"/>
      <c r="JDA45" s="630"/>
      <c r="JDB45" s="630"/>
      <c r="JDC45" s="630"/>
      <c r="JDD45" s="630"/>
      <c r="JDE45" s="630"/>
      <c r="JDF45" s="630"/>
      <c r="JDG45" s="630"/>
      <c r="JDH45" s="630"/>
      <c r="JDI45" s="630"/>
      <c r="JDJ45" s="630"/>
      <c r="JDK45" s="630"/>
      <c r="JDL45" s="630"/>
      <c r="JDM45" s="630"/>
      <c r="JDN45" s="630"/>
      <c r="JDO45" s="630"/>
      <c r="JDP45" s="631"/>
      <c r="JDQ45" s="629"/>
      <c r="JDR45" s="630"/>
      <c r="JDS45" s="630"/>
      <c r="JDT45" s="630"/>
      <c r="JDU45" s="630"/>
      <c r="JDV45" s="630"/>
      <c r="JDW45" s="630"/>
      <c r="JDX45" s="630"/>
      <c r="JDY45" s="630"/>
      <c r="JDZ45" s="630"/>
      <c r="JEA45" s="630"/>
      <c r="JEB45" s="630"/>
      <c r="JEC45" s="630"/>
      <c r="JED45" s="630"/>
      <c r="JEE45" s="630"/>
      <c r="JEF45" s="630"/>
      <c r="JEG45" s="630"/>
      <c r="JEH45" s="630"/>
      <c r="JEI45" s="630"/>
      <c r="JEJ45" s="630"/>
      <c r="JEK45" s="630"/>
      <c r="JEL45" s="630"/>
      <c r="JEM45" s="630"/>
      <c r="JEN45" s="630"/>
      <c r="JEO45" s="630"/>
      <c r="JEP45" s="631"/>
      <c r="JEQ45" s="629"/>
      <c r="JER45" s="630"/>
      <c r="JES45" s="630"/>
      <c r="JET45" s="630"/>
      <c r="JEU45" s="630"/>
      <c r="JEV45" s="630"/>
      <c r="JEW45" s="630"/>
      <c r="JEX45" s="630"/>
      <c r="JEY45" s="630"/>
      <c r="JEZ45" s="630"/>
      <c r="JFA45" s="630"/>
      <c r="JFB45" s="630"/>
      <c r="JFC45" s="630"/>
      <c r="JFD45" s="630"/>
      <c r="JFE45" s="630"/>
      <c r="JFF45" s="630"/>
      <c r="JFG45" s="630"/>
      <c r="JFH45" s="630"/>
      <c r="JFI45" s="630"/>
      <c r="JFJ45" s="630"/>
      <c r="JFK45" s="630"/>
      <c r="JFL45" s="630"/>
      <c r="JFM45" s="630"/>
      <c r="JFN45" s="630"/>
      <c r="JFO45" s="630"/>
      <c r="JFP45" s="631"/>
      <c r="JFQ45" s="629"/>
      <c r="JFR45" s="630"/>
      <c r="JFS45" s="630"/>
      <c r="JFT45" s="630"/>
      <c r="JFU45" s="630"/>
      <c r="JFV45" s="630"/>
      <c r="JFW45" s="630"/>
      <c r="JFX45" s="630"/>
      <c r="JFY45" s="630"/>
      <c r="JFZ45" s="630"/>
      <c r="JGA45" s="630"/>
      <c r="JGB45" s="630"/>
      <c r="JGC45" s="630"/>
      <c r="JGD45" s="630"/>
      <c r="JGE45" s="630"/>
      <c r="JGF45" s="630"/>
      <c r="JGG45" s="630"/>
      <c r="JGH45" s="630"/>
      <c r="JGI45" s="630"/>
      <c r="JGJ45" s="630"/>
      <c r="JGK45" s="630"/>
      <c r="JGL45" s="630"/>
      <c r="JGM45" s="630"/>
      <c r="JGN45" s="630"/>
      <c r="JGO45" s="630"/>
      <c r="JGP45" s="631"/>
      <c r="JGQ45" s="629"/>
      <c r="JGR45" s="630"/>
      <c r="JGS45" s="630"/>
      <c r="JGT45" s="630"/>
      <c r="JGU45" s="630"/>
      <c r="JGV45" s="630"/>
      <c r="JGW45" s="630"/>
      <c r="JGX45" s="630"/>
      <c r="JGY45" s="630"/>
      <c r="JGZ45" s="630"/>
      <c r="JHA45" s="630"/>
      <c r="JHB45" s="630"/>
      <c r="JHC45" s="630"/>
      <c r="JHD45" s="630"/>
      <c r="JHE45" s="630"/>
      <c r="JHF45" s="630"/>
      <c r="JHG45" s="630"/>
      <c r="JHH45" s="630"/>
      <c r="JHI45" s="630"/>
      <c r="JHJ45" s="630"/>
      <c r="JHK45" s="630"/>
      <c r="JHL45" s="630"/>
      <c r="JHM45" s="630"/>
      <c r="JHN45" s="630"/>
      <c r="JHO45" s="630"/>
      <c r="JHP45" s="631"/>
      <c r="JHQ45" s="629"/>
      <c r="JHR45" s="630"/>
      <c r="JHS45" s="630"/>
      <c r="JHT45" s="630"/>
      <c r="JHU45" s="630"/>
      <c r="JHV45" s="630"/>
      <c r="JHW45" s="630"/>
      <c r="JHX45" s="630"/>
      <c r="JHY45" s="630"/>
      <c r="JHZ45" s="630"/>
      <c r="JIA45" s="630"/>
      <c r="JIB45" s="630"/>
      <c r="JIC45" s="630"/>
      <c r="JID45" s="630"/>
      <c r="JIE45" s="630"/>
      <c r="JIF45" s="630"/>
      <c r="JIG45" s="630"/>
      <c r="JIH45" s="630"/>
      <c r="JII45" s="630"/>
      <c r="JIJ45" s="630"/>
      <c r="JIK45" s="630"/>
      <c r="JIL45" s="630"/>
      <c r="JIM45" s="630"/>
      <c r="JIN45" s="630"/>
      <c r="JIO45" s="630"/>
      <c r="JIP45" s="631"/>
      <c r="JIQ45" s="629"/>
      <c r="JIR45" s="630"/>
      <c r="JIS45" s="630"/>
      <c r="JIT45" s="630"/>
      <c r="JIU45" s="630"/>
      <c r="JIV45" s="630"/>
      <c r="JIW45" s="630"/>
      <c r="JIX45" s="630"/>
      <c r="JIY45" s="630"/>
      <c r="JIZ45" s="630"/>
      <c r="JJA45" s="630"/>
      <c r="JJB45" s="630"/>
      <c r="JJC45" s="630"/>
      <c r="JJD45" s="630"/>
      <c r="JJE45" s="630"/>
      <c r="JJF45" s="630"/>
      <c r="JJG45" s="630"/>
      <c r="JJH45" s="630"/>
      <c r="JJI45" s="630"/>
      <c r="JJJ45" s="630"/>
      <c r="JJK45" s="630"/>
      <c r="JJL45" s="630"/>
      <c r="JJM45" s="630"/>
      <c r="JJN45" s="630"/>
      <c r="JJO45" s="630"/>
      <c r="JJP45" s="631"/>
      <c r="JJQ45" s="629"/>
      <c r="JJR45" s="630"/>
      <c r="JJS45" s="630"/>
      <c r="JJT45" s="630"/>
      <c r="JJU45" s="630"/>
      <c r="JJV45" s="630"/>
      <c r="JJW45" s="630"/>
      <c r="JJX45" s="630"/>
      <c r="JJY45" s="630"/>
      <c r="JJZ45" s="630"/>
      <c r="JKA45" s="630"/>
      <c r="JKB45" s="630"/>
      <c r="JKC45" s="630"/>
      <c r="JKD45" s="630"/>
      <c r="JKE45" s="630"/>
      <c r="JKF45" s="630"/>
      <c r="JKG45" s="630"/>
      <c r="JKH45" s="630"/>
      <c r="JKI45" s="630"/>
      <c r="JKJ45" s="630"/>
      <c r="JKK45" s="630"/>
      <c r="JKL45" s="630"/>
      <c r="JKM45" s="630"/>
      <c r="JKN45" s="630"/>
      <c r="JKO45" s="630"/>
      <c r="JKP45" s="631"/>
      <c r="JKQ45" s="629"/>
      <c r="JKR45" s="630"/>
      <c r="JKS45" s="630"/>
      <c r="JKT45" s="630"/>
      <c r="JKU45" s="630"/>
      <c r="JKV45" s="630"/>
      <c r="JKW45" s="630"/>
      <c r="JKX45" s="630"/>
      <c r="JKY45" s="630"/>
      <c r="JKZ45" s="630"/>
      <c r="JLA45" s="630"/>
      <c r="JLB45" s="630"/>
      <c r="JLC45" s="630"/>
      <c r="JLD45" s="630"/>
      <c r="JLE45" s="630"/>
      <c r="JLF45" s="630"/>
      <c r="JLG45" s="630"/>
      <c r="JLH45" s="630"/>
      <c r="JLI45" s="630"/>
      <c r="JLJ45" s="630"/>
      <c r="JLK45" s="630"/>
      <c r="JLL45" s="630"/>
      <c r="JLM45" s="630"/>
      <c r="JLN45" s="630"/>
      <c r="JLO45" s="630"/>
      <c r="JLP45" s="631"/>
      <c r="JLQ45" s="629"/>
      <c r="JLR45" s="630"/>
      <c r="JLS45" s="630"/>
      <c r="JLT45" s="630"/>
      <c r="JLU45" s="630"/>
      <c r="JLV45" s="630"/>
      <c r="JLW45" s="630"/>
      <c r="JLX45" s="630"/>
      <c r="JLY45" s="630"/>
      <c r="JLZ45" s="630"/>
      <c r="JMA45" s="630"/>
      <c r="JMB45" s="630"/>
      <c r="JMC45" s="630"/>
      <c r="JMD45" s="630"/>
      <c r="JME45" s="630"/>
      <c r="JMF45" s="630"/>
      <c r="JMG45" s="630"/>
      <c r="JMH45" s="630"/>
      <c r="JMI45" s="630"/>
      <c r="JMJ45" s="630"/>
      <c r="JMK45" s="630"/>
      <c r="JML45" s="630"/>
      <c r="JMM45" s="630"/>
      <c r="JMN45" s="630"/>
      <c r="JMO45" s="630"/>
      <c r="JMP45" s="631"/>
      <c r="JMQ45" s="629"/>
      <c r="JMR45" s="630"/>
      <c r="JMS45" s="630"/>
      <c r="JMT45" s="630"/>
      <c r="JMU45" s="630"/>
      <c r="JMV45" s="630"/>
      <c r="JMW45" s="630"/>
      <c r="JMX45" s="630"/>
      <c r="JMY45" s="630"/>
      <c r="JMZ45" s="630"/>
      <c r="JNA45" s="630"/>
      <c r="JNB45" s="630"/>
      <c r="JNC45" s="630"/>
      <c r="JND45" s="630"/>
      <c r="JNE45" s="630"/>
      <c r="JNF45" s="630"/>
      <c r="JNG45" s="630"/>
      <c r="JNH45" s="630"/>
      <c r="JNI45" s="630"/>
      <c r="JNJ45" s="630"/>
      <c r="JNK45" s="630"/>
      <c r="JNL45" s="630"/>
      <c r="JNM45" s="630"/>
      <c r="JNN45" s="630"/>
      <c r="JNO45" s="630"/>
      <c r="JNP45" s="631"/>
      <c r="JNQ45" s="629"/>
      <c r="JNR45" s="630"/>
      <c r="JNS45" s="630"/>
      <c r="JNT45" s="630"/>
      <c r="JNU45" s="630"/>
      <c r="JNV45" s="630"/>
      <c r="JNW45" s="630"/>
      <c r="JNX45" s="630"/>
      <c r="JNY45" s="630"/>
      <c r="JNZ45" s="630"/>
      <c r="JOA45" s="630"/>
      <c r="JOB45" s="630"/>
      <c r="JOC45" s="630"/>
      <c r="JOD45" s="630"/>
      <c r="JOE45" s="630"/>
      <c r="JOF45" s="630"/>
      <c r="JOG45" s="630"/>
      <c r="JOH45" s="630"/>
      <c r="JOI45" s="630"/>
      <c r="JOJ45" s="630"/>
      <c r="JOK45" s="630"/>
      <c r="JOL45" s="630"/>
      <c r="JOM45" s="630"/>
      <c r="JON45" s="630"/>
      <c r="JOO45" s="630"/>
      <c r="JOP45" s="631"/>
      <c r="JOQ45" s="629"/>
      <c r="JOR45" s="630"/>
      <c r="JOS45" s="630"/>
      <c r="JOT45" s="630"/>
      <c r="JOU45" s="630"/>
      <c r="JOV45" s="630"/>
      <c r="JOW45" s="630"/>
      <c r="JOX45" s="630"/>
      <c r="JOY45" s="630"/>
      <c r="JOZ45" s="630"/>
      <c r="JPA45" s="630"/>
      <c r="JPB45" s="630"/>
      <c r="JPC45" s="630"/>
      <c r="JPD45" s="630"/>
      <c r="JPE45" s="630"/>
      <c r="JPF45" s="630"/>
      <c r="JPG45" s="630"/>
      <c r="JPH45" s="630"/>
      <c r="JPI45" s="630"/>
      <c r="JPJ45" s="630"/>
      <c r="JPK45" s="630"/>
      <c r="JPL45" s="630"/>
      <c r="JPM45" s="630"/>
      <c r="JPN45" s="630"/>
      <c r="JPO45" s="630"/>
      <c r="JPP45" s="631"/>
      <c r="JPQ45" s="629"/>
      <c r="JPR45" s="630"/>
      <c r="JPS45" s="630"/>
      <c r="JPT45" s="630"/>
      <c r="JPU45" s="630"/>
      <c r="JPV45" s="630"/>
      <c r="JPW45" s="630"/>
      <c r="JPX45" s="630"/>
      <c r="JPY45" s="630"/>
      <c r="JPZ45" s="630"/>
      <c r="JQA45" s="630"/>
      <c r="JQB45" s="630"/>
      <c r="JQC45" s="630"/>
      <c r="JQD45" s="630"/>
      <c r="JQE45" s="630"/>
      <c r="JQF45" s="630"/>
      <c r="JQG45" s="630"/>
      <c r="JQH45" s="630"/>
      <c r="JQI45" s="630"/>
      <c r="JQJ45" s="630"/>
      <c r="JQK45" s="630"/>
      <c r="JQL45" s="630"/>
      <c r="JQM45" s="630"/>
      <c r="JQN45" s="630"/>
      <c r="JQO45" s="630"/>
      <c r="JQP45" s="631"/>
      <c r="JQQ45" s="629"/>
      <c r="JQR45" s="630"/>
      <c r="JQS45" s="630"/>
      <c r="JQT45" s="630"/>
      <c r="JQU45" s="630"/>
      <c r="JQV45" s="630"/>
      <c r="JQW45" s="630"/>
      <c r="JQX45" s="630"/>
      <c r="JQY45" s="630"/>
      <c r="JQZ45" s="630"/>
      <c r="JRA45" s="630"/>
      <c r="JRB45" s="630"/>
      <c r="JRC45" s="630"/>
      <c r="JRD45" s="630"/>
      <c r="JRE45" s="630"/>
      <c r="JRF45" s="630"/>
      <c r="JRG45" s="630"/>
      <c r="JRH45" s="630"/>
      <c r="JRI45" s="630"/>
      <c r="JRJ45" s="630"/>
      <c r="JRK45" s="630"/>
      <c r="JRL45" s="630"/>
      <c r="JRM45" s="630"/>
      <c r="JRN45" s="630"/>
      <c r="JRO45" s="630"/>
      <c r="JRP45" s="631"/>
      <c r="JRQ45" s="629"/>
      <c r="JRR45" s="630"/>
      <c r="JRS45" s="630"/>
      <c r="JRT45" s="630"/>
      <c r="JRU45" s="630"/>
      <c r="JRV45" s="630"/>
      <c r="JRW45" s="630"/>
      <c r="JRX45" s="630"/>
      <c r="JRY45" s="630"/>
      <c r="JRZ45" s="630"/>
      <c r="JSA45" s="630"/>
      <c r="JSB45" s="630"/>
      <c r="JSC45" s="630"/>
      <c r="JSD45" s="630"/>
      <c r="JSE45" s="630"/>
      <c r="JSF45" s="630"/>
      <c r="JSG45" s="630"/>
      <c r="JSH45" s="630"/>
      <c r="JSI45" s="630"/>
      <c r="JSJ45" s="630"/>
      <c r="JSK45" s="630"/>
      <c r="JSL45" s="630"/>
      <c r="JSM45" s="630"/>
      <c r="JSN45" s="630"/>
      <c r="JSO45" s="630"/>
      <c r="JSP45" s="631"/>
      <c r="JSQ45" s="629"/>
      <c r="JSR45" s="630"/>
      <c r="JSS45" s="630"/>
      <c r="JST45" s="630"/>
      <c r="JSU45" s="630"/>
      <c r="JSV45" s="630"/>
      <c r="JSW45" s="630"/>
      <c r="JSX45" s="630"/>
      <c r="JSY45" s="630"/>
      <c r="JSZ45" s="630"/>
      <c r="JTA45" s="630"/>
      <c r="JTB45" s="630"/>
      <c r="JTC45" s="630"/>
      <c r="JTD45" s="630"/>
      <c r="JTE45" s="630"/>
      <c r="JTF45" s="630"/>
      <c r="JTG45" s="630"/>
      <c r="JTH45" s="630"/>
      <c r="JTI45" s="630"/>
      <c r="JTJ45" s="630"/>
      <c r="JTK45" s="630"/>
      <c r="JTL45" s="630"/>
      <c r="JTM45" s="630"/>
      <c r="JTN45" s="630"/>
      <c r="JTO45" s="630"/>
      <c r="JTP45" s="631"/>
      <c r="JTQ45" s="629"/>
      <c r="JTR45" s="630"/>
      <c r="JTS45" s="630"/>
      <c r="JTT45" s="630"/>
      <c r="JTU45" s="630"/>
      <c r="JTV45" s="630"/>
      <c r="JTW45" s="630"/>
      <c r="JTX45" s="630"/>
      <c r="JTY45" s="630"/>
      <c r="JTZ45" s="630"/>
      <c r="JUA45" s="630"/>
      <c r="JUB45" s="630"/>
      <c r="JUC45" s="630"/>
      <c r="JUD45" s="630"/>
      <c r="JUE45" s="630"/>
      <c r="JUF45" s="630"/>
      <c r="JUG45" s="630"/>
      <c r="JUH45" s="630"/>
      <c r="JUI45" s="630"/>
      <c r="JUJ45" s="630"/>
      <c r="JUK45" s="630"/>
      <c r="JUL45" s="630"/>
      <c r="JUM45" s="630"/>
      <c r="JUN45" s="630"/>
      <c r="JUO45" s="630"/>
      <c r="JUP45" s="631"/>
      <c r="JUQ45" s="629"/>
      <c r="JUR45" s="630"/>
      <c r="JUS45" s="630"/>
      <c r="JUT45" s="630"/>
      <c r="JUU45" s="630"/>
      <c r="JUV45" s="630"/>
      <c r="JUW45" s="630"/>
      <c r="JUX45" s="630"/>
      <c r="JUY45" s="630"/>
      <c r="JUZ45" s="630"/>
      <c r="JVA45" s="630"/>
      <c r="JVB45" s="630"/>
      <c r="JVC45" s="630"/>
      <c r="JVD45" s="630"/>
      <c r="JVE45" s="630"/>
      <c r="JVF45" s="630"/>
      <c r="JVG45" s="630"/>
      <c r="JVH45" s="630"/>
      <c r="JVI45" s="630"/>
      <c r="JVJ45" s="630"/>
      <c r="JVK45" s="630"/>
      <c r="JVL45" s="630"/>
      <c r="JVM45" s="630"/>
      <c r="JVN45" s="630"/>
      <c r="JVO45" s="630"/>
      <c r="JVP45" s="631"/>
      <c r="JVQ45" s="629"/>
      <c r="JVR45" s="630"/>
      <c r="JVS45" s="630"/>
      <c r="JVT45" s="630"/>
      <c r="JVU45" s="630"/>
      <c r="JVV45" s="630"/>
      <c r="JVW45" s="630"/>
      <c r="JVX45" s="630"/>
      <c r="JVY45" s="630"/>
      <c r="JVZ45" s="630"/>
      <c r="JWA45" s="630"/>
      <c r="JWB45" s="630"/>
      <c r="JWC45" s="630"/>
      <c r="JWD45" s="630"/>
      <c r="JWE45" s="630"/>
      <c r="JWF45" s="630"/>
      <c r="JWG45" s="630"/>
      <c r="JWH45" s="630"/>
      <c r="JWI45" s="630"/>
      <c r="JWJ45" s="630"/>
      <c r="JWK45" s="630"/>
      <c r="JWL45" s="630"/>
      <c r="JWM45" s="630"/>
      <c r="JWN45" s="630"/>
      <c r="JWO45" s="630"/>
      <c r="JWP45" s="631"/>
      <c r="JWQ45" s="629"/>
      <c r="JWR45" s="630"/>
      <c r="JWS45" s="630"/>
      <c r="JWT45" s="630"/>
      <c r="JWU45" s="630"/>
      <c r="JWV45" s="630"/>
      <c r="JWW45" s="630"/>
      <c r="JWX45" s="630"/>
      <c r="JWY45" s="630"/>
      <c r="JWZ45" s="630"/>
      <c r="JXA45" s="630"/>
      <c r="JXB45" s="630"/>
      <c r="JXC45" s="630"/>
      <c r="JXD45" s="630"/>
      <c r="JXE45" s="630"/>
      <c r="JXF45" s="630"/>
      <c r="JXG45" s="630"/>
      <c r="JXH45" s="630"/>
      <c r="JXI45" s="630"/>
      <c r="JXJ45" s="630"/>
      <c r="JXK45" s="630"/>
      <c r="JXL45" s="630"/>
      <c r="JXM45" s="630"/>
      <c r="JXN45" s="630"/>
      <c r="JXO45" s="630"/>
      <c r="JXP45" s="631"/>
      <c r="JXQ45" s="629"/>
      <c r="JXR45" s="630"/>
      <c r="JXS45" s="630"/>
      <c r="JXT45" s="630"/>
      <c r="JXU45" s="630"/>
      <c r="JXV45" s="630"/>
      <c r="JXW45" s="630"/>
      <c r="JXX45" s="630"/>
      <c r="JXY45" s="630"/>
      <c r="JXZ45" s="630"/>
      <c r="JYA45" s="630"/>
      <c r="JYB45" s="630"/>
      <c r="JYC45" s="630"/>
      <c r="JYD45" s="630"/>
      <c r="JYE45" s="630"/>
      <c r="JYF45" s="630"/>
      <c r="JYG45" s="630"/>
      <c r="JYH45" s="630"/>
      <c r="JYI45" s="630"/>
      <c r="JYJ45" s="630"/>
      <c r="JYK45" s="630"/>
      <c r="JYL45" s="630"/>
      <c r="JYM45" s="630"/>
      <c r="JYN45" s="630"/>
      <c r="JYO45" s="630"/>
      <c r="JYP45" s="631"/>
      <c r="JYQ45" s="629"/>
      <c r="JYR45" s="630"/>
      <c r="JYS45" s="630"/>
      <c r="JYT45" s="630"/>
      <c r="JYU45" s="630"/>
      <c r="JYV45" s="630"/>
      <c r="JYW45" s="630"/>
      <c r="JYX45" s="630"/>
      <c r="JYY45" s="630"/>
      <c r="JYZ45" s="630"/>
      <c r="JZA45" s="630"/>
      <c r="JZB45" s="630"/>
      <c r="JZC45" s="630"/>
      <c r="JZD45" s="630"/>
      <c r="JZE45" s="630"/>
      <c r="JZF45" s="630"/>
      <c r="JZG45" s="630"/>
      <c r="JZH45" s="630"/>
      <c r="JZI45" s="630"/>
      <c r="JZJ45" s="630"/>
      <c r="JZK45" s="630"/>
      <c r="JZL45" s="630"/>
      <c r="JZM45" s="630"/>
      <c r="JZN45" s="630"/>
      <c r="JZO45" s="630"/>
      <c r="JZP45" s="631"/>
      <c r="JZQ45" s="629"/>
      <c r="JZR45" s="630"/>
      <c r="JZS45" s="630"/>
      <c r="JZT45" s="630"/>
      <c r="JZU45" s="630"/>
      <c r="JZV45" s="630"/>
      <c r="JZW45" s="630"/>
      <c r="JZX45" s="630"/>
      <c r="JZY45" s="630"/>
      <c r="JZZ45" s="630"/>
      <c r="KAA45" s="630"/>
      <c r="KAB45" s="630"/>
      <c r="KAC45" s="630"/>
      <c r="KAD45" s="630"/>
      <c r="KAE45" s="630"/>
      <c r="KAF45" s="630"/>
      <c r="KAG45" s="630"/>
      <c r="KAH45" s="630"/>
      <c r="KAI45" s="630"/>
      <c r="KAJ45" s="630"/>
      <c r="KAK45" s="630"/>
      <c r="KAL45" s="630"/>
      <c r="KAM45" s="630"/>
      <c r="KAN45" s="630"/>
      <c r="KAO45" s="630"/>
      <c r="KAP45" s="631"/>
      <c r="KAQ45" s="629"/>
      <c r="KAR45" s="630"/>
      <c r="KAS45" s="630"/>
      <c r="KAT45" s="630"/>
      <c r="KAU45" s="630"/>
      <c r="KAV45" s="630"/>
      <c r="KAW45" s="630"/>
      <c r="KAX45" s="630"/>
      <c r="KAY45" s="630"/>
      <c r="KAZ45" s="630"/>
      <c r="KBA45" s="630"/>
      <c r="KBB45" s="630"/>
      <c r="KBC45" s="630"/>
      <c r="KBD45" s="630"/>
      <c r="KBE45" s="630"/>
      <c r="KBF45" s="630"/>
      <c r="KBG45" s="630"/>
      <c r="KBH45" s="630"/>
      <c r="KBI45" s="630"/>
      <c r="KBJ45" s="630"/>
      <c r="KBK45" s="630"/>
      <c r="KBL45" s="630"/>
      <c r="KBM45" s="630"/>
      <c r="KBN45" s="630"/>
      <c r="KBO45" s="630"/>
      <c r="KBP45" s="631"/>
      <c r="KBQ45" s="629"/>
      <c r="KBR45" s="630"/>
      <c r="KBS45" s="630"/>
      <c r="KBT45" s="630"/>
      <c r="KBU45" s="630"/>
      <c r="KBV45" s="630"/>
      <c r="KBW45" s="630"/>
      <c r="KBX45" s="630"/>
      <c r="KBY45" s="630"/>
      <c r="KBZ45" s="630"/>
      <c r="KCA45" s="630"/>
      <c r="KCB45" s="630"/>
      <c r="KCC45" s="630"/>
      <c r="KCD45" s="630"/>
      <c r="KCE45" s="630"/>
      <c r="KCF45" s="630"/>
      <c r="KCG45" s="630"/>
      <c r="KCH45" s="630"/>
      <c r="KCI45" s="630"/>
      <c r="KCJ45" s="630"/>
      <c r="KCK45" s="630"/>
      <c r="KCL45" s="630"/>
      <c r="KCM45" s="630"/>
      <c r="KCN45" s="630"/>
      <c r="KCO45" s="630"/>
      <c r="KCP45" s="631"/>
      <c r="KCQ45" s="629"/>
      <c r="KCR45" s="630"/>
      <c r="KCS45" s="630"/>
      <c r="KCT45" s="630"/>
      <c r="KCU45" s="630"/>
      <c r="KCV45" s="630"/>
      <c r="KCW45" s="630"/>
      <c r="KCX45" s="630"/>
      <c r="KCY45" s="630"/>
      <c r="KCZ45" s="630"/>
      <c r="KDA45" s="630"/>
      <c r="KDB45" s="630"/>
      <c r="KDC45" s="630"/>
      <c r="KDD45" s="630"/>
      <c r="KDE45" s="630"/>
      <c r="KDF45" s="630"/>
      <c r="KDG45" s="630"/>
      <c r="KDH45" s="630"/>
      <c r="KDI45" s="630"/>
      <c r="KDJ45" s="630"/>
      <c r="KDK45" s="630"/>
      <c r="KDL45" s="630"/>
      <c r="KDM45" s="630"/>
      <c r="KDN45" s="630"/>
      <c r="KDO45" s="630"/>
      <c r="KDP45" s="631"/>
      <c r="KDQ45" s="629"/>
      <c r="KDR45" s="630"/>
      <c r="KDS45" s="630"/>
      <c r="KDT45" s="630"/>
      <c r="KDU45" s="630"/>
      <c r="KDV45" s="630"/>
      <c r="KDW45" s="630"/>
      <c r="KDX45" s="630"/>
      <c r="KDY45" s="630"/>
      <c r="KDZ45" s="630"/>
      <c r="KEA45" s="630"/>
      <c r="KEB45" s="630"/>
      <c r="KEC45" s="630"/>
      <c r="KED45" s="630"/>
      <c r="KEE45" s="630"/>
      <c r="KEF45" s="630"/>
      <c r="KEG45" s="630"/>
      <c r="KEH45" s="630"/>
      <c r="KEI45" s="630"/>
      <c r="KEJ45" s="630"/>
      <c r="KEK45" s="630"/>
      <c r="KEL45" s="630"/>
      <c r="KEM45" s="630"/>
      <c r="KEN45" s="630"/>
      <c r="KEO45" s="630"/>
      <c r="KEP45" s="631"/>
      <c r="KEQ45" s="629"/>
      <c r="KER45" s="630"/>
      <c r="KES45" s="630"/>
      <c r="KET45" s="630"/>
      <c r="KEU45" s="630"/>
      <c r="KEV45" s="630"/>
      <c r="KEW45" s="630"/>
      <c r="KEX45" s="630"/>
      <c r="KEY45" s="630"/>
      <c r="KEZ45" s="630"/>
      <c r="KFA45" s="630"/>
      <c r="KFB45" s="630"/>
      <c r="KFC45" s="630"/>
      <c r="KFD45" s="630"/>
      <c r="KFE45" s="630"/>
      <c r="KFF45" s="630"/>
      <c r="KFG45" s="630"/>
      <c r="KFH45" s="630"/>
      <c r="KFI45" s="630"/>
      <c r="KFJ45" s="630"/>
      <c r="KFK45" s="630"/>
      <c r="KFL45" s="630"/>
      <c r="KFM45" s="630"/>
      <c r="KFN45" s="630"/>
      <c r="KFO45" s="630"/>
      <c r="KFP45" s="631"/>
      <c r="KFQ45" s="629"/>
      <c r="KFR45" s="630"/>
      <c r="KFS45" s="630"/>
      <c r="KFT45" s="630"/>
      <c r="KFU45" s="630"/>
      <c r="KFV45" s="630"/>
      <c r="KFW45" s="630"/>
      <c r="KFX45" s="630"/>
      <c r="KFY45" s="630"/>
      <c r="KFZ45" s="630"/>
      <c r="KGA45" s="630"/>
      <c r="KGB45" s="630"/>
      <c r="KGC45" s="630"/>
      <c r="KGD45" s="630"/>
      <c r="KGE45" s="630"/>
      <c r="KGF45" s="630"/>
      <c r="KGG45" s="630"/>
      <c r="KGH45" s="630"/>
      <c r="KGI45" s="630"/>
      <c r="KGJ45" s="630"/>
      <c r="KGK45" s="630"/>
      <c r="KGL45" s="630"/>
      <c r="KGM45" s="630"/>
      <c r="KGN45" s="630"/>
      <c r="KGO45" s="630"/>
      <c r="KGP45" s="631"/>
      <c r="KGQ45" s="629"/>
      <c r="KGR45" s="630"/>
      <c r="KGS45" s="630"/>
      <c r="KGT45" s="630"/>
      <c r="KGU45" s="630"/>
      <c r="KGV45" s="630"/>
      <c r="KGW45" s="630"/>
      <c r="KGX45" s="630"/>
      <c r="KGY45" s="630"/>
      <c r="KGZ45" s="630"/>
      <c r="KHA45" s="630"/>
      <c r="KHB45" s="630"/>
      <c r="KHC45" s="630"/>
      <c r="KHD45" s="630"/>
      <c r="KHE45" s="630"/>
      <c r="KHF45" s="630"/>
      <c r="KHG45" s="630"/>
      <c r="KHH45" s="630"/>
      <c r="KHI45" s="630"/>
      <c r="KHJ45" s="630"/>
      <c r="KHK45" s="630"/>
      <c r="KHL45" s="630"/>
      <c r="KHM45" s="630"/>
      <c r="KHN45" s="630"/>
      <c r="KHO45" s="630"/>
      <c r="KHP45" s="631"/>
      <c r="KHQ45" s="629"/>
      <c r="KHR45" s="630"/>
      <c r="KHS45" s="630"/>
      <c r="KHT45" s="630"/>
      <c r="KHU45" s="630"/>
      <c r="KHV45" s="630"/>
      <c r="KHW45" s="630"/>
      <c r="KHX45" s="630"/>
      <c r="KHY45" s="630"/>
      <c r="KHZ45" s="630"/>
      <c r="KIA45" s="630"/>
      <c r="KIB45" s="630"/>
      <c r="KIC45" s="630"/>
      <c r="KID45" s="630"/>
      <c r="KIE45" s="630"/>
      <c r="KIF45" s="630"/>
      <c r="KIG45" s="630"/>
      <c r="KIH45" s="630"/>
      <c r="KII45" s="630"/>
      <c r="KIJ45" s="630"/>
      <c r="KIK45" s="630"/>
      <c r="KIL45" s="630"/>
      <c r="KIM45" s="630"/>
      <c r="KIN45" s="630"/>
      <c r="KIO45" s="630"/>
      <c r="KIP45" s="631"/>
      <c r="KIQ45" s="629"/>
      <c r="KIR45" s="630"/>
      <c r="KIS45" s="630"/>
      <c r="KIT45" s="630"/>
      <c r="KIU45" s="630"/>
      <c r="KIV45" s="630"/>
      <c r="KIW45" s="630"/>
      <c r="KIX45" s="630"/>
      <c r="KIY45" s="630"/>
      <c r="KIZ45" s="630"/>
      <c r="KJA45" s="630"/>
      <c r="KJB45" s="630"/>
      <c r="KJC45" s="630"/>
      <c r="KJD45" s="630"/>
      <c r="KJE45" s="630"/>
      <c r="KJF45" s="630"/>
      <c r="KJG45" s="630"/>
      <c r="KJH45" s="630"/>
      <c r="KJI45" s="630"/>
      <c r="KJJ45" s="630"/>
      <c r="KJK45" s="630"/>
      <c r="KJL45" s="630"/>
      <c r="KJM45" s="630"/>
      <c r="KJN45" s="630"/>
      <c r="KJO45" s="630"/>
      <c r="KJP45" s="631"/>
      <c r="KJQ45" s="629"/>
      <c r="KJR45" s="630"/>
      <c r="KJS45" s="630"/>
      <c r="KJT45" s="630"/>
      <c r="KJU45" s="630"/>
      <c r="KJV45" s="630"/>
      <c r="KJW45" s="630"/>
      <c r="KJX45" s="630"/>
      <c r="KJY45" s="630"/>
      <c r="KJZ45" s="630"/>
      <c r="KKA45" s="630"/>
      <c r="KKB45" s="630"/>
      <c r="KKC45" s="630"/>
      <c r="KKD45" s="630"/>
      <c r="KKE45" s="630"/>
      <c r="KKF45" s="630"/>
      <c r="KKG45" s="630"/>
      <c r="KKH45" s="630"/>
      <c r="KKI45" s="630"/>
      <c r="KKJ45" s="630"/>
      <c r="KKK45" s="630"/>
      <c r="KKL45" s="630"/>
      <c r="KKM45" s="630"/>
      <c r="KKN45" s="630"/>
      <c r="KKO45" s="630"/>
      <c r="KKP45" s="631"/>
      <c r="KKQ45" s="629"/>
      <c r="KKR45" s="630"/>
      <c r="KKS45" s="630"/>
      <c r="KKT45" s="630"/>
      <c r="KKU45" s="630"/>
      <c r="KKV45" s="630"/>
      <c r="KKW45" s="630"/>
      <c r="KKX45" s="630"/>
      <c r="KKY45" s="630"/>
      <c r="KKZ45" s="630"/>
      <c r="KLA45" s="630"/>
      <c r="KLB45" s="630"/>
      <c r="KLC45" s="630"/>
      <c r="KLD45" s="630"/>
      <c r="KLE45" s="630"/>
      <c r="KLF45" s="630"/>
      <c r="KLG45" s="630"/>
      <c r="KLH45" s="630"/>
      <c r="KLI45" s="630"/>
      <c r="KLJ45" s="630"/>
      <c r="KLK45" s="630"/>
      <c r="KLL45" s="630"/>
      <c r="KLM45" s="630"/>
      <c r="KLN45" s="630"/>
      <c r="KLO45" s="630"/>
      <c r="KLP45" s="631"/>
      <c r="KLQ45" s="629"/>
      <c r="KLR45" s="630"/>
      <c r="KLS45" s="630"/>
      <c r="KLT45" s="630"/>
      <c r="KLU45" s="630"/>
      <c r="KLV45" s="630"/>
      <c r="KLW45" s="630"/>
      <c r="KLX45" s="630"/>
      <c r="KLY45" s="630"/>
      <c r="KLZ45" s="630"/>
      <c r="KMA45" s="630"/>
      <c r="KMB45" s="630"/>
      <c r="KMC45" s="630"/>
      <c r="KMD45" s="630"/>
      <c r="KME45" s="630"/>
      <c r="KMF45" s="630"/>
      <c r="KMG45" s="630"/>
      <c r="KMH45" s="630"/>
      <c r="KMI45" s="630"/>
      <c r="KMJ45" s="630"/>
      <c r="KMK45" s="630"/>
      <c r="KML45" s="630"/>
      <c r="KMM45" s="630"/>
      <c r="KMN45" s="630"/>
      <c r="KMO45" s="630"/>
      <c r="KMP45" s="631"/>
      <c r="KMQ45" s="629"/>
      <c r="KMR45" s="630"/>
      <c r="KMS45" s="630"/>
      <c r="KMT45" s="630"/>
      <c r="KMU45" s="630"/>
      <c r="KMV45" s="630"/>
      <c r="KMW45" s="630"/>
      <c r="KMX45" s="630"/>
      <c r="KMY45" s="630"/>
      <c r="KMZ45" s="630"/>
      <c r="KNA45" s="630"/>
      <c r="KNB45" s="630"/>
      <c r="KNC45" s="630"/>
      <c r="KND45" s="630"/>
      <c r="KNE45" s="630"/>
      <c r="KNF45" s="630"/>
      <c r="KNG45" s="630"/>
      <c r="KNH45" s="630"/>
      <c r="KNI45" s="630"/>
      <c r="KNJ45" s="630"/>
      <c r="KNK45" s="630"/>
      <c r="KNL45" s="630"/>
      <c r="KNM45" s="630"/>
      <c r="KNN45" s="630"/>
      <c r="KNO45" s="630"/>
      <c r="KNP45" s="631"/>
      <c r="KNQ45" s="629"/>
      <c r="KNR45" s="630"/>
      <c r="KNS45" s="630"/>
      <c r="KNT45" s="630"/>
      <c r="KNU45" s="630"/>
      <c r="KNV45" s="630"/>
      <c r="KNW45" s="630"/>
      <c r="KNX45" s="630"/>
      <c r="KNY45" s="630"/>
      <c r="KNZ45" s="630"/>
      <c r="KOA45" s="630"/>
      <c r="KOB45" s="630"/>
      <c r="KOC45" s="630"/>
      <c r="KOD45" s="630"/>
      <c r="KOE45" s="630"/>
      <c r="KOF45" s="630"/>
      <c r="KOG45" s="630"/>
      <c r="KOH45" s="630"/>
      <c r="KOI45" s="630"/>
      <c r="KOJ45" s="630"/>
      <c r="KOK45" s="630"/>
      <c r="KOL45" s="630"/>
      <c r="KOM45" s="630"/>
      <c r="KON45" s="630"/>
      <c r="KOO45" s="630"/>
      <c r="KOP45" s="631"/>
      <c r="KOQ45" s="629"/>
      <c r="KOR45" s="630"/>
      <c r="KOS45" s="630"/>
      <c r="KOT45" s="630"/>
      <c r="KOU45" s="630"/>
      <c r="KOV45" s="630"/>
      <c r="KOW45" s="630"/>
      <c r="KOX45" s="630"/>
      <c r="KOY45" s="630"/>
      <c r="KOZ45" s="630"/>
      <c r="KPA45" s="630"/>
      <c r="KPB45" s="630"/>
      <c r="KPC45" s="630"/>
      <c r="KPD45" s="630"/>
      <c r="KPE45" s="630"/>
      <c r="KPF45" s="630"/>
      <c r="KPG45" s="630"/>
      <c r="KPH45" s="630"/>
      <c r="KPI45" s="630"/>
      <c r="KPJ45" s="630"/>
      <c r="KPK45" s="630"/>
      <c r="KPL45" s="630"/>
      <c r="KPM45" s="630"/>
      <c r="KPN45" s="630"/>
      <c r="KPO45" s="630"/>
      <c r="KPP45" s="631"/>
      <c r="KPQ45" s="629"/>
      <c r="KPR45" s="630"/>
      <c r="KPS45" s="630"/>
      <c r="KPT45" s="630"/>
      <c r="KPU45" s="630"/>
      <c r="KPV45" s="630"/>
      <c r="KPW45" s="630"/>
      <c r="KPX45" s="630"/>
      <c r="KPY45" s="630"/>
      <c r="KPZ45" s="630"/>
      <c r="KQA45" s="630"/>
      <c r="KQB45" s="630"/>
      <c r="KQC45" s="630"/>
      <c r="KQD45" s="630"/>
      <c r="KQE45" s="630"/>
      <c r="KQF45" s="630"/>
      <c r="KQG45" s="630"/>
      <c r="KQH45" s="630"/>
      <c r="KQI45" s="630"/>
      <c r="KQJ45" s="630"/>
      <c r="KQK45" s="630"/>
      <c r="KQL45" s="630"/>
      <c r="KQM45" s="630"/>
      <c r="KQN45" s="630"/>
      <c r="KQO45" s="630"/>
      <c r="KQP45" s="631"/>
      <c r="KQQ45" s="629"/>
      <c r="KQR45" s="630"/>
      <c r="KQS45" s="630"/>
      <c r="KQT45" s="630"/>
      <c r="KQU45" s="630"/>
      <c r="KQV45" s="630"/>
      <c r="KQW45" s="630"/>
      <c r="KQX45" s="630"/>
      <c r="KQY45" s="630"/>
      <c r="KQZ45" s="630"/>
      <c r="KRA45" s="630"/>
      <c r="KRB45" s="630"/>
      <c r="KRC45" s="630"/>
      <c r="KRD45" s="630"/>
      <c r="KRE45" s="630"/>
      <c r="KRF45" s="630"/>
      <c r="KRG45" s="630"/>
      <c r="KRH45" s="630"/>
      <c r="KRI45" s="630"/>
      <c r="KRJ45" s="630"/>
      <c r="KRK45" s="630"/>
      <c r="KRL45" s="630"/>
      <c r="KRM45" s="630"/>
      <c r="KRN45" s="630"/>
      <c r="KRO45" s="630"/>
      <c r="KRP45" s="631"/>
      <c r="KRQ45" s="629"/>
      <c r="KRR45" s="630"/>
      <c r="KRS45" s="630"/>
      <c r="KRT45" s="630"/>
      <c r="KRU45" s="630"/>
      <c r="KRV45" s="630"/>
      <c r="KRW45" s="630"/>
      <c r="KRX45" s="630"/>
      <c r="KRY45" s="630"/>
      <c r="KRZ45" s="630"/>
      <c r="KSA45" s="630"/>
      <c r="KSB45" s="630"/>
      <c r="KSC45" s="630"/>
      <c r="KSD45" s="630"/>
      <c r="KSE45" s="630"/>
      <c r="KSF45" s="630"/>
      <c r="KSG45" s="630"/>
      <c r="KSH45" s="630"/>
      <c r="KSI45" s="630"/>
      <c r="KSJ45" s="630"/>
      <c r="KSK45" s="630"/>
      <c r="KSL45" s="630"/>
      <c r="KSM45" s="630"/>
      <c r="KSN45" s="630"/>
      <c r="KSO45" s="630"/>
      <c r="KSP45" s="631"/>
      <c r="KSQ45" s="629"/>
      <c r="KSR45" s="630"/>
      <c r="KSS45" s="630"/>
      <c r="KST45" s="630"/>
      <c r="KSU45" s="630"/>
      <c r="KSV45" s="630"/>
      <c r="KSW45" s="630"/>
      <c r="KSX45" s="630"/>
      <c r="KSY45" s="630"/>
      <c r="KSZ45" s="630"/>
      <c r="KTA45" s="630"/>
      <c r="KTB45" s="630"/>
      <c r="KTC45" s="630"/>
      <c r="KTD45" s="630"/>
      <c r="KTE45" s="630"/>
      <c r="KTF45" s="630"/>
      <c r="KTG45" s="630"/>
      <c r="KTH45" s="630"/>
      <c r="KTI45" s="630"/>
      <c r="KTJ45" s="630"/>
      <c r="KTK45" s="630"/>
      <c r="KTL45" s="630"/>
      <c r="KTM45" s="630"/>
      <c r="KTN45" s="630"/>
      <c r="KTO45" s="630"/>
      <c r="KTP45" s="631"/>
      <c r="KTQ45" s="629"/>
      <c r="KTR45" s="630"/>
      <c r="KTS45" s="630"/>
      <c r="KTT45" s="630"/>
      <c r="KTU45" s="630"/>
      <c r="KTV45" s="630"/>
      <c r="KTW45" s="630"/>
      <c r="KTX45" s="630"/>
      <c r="KTY45" s="630"/>
      <c r="KTZ45" s="630"/>
      <c r="KUA45" s="630"/>
      <c r="KUB45" s="630"/>
      <c r="KUC45" s="630"/>
      <c r="KUD45" s="630"/>
      <c r="KUE45" s="630"/>
      <c r="KUF45" s="630"/>
      <c r="KUG45" s="630"/>
      <c r="KUH45" s="630"/>
      <c r="KUI45" s="630"/>
      <c r="KUJ45" s="630"/>
      <c r="KUK45" s="630"/>
      <c r="KUL45" s="630"/>
      <c r="KUM45" s="630"/>
      <c r="KUN45" s="630"/>
      <c r="KUO45" s="630"/>
      <c r="KUP45" s="631"/>
      <c r="KUQ45" s="629"/>
      <c r="KUR45" s="630"/>
      <c r="KUS45" s="630"/>
      <c r="KUT45" s="630"/>
      <c r="KUU45" s="630"/>
      <c r="KUV45" s="630"/>
      <c r="KUW45" s="630"/>
      <c r="KUX45" s="630"/>
      <c r="KUY45" s="630"/>
      <c r="KUZ45" s="630"/>
      <c r="KVA45" s="630"/>
      <c r="KVB45" s="630"/>
      <c r="KVC45" s="630"/>
      <c r="KVD45" s="630"/>
      <c r="KVE45" s="630"/>
      <c r="KVF45" s="630"/>
      <c r="KVG45" s="630"/>
      <c r="KVH45" s="630"/>
      <c r="KVI45" s="630"/>
      <c r="KVJ45" s="630"/>
      <c r="KVK45" s="630"/>
      <c r="KVL45" s="630"/>
      <c r="KVM45" s="630"/>
      <c r="KVN45" s="630"/>
      <c r="KVO45" s="630"/>
      <c r="KVP45" s="631"/>
      <c r="KVQ45" s="629"/>
      <c r="KVR45" s="630"/>
      <c r="KVS45" s="630"/>
      <c r="KVT45" s="630"/>
      <c r="KVU45" s="630"/>
      <c r="KVV45" s="630"/>
      <c r="KVW45" s="630"/>
      <c r="KVX45" s="630"/>
      <c r="KVY45" s="630"/>
      <c r="KVZ45" s="630"/>
      <c r="KWA45" s="630"/>
      <c r="KWB45" s="630"/>
      <c r="KWC45" s="630"/>
      <c r="KWD45" s="630"/>
      <c r="KWE45" s="630"/>
      <c r="KWF45" s="630"/>
      <c r="KWG45" s="630"/>
      <c r="KWH45" s="630"/>
      <c r="KWI45" s="630"/>
      <c r="KWJ45" s="630"/>
      <c r="KWK45" s="630"/>
      <c r="KWL45" s="630"/>
      <c r="KWM45" s="630"/>
      <c r="KWN45" s="630"/>
      <c r="KWO45" s="630"/>
      <c r="KWP45" s="631"/>
      <c r="KWQ45" s="629"/>
      <c r="KWR45" s="630"/>
      <c r="KWS45" s="630"/>
      <c r="KWT45" s="630"/>
      <c r="KWU45" s="630"/>
      <c r="KWV45" s="630"/>
      <c r="KWW45" s="630"/>
      <c r="KWX45" s="630"/>
      <c r="KWY45" s="630"/>
      <c r="KWZ45" s="630"/>
      <c r="KXA45" s="630"/>
      <c r="KXB45" s="630"/>
      <c r="KXC45" s="630"/>
      <c r="KXD45" s="630"/>
      <c r="KXE45" s="630"/>
      <c r="KXF45" s="630"/>
      <c r="KXG45" s="630"/>
      <c r="KXH45" s="630"/>
      <c r="KXI45" s="630"/>
      <c r="KXJ45" s="630"/>
      <c r="KXK45" s="630"/>
      <c r="KXL45" s="630"/>
      <c r="KXM45" s="630"/>
      <c r="KXN45" s="630"/>
      <c r="KXO45" s="630"/>
      <c r="KXP45" s="631"/>
      <c r="KXQ45" s="629"/>
      <c r="KXR45" s="630"/>
      <c r="KXS45" s="630"/>
      <c r="KXT45" s="630"/>
      <c r="KXU45" s="630"/>
      <c r="KXV45" s="630"/>
      <c r="KXW45" s="630"/>
      <c r="KXX45" s="630"/>
      <c r="KXY45" s="630"/>
      <c r="KXZ45" s="630"/>
      <c r="KYA45" s="630"/>
      <c r="KYB45" s="630"/>
      <c r="KYC45" s="630"/>
      <c r="KYD45" s="630"/>
      <c r="KYE45" s="630"/>
      <c r="KYF45" s="630"/>
      <c r="KYG45" s="630"/>
      <c r="KYH45" s="630"/>
      <c r="KYI45" s="630"/>
      <c r="KYJ45" s="630"/>
      <c r="KYK45" s="630"/>
      <c r="KYL45" s="630"/>
      <c r="KYM45" s="630"/>
      <c r="KYN45" s="630"/>
      <c r="KYO45" s="630"/>
      <c r="KYP45" s="631"/>
      <c r="KYQ45" s="629"/>
      <c r="KYR45" s="630"/>
      <c r="KYS45" s="630"/>
      <c r="KYT45" s="630"/>
      <c r="KYU45" s="630"/>
      <c r="KYV45" s="630"/>
      <c r="KYW45" s="630"/>
      <c r="KYX45" s="630"/>
      <c r="KYY45" s="630"/>
      <c r="KYZ45" s="630"/>
      <c r="KZA45" s="630"/>
      <c r="KZB45" s="630"/>
      <c r="KZC45" s="630"/>
      <c r="KZD45" s="630"/>
      <c r="KZE45" s="630"/>
      <c r="KZF45" s="630"/>
      <c r="KZG45" s="630"/>
      <c r="KZH45" s="630"/>
      <c r="KZI45" s="630"/>
      <c r="KZJ45" s="630"/>
      <c r="KZK45" s="630"/>
      <c r="KZL45" s="630"/>
      <c r="KZM45" s="630"/>
      <c r="KZN45" s="630"/>
      <c r="KZO45" s="630"/>
      <c r="KZP45" s="631"/>
      <c r="KZQ45" s="629"/>
      <c r="KZR45" s="630"/>
      <c r="KZS45" s="630"/>
      <c r="KZT45" s="630"/>
      <c r="KZU45" s="630"/>
      <c r="KZV45" s="630"/>
      <c r="KZW45" s="630"/>
      <c r="KZX45" s="630"/>
      <c r="KZY45" s="630"/>
      <c r="KZZ45" s="630"/>
      <c r="LAA45" s="630"/>
      <c r="LAB45" s="630"/>
      <c r="LAC45" s="630"/>
      <c r="LAD45" s="630"/>
      <c r="LAE45" s="630"/>
      <c r="LAF45" s="630"/>
      <c r="LAG45" s="630"/>
      <c r="LAH45" s="630"/>
      <c r="LAI45" s="630"/>
      <c r="LAJ45" s="630"/>
      <c r="LAK45" s="630"/>
      <c r="LAL45" s="630"/>
      <c r="LAM45" s="630"/>
      <c r="LAN45" s="630"/>
      <c r="LAO45" s="630"/>
      <c r="LAP45" s="631"/>
      <c r="LAQ45" s="629"/>
      <c r="LAR45" s="630"/>
      <c r="LAS45" s="630"/>
      <c r="LAT45" s="630"/>
      <c r="LAU45" s="630"/>
      <c r="LAV45" s="630"/>
      <c r="LAW45" s="630"/>
      <c r="LAX45" s="630"/>
      <c r="LAY45" s="630"/>
      <c r="LAZ45" s="630"/>
      <c r="LBA45" s="630"/>
      <c r="LBB45" s="630"/>
      <c r="LBC45" s="630"/>
      <c r="LBD45" s="630"/>
      <c r="LBE45" s="630"/>
      <c r="LBF45" s="630"/>
      <c r="LBG45" s="630"/>
      <c r="LBH45" s="630"/>
      <c r="LBI45" s="630"/>
      <c r="LBJ45" s="630"/>
      <c r="LBK45" s="630"/>
      <c r="LBL45" s="630"/>
      <c r="LBM45" s="630"/>
      <c r="LBN45" s="630"/>
      <c r="LBO45" s="630"/>
      <c r="LBP45" s="631"/>
      <c r="LBQ45" s="629"/>
      <c r="LBR45" s="630"/>
      <c r="LBS45" s="630"/>
      <c r="LBT45" s="630"/>
      <c r="LBU45" s="630"/>
      <c r="LBV45" s="630"/>
      <c r="LBW45" s="630"/>
      <c r="LBX45" s="630"/>
      <c r="LBY45" s="630"/>
      <c r="LBZ45" s="630"/>
      <c r="LCA45" s="630"/>
      <c r="LCB45" s="630"/>
      <c r="LCC45" s="630"/>
      <c r="LCD45" s="630"/>
      <c r="LCE45" s="630"/>
      <c r="LCF45" s="630"/>
      <c r="LCG45" s="630"/>
      <c r="LCH45" s="630"/>
      <c r="LCI45" s="630"/>
      <c r="LCJ45" s="630"/>
      <c r="LCK45" s="630"/>
      <c r="LCL45" s="630"/>
      <c r="LCM45" s="630"/>
      <c r="LCN45" s="630"/>
      <c r="LCO45" s="630"/>
      <c r="LCP45" s="631"/>
      <c r="LCQ45" s="629"/>
      <c r="LCR45" s="630"/>
      <c r="LCS45" s="630"/>
      <c r="LCT45" s="630"/>
      <c r="LCU45" s="630"/>
      <c r="LCV45" s="630"/>
      <c r="LCW45" s="630"/>
      <c r="LCX45" s="630"/>
      <c r="LCY45" s="630"/>
      <c r="LCZ45" s="630"/>
      <c r="LDA45" s="630"/>
      <c r="LDB45" s="630"/>
      <c r="LDC45" s="630"/>
      <c r="LDD45" s="630"/>
      <c r="LDE45" s="630"/>
      <c r="LDF45" s="630"/>
      <c r="LDG45" s="630"/>
      <c r="LDH45" s="630"/>
      <c r="LDI45" s="630"/>
      <c r="LDJ45" s="630"/>
      <c r="LDK45" s="630"/>
      <c r="LDL45" s="630"/>
      <c r="LDM45" s="630"/>
      <c r="LDN45" s="630"/>
      <c r="LDO45" s="630"/>
      <c r="LDP45" s="631"/>
      <c r="LDQ45" s="629"/>
      <c r="LDR45" s="630"/>
      <c r="LDS45" s="630"/>
      <c r="LDT45" s="630"/>
      <c r="LDU45" s="630"/>
      <c r="LDV45" s="630"/>
      <c r="LDW45" s="630"/>
      <c r="LDX45" s="630"/>
      <c r="LDY45" s="630"/>
      <c r="LDZ45" s="630"/>
      <c r="LEA45" s="630"/>
      <c r="LEB45" s="630"/>
      <c r="LEC45" s="630"/>
      <c r="LED45" s="630"/>
      <c r="LEE45" s="630"/>
      <c r="LEF45" s="630"/>
      <c r="LEG45" s="630"/>
      <c r="LEH45" s="630"/>
      <c r="LEI45" s="630"/>
      <c r="LEJ45" s="630"/>
      <c r="LEK45" s="630"/>
      <c r="LEL45" s="630"/>
      <c r="LEM45" s="630"/>
      <c r="LEN45" s="630"/>
      <c r="LEO45" s="630"/>
      <c r="LEP45" s="631"/>
      <c r="LEQ45" s="629"/>
      <c r="LER45" s="630"/>
      <c r="LES45" s="630"/>
      <c r="LET45" s="630"/>
      <c r="LEU45" s="630"/>
      <c r="LEV45" s="630"/>
      <c r="LEW45" s="630"/>
      <c r="LEX45" s="630"/>
      <c r="LEY45" s="630"/>
      <c r="LEZ45" s="630"/>
      <c r="LFA45" s="630"/>
      <c r="LFB45" s="630"/>
      <c r="LFC45" s="630"/>
      <c r="LFD45" s="630"/>
      <c r="LFE45" s="630"/>
      <c r="LFF45" s="630"/>
      <c r="LFG45" s="630"/>
      <c r="LFH45" s="630"/>
      <c r="LFI45" s="630"/>
      <c r="LFJ45" s="630"/>
      <c r="LFK45" s="630"/>
      <c r="LFL45" s="630"/>
      <c r="LFM45" s="630"/>
      <c r="LFN45" s="630"/>
      <c r="LFO45" s="630"/>
      <c r="LFP45" s="631"/>
      <c r="LFQ45" s="629"/>
      <c r="LFR45" s="630"/>
      <c r="LFS45" s="630"/>
      <c r="LFT45" s="630"/>
      <c r="LFU45" s="630"/>
      <c r="LFV45" s="630"/>
      <c r="LFW45" s="630"/>
      <c r="LFX45" s="630"/>
      <c r="LFY45" s="630"/>
      <c r="LFZ45" s="630"/>
      <c r="LGA45" s="630"/>
      <c r="LGB45" s="630"/>
      <c r="LGC45" s="630"/>
      <c r="LGD45" s="630"/>
      <c r="LGE45" s="630"/>
      <c r="LGF45" s="630"/>
      <c r="LGG45" s="630"/>
      <c r="LGH45" s="630"/>
      <c r="LGI45" s="630"/>
      <c r="LGJ45" s="630"/>
      <c r="LGK45" s="630"/>
      <c r="LGL45" s="630"/>
      <c r="LGM45" s="630"/>
      <c r="LGN45" s="630"/>
      <c r="LGO45" s="630"/>
      <c r="LGP45" s="631"/>
      <c r="LGQ45" s="629"/>
      <c r="LGR45" s="630"/>
      <c r="LGS45" s="630"/>
      <c r="LGT45" s="630"/>
      <c r="LGU45" s="630"/>
      <c r="LGV45" s="630"/>
      <c r="LGW45" s="630"/>
      <c r="LGX45" s="630"/>
      <c r="LGY45" s="630"/>
      <c r="LGZ45" s="630"/>
      <c r="LHA45" s="630"/>
      <c r="LHB45" s="630"/>
      <c r="LHC45" s="630"/>
      <c r="LHD45" s="630"/>
      <c r="LHE45" s="630"/>
      <c r="LHF45" s="630"/>
      <c r="LHG45" s="630"/>
      <c r="LHH45" s="630"/>
      <c r="LHI45" s="630"/>
      <c r="LHJ45" s="630"/>
      <c r="LHK45" s="630"/>
      <c r="LHL45" s="630"/>
      <c r="LHM45" s="630"/>
      <c r="LHN45" s="630"/>
      <c r="LHO45" s="630"/>
      <c r="LHP45" s="631"/>
      <c r="LHQ45" s="629"/>
      <c r="LHR45" s="630"/>
      <c r="LHS45" s="630"/>
      <c r="LHT45" s="630"/>
      <c r="LHU45" s="630"/>
      <c r="LHV45" s="630"/>
      <c r="LHW45" s="630"/>
      <c r="LHX45" s="630"/>
      <c r="LHY45" s="630"/>
      <c r="LHZ45" s="630"/>
      <c r="LIA45" s="630"/>
      <c r="LIB45" s="630"/>
      <c r="LIC45" s="630"/>
      <c r="LID45" s="630"/>
      <c r="LIE45" s="630"/>
      <c r="LIF45" s="630"/>
      <c r="LIG45" s="630"/>
      <c r="LIH45" s="630"/>
      <c r="LII45" s="630"/>
      <c r="LIJ45" s="630"/>
      <c r="LIK45" s="630"/>
      <c r="LIL45" s="630"/>
      <c r="LIM45" s="630"/>
      <c r="LIN45" s="630"/>
      <c r="LIO45" s="630"/>
      <c r="LIP45" s="631"/>
      <c r="LIQ45" s="629"/>
      <c r="LIR45" s="630"/>
      <c r="LIS45" s="630"/>
      <c r="LIT45" s="630"/>
      <c r="LIU45" s="630"/>
      <c r="LIV45" s="630"/>
      <c r="LIW45" s="630"/>
      <c r="LIX45" s="630"/>
      <c r="LIY45" s="630"/>
      <c r="LIZ45" s="630"/>
      <c r="LJA45" s="630"/>
      <c r="LJB45" s="630"/>
      <c r="LJC45" s="630"/>
      <c r="LJD45" s="630"/>
      <c r="LJE45" s="630"/>
      <c r="LJF45" s="630"/>
      <c r="LJG45" s="630"/>
      <c r="LJH45" s="630"/>
      <c r="LJI45" s="630"/>
      <c r="LJJ45" s="630"/>
      <c r="LJK45" s="630"/>
      <c r="LJL45" s="630"/>
      <c r="LJM45" s="630"/>
      <c r="LJN45" s="630"/>
      <c r="LJO45" s="630"/>
      <c r="LJP45" s="631"/>
      <c r="LJQ45" s="629"/>
      <c r="LJR45" s="630"/>
      <c r="LJS45" s="630"/>
      <c r="LJT45" s="630"/>
      <c r="LJU45" s="630"/>
      <c r="LJV45" s="630"/>
      <c r="LJW45" s="630"/>
      <c r="LJX45" s="630"/>
      <c r="LJY45" s="630"/>
      <c r="LJZ45" s="630"/>
      <c r="LKA45" s="630"/>
      <c r="LKB45" s="630"/>
      <c r="LKC45" s="630"/>
      <c r="LKD45" s="630"/>
      <c r="LKE45" s="630"/>
      <c r="LKF45" s="630"/>
      <c r="LKG45" s="630"/>
      <c r="LKH45" s="630"/>
      <c r="LKI45" s="630"/>
      <c r="LKJ45" s="630"/>
      <c r="LKK45" s="630"/>
      <c r="LKL45" s="630"/>
      <c r="LKM45" s="630"/>
      <c r="LKN45" s="630"/>
      <c r="LKO45" s="630"/>
      <c r="LKP45" s="631"/>
      <c r="LKQ45" s="629"/>
      <c r="LKR45" s="630"/>
      <c r="LKS45" s="630"/>
      <c r="LKT45" s="630"/>
      <c r="LKU45" s="630"/>
      <c r="LKV45" s="630"/>
      <c r="LKW45" s="630"/>
      <c r="LKX45" s="630"/>
      <c r="LKY45" s="630"/>
      <c r="LKZ45" s="630"/>
      <c r="LLA45" s="630"/>
      <c r="LLB45" s="630"/>
      <c r="LLC45" s="630"/>
      <c r="LLD45" s="630"/>
      <c r="LLE45" s="630"/>
      <c r="LLF45" s="630"/>
      <c r="LLG45" s="630"/>
      <c r="LLH45" s="630"/>
      <c r="LLI45" s="630"/>
      <c r="LLJ45" s="630"/>
      <c r="LLK45" s="630"/>
      <c r="LLL45" s="630"/>
      <c r="LLM45" s="630"/>
      <c r="LLN45" s="630"/>
      <c r="LLO45" s="630"/>
      <c r="LLP45" s="631"/>
      <c r="LLQ45" s="629"/>
      <c r="LLR45" s="630"/>
      <c r="LLS45" s="630"/>
      <c r="LLT45" s="630"/>
      <c r="LLU45" s="630"/>
      <c r="LLV45" s="630"/>
      <c r="LLW45" s="630"/>
      <c r="LLX45" s="630"/>
      <c r="LLY45" s="630"/>
      <c r="LLZ45" s="630"/>
      <c r="LMA45" s="630"/>
      <c r="LMB45" s="630"/>
      <c r="LMC45" s="630"/>
      <c r="LMD45" s="630"/>
      <c r="LME45" s="630"/>
      <c r="LMF45" s="630"/>
      <c r="LMG45" s="630"/>
      <c r="LMH45" s="630"/>
      <c r="LMI45" s="630"/>
      <c r="LMJ45" s="630"/>
      <c r="LMK45" s="630"/>
      <c r="LML45" s="630"/>
      <c r="LMM45" s="630"/>
      <c r="LMN45" s="630"/>
      <c r="LMO45" s="630"/>
      <c r="LMP45" s="631"/>
      <c r="LMQ45" s="629"/>
      <c r="LMR45" s="630"/>
      <c r="LMS45" s="630"/>
      <c r="LMT45" s="630"/>
      <c r="LMU45" s="630"/>
      <c r="LMV45" s="630"/>
      <c r="LMW45" s="630"/>
      <c r="LMX45" s="630"/>
      <c r="LMY45" s="630"/>
      <c r="LMZ45" s="630"/>
      <c r="LNA45" s="630"/>
      <c r="LNB45" s="630"/>
      <c r="LNC45" s="630"/>
      <c r="LND45" s="630"/>
      <c r="LNE45" s="630"/>
      <c r="LNF45" s="630"/>
      <c r="LNG45" s="630"/>
      <c r="LNH45" s="630"/>
      <c r="LNI45" s="630"/>
      <c r="LNJ45" s="630"/>
      <c r="LNK45" s="630"/>
      <c r="LNL45" s="630"/>
      <c r="LNM45" s="630"/>
      <c r="LNN45" s="630"/>
      <c r="LNO45" s="630"/>
      <c r="LNP45" s="631"/>
      <c r="LNQ45" s="629"/>
      <c r="LNR45" s="630"/>
      <c r="LNS45" s="630"/>
      <c r="LNT45" s="630"/>
      <c r="LNU45" s="630"/>
      <c r="LNV45" s="630"/>
      <c r="LNW45" s="630"/>
      <c r="LNX45" s="630"/>
      <c r="LNY45" s="630"/>
      <c r="LNZ45" s="630"/>
      <c r="LOA45" s="630"/>
      <c r="LOB45" s="630"/>
      <c r="LOC45" s="630"/>
      <c r="LOD45" s="630"/>
      <c r="LOE45" s="630"/>
      <c r="LOF45" s="630"/>
      <c r="LOG45" s="630"/>
      <c r="LOH45" s="630"/>
      <c r="LOI45" s="630"/>
      <c r="LOJ45" s="630"/>
      <c r="LOK45" s="630"/>
      <c r="LOL45" s="630"/>
      <c r="LOM45" s="630"/>
      <c r="LON45" s="630"/>
      <c r="LOO45" s="630"/>
      <c r="LOP45" s="631"/>
      <c r="LOQ45" s="629"/>
      <c r="LOR45" s="630"/>
      <c r="LOS45" s="630"/>
      <c r="LOT45" s="630"/>
      <c r="LOU45" s="630"/>
      <c r="LOV45" s="630"/>
      <c r="LOW45" s="630"/>
      <c r="LOX45" s="630"/>
      <c r="LOY45" s="630"/>
      <c r="LOZ45" s="630"/>
      <c r="LPA45" s="630"/>
      <c r="LPB45" s="630"/>
      <c r="LPC45" s="630"/>
      <c r="LPD45" s="630"/>
      <c r="LPE45" s="630"/>
      <c r="LPF45" s="630"/>
      <c r="LPG45" s="630"/>
      <c r="LPH45" s="630"/>
      <c r="LPI45" s="630"/>
      <c r="LPJ45" s="630"/>
      <c r="LPK45" s="630"/>
      <c r="LPL45" s="630"/>
      <c r="LPM45" s="630"/>
      <c r="LPN45" s="630"/>
      <c r="LPO45" s="630"/>
      <c r="LPP45" s="631"/>
      <c r="LPQ45" s="629"/>
      <c r="LPR45" s="630"/>
      <c r="LPS45" s="630"/>
      <c r="LPT45" s="630"/>
      <c r="LPU45" s="630"/>
      <c r="LPV45" s="630"/>
      <c r="LPW45" s="630"/>
      <c r="LPX45" s="630"/>
      <c r="LPY45" s="630"/>
      <c r="LPZ45" s="630"/>
      <c r="LQA45" s="630"/>
      <c r="LQB45" s="630"/>
      <c r="LQC45" s="630"/>
      <c r="LQD45" s="630"/>
      <c r="LQE45" s="630"/>
      <c r="LQF45" s="630"/>
      <c r="LQG45" s="630"/>
      <c r="LQH45" s="630"/>
      <c r="LQI45" s="630"/>
      <c r="LQJ45" s="630"/>
      <c r="LQK45" s="630"/>
      <c r="LQL45" s="630"/>
      <c r="LQM45" s="630"/>
      <c r="LQN45" s="630"/>
      <c r="LQO45" s="630"/>
      <c r="LQP45" s="631"/>
      <c r="LQQ45" s="629"/>
      <c r="LQR45" s="630"/>
      <c r="LQS45" s="630"/>
      <c r="LQT45" s="630"/>
      <c r="LQU45" s="630"/>
      <c r="LQV45" s="630"/>
      <c r="LQW45" s="630"/>
      <c r="LQX45" s="630"/>
      <c r="LQY45" s="630"/>
      <c r="LQZ45" s="630"/>
      <c r="LRA45" s="630"/>
      <c r="LRB45" s="630"/>
      <c r="LRC45" s="630"/>
      <c r="LRD45" s="630"/>
      <c r="LRE45" s="630"/>
      <c r="LRF45" s="630"/>
      <c r="LRG45" s="630"/>
      <c r="LRH45" s="630"/>
      <c r="LRI45" s="630"/>
      <c r="LRJ45" s="630"/>
      <c r="LRK45" s="630"/>
      <c r="LRL45" s="630"/>
      <c r="LRM45" s="630"/>
      <c r="LRN45" s="630"/>
      <c r="LRO45" s="630"/>
      <c r="LRP45" s="631"/>
      <c r="LRQ45" s="629"/>
      <c r="LRR45" s="630"/>
      <c r="LRS45" s="630"/>
      <c r="LRT45" s="630"/>
      <c r="LRU45" s="630"/>
      <c r="LRV45" s="630"/>
      <c r="LRW45" s="630"/>
      <c r="LRX45" s="630"/>
      <c r="LRY45" s="630"/>
      <c r="LRZ45" s="630"/>
      <c r="LSA45" s="630"/>
      <c r="LSB45" s="630"/>
      <c r="LSC45" s="630"/>
      <c r="LSD45" s="630"/>
      <c r="LSE45" s="630"/>
      <c r="LSF45" s="630"/>
      <c r="LSG45" s="630"/>
      <c r="LSH45" s="630"/>
      <c r="LSI45" s="630"/>
      <c r="LSJ45" s="630"/>
      <c r="LSK45" s="630"/>
      <c r="LSL45" s="630"/>
      <c r="LSM45" s="630"/>
      <c r="LSN45" s="630"/>
      <c r="LSO45" s="630"/>
      <c r="LSP45" s="631"/>
      <c r="LSQ45" s="629"/>
      <c r="LSR45" s="630"/>
      <c r="LSS45" s="630"/>
      <c r="LST45" s="630"/>
      <c r="LSU45" s="630"/>
      <c r="LSV45" s="630"/>
      <c r="LSW45" s="630"/>
      <c r="LSX45" s="630"/>
      <c r="LSY45" s="630"/>
      <c r="LSZ45" s="630"/>
      <c r="LTA45" s="630"/>
      <c r="LTB45" s="630"/>
      <c r="LTC45" s="630"/>
      <c r="LTD45" s="630"/>
      <c r="LTE45" s="630"/>
      <c r="LTF45" s="630"/>
      <c r="LTG45" s="630"/>
      <c r="LTH45" s="630"/>
      <c r="LTI45" s="630"/>
      <c r="LTJ45" s="630"/>
      <c r="LTK45" s="630"/>
      <c r="LTL45" s="630"/>
      <c r="LTM45" s="630"/>
      <c r="LTN45" s="630"/>
      <c r="LTO45" s="630"/>
      <c r="LTP45" s="631"/>
      <c r="LTQ45" s="629"/>
      <c r="LTR45" s="630"/>
      <c r="LTS45" s="630"/>
      <c r="LTT45" s="630"/>
      <c r="LTU45" s="630"/>
      <c r="LTV45" s="630"/>
      <c r="LTW45" s="630"/>
      <c r="LTX45" s="630"/>
      <c r="LTY45" s="630"/>
      <c r="LTZ45" s="630"/>
      <c r="LUA45" s="630"/>
      <c r="LUB45" s="630"/>
      <c r="LUC45" s="630"/>
      <c r="LUD45" s="630"/>
      <c r="LUE45" s="630"/>
      <c r="LUF45" s="630"/>
      <c r="LUG45" s="630"/>
      <c r="LUH45" s="630"/>
      <c r="LUI45" s="630"/>
      <c r="LUJ45" s="630"/>
      <c r="LUK45" s="630"/>
      <c r="LUL45" s="630"/>
      <c r="LUM45" s="630"/>
      <c r="LUN45" s="630"/>
      <c r="LUO45" s="630"/>
      <c r="LUP45" s="631"/>
      <c r="LUQ45" s="629"/>
      <c r="LUR45" s="630"/>
      <c r="LUS45" s="630"/>
      <c r="LUT45" s="630"/>
      <c r="LUU45" s="630"/>
      <c r="LUV45" s="630"/>
      <c r="LUW45" s="630"/>
      <c r="LUX45" s="630"/>
      <c r="LUY45" s="630"/>
      <c r="LUZ45" s="630"/>
      <c r="LVA45" s="630"/>
      <c r="LVB45" s="630"/>
      <c r="LVC45" s="630"/>
      <c r="LVD45" s="630"/>
      <c r="LVE45" s="630"/>
      <c r="LVF45" s="630"/>
      <c r="LVG45" s="630"/>
      <c r="LVH45" s="630"/>
      <c r="LVI45" s="630"/>
      <c r="LVJ45" s="630"/>
      <c r="LVK45" s="630"/>
      <c r="LVL45" s="630"/>
      <c r="LVM45" s="630"/>
      <c r="LVN45" s="630"/>
      <c r="LVO45" s="630"/>
      <c r="LVP45" s="631"/>
      <c r="LVQ45" s="629"/>
      <c r="LVR45" s="630"/>
      <c r="LVS45" s="630"/>
      <c r="LVT45" s="630"/>
      <c r="LVU45" s="630"/>
      <c r="LVV45" s="630"/>
      <c r="LVW45" s="630"/>
      <c r="LVX45" s="630"/>
      <c r="LVY45" s="630"/>
      <c r="LVZ45" s="630"/>
      <c r="LWA45" s="630"/>
      <c r="LWB45" s="630"/>
      <c r="LWC45" s="630"/>
      <c r="LWD45" s="630"/>
      <c r="LWE45" s="630"/>
      <c r="LWF45" s="630"/>
      <c r="LWG45" s="630"/>
      <c r="LWH45" s="630"/>
      <c r="LWI45" s="630"/>
      <c r="LWJ45" s="630"/>
      <c r="LWK45" s="630"/>
      <c r="LWL45" s="630"/>
      <c r="LWM45" s="630"/>
      <c r="LWN45" s="630"/>
      <c r="LWO45" s="630"/>
      <c r="LWP45" s="631"/>
      <c r="LWQ45" s="629"/>
      <c r="LWR45" s="630"/>
      <c r="LWS45" s="630"/>
      <c r="LWT45" s="630"/>
      <c r="LWU45" s="630"/>
      <c r="LWV45" s="630"/>
      <c r="LWW45" s="630"/>
      <c r="LWX45" s="630"/>
      <c r="LWY45" s="630"/>
      <c r="LWZ45" s="630"/>
      <c r="LXA45" s="630"/>
      <c r="LXB45" s="630"/>
      <c r="LXC45" s="630"/>
      <c r="LXD45" s="630"/>
      <c r="LXE45" s="630"/>
      <c r="LXF45" s="630"/>
      <c r="LXG45" s="630"/>
      <c r="LXH45" s="630"/>
      <c r="LXI45" s="630"/>
      <c r="LXJ45" s="630"/>
      <c r="LXK45" s="630"/>
      <c r="LXL45" s="630"/>
      <c r="LXM45" s="630"/>
      <c r="LXN45" s="630"/>
      <c r="LXO45" s="630"/>
      <c r="LXP45" s="631"/>
      <c r="LXQ45" s="629"/>
      <c r="LXR45" s="630"/>
      <c r="LXS45" s="630"/>
      <c r="LXT45" s="630"/>
      <c r="LXU45" s="630"/>
      <c r="LXV45" s="630"/>
      <c r="LXW45" s="630"/>
      <c r="LXX45" s="630"/>
      <c r="LXY45" s="630"/>
      <c r="LXZ45" s="630"/>
      <c r="LYA45" s="630"/>
      <c r="LYB45" s="630"/>
      <c r="LYC45" s="630"/>
      <c r="LYD45" s="630"/>
      <c r="LYE45" s="630"/>
      <c r="LYF45" s="630"/>
      <c r="LYG45" s="630"/>
      <c r="LYH45" s="630"/>
      <c r="LYI45" s="630"/>
      <c r="LYJ45" s="630"/>
      <c r="LYK45" s="630"/>
      <c r="LYL45" s="630"/>
      <c r="LYM45" s="630"/>
      <c r="LYN45" s="630"/>
      <c r="LYO45" s="630"/>
      <c r="LYP45" s="631"/>
      <c r="LYQ45" s="629"/>
      <c r="LYR45" s="630"/>
      <c r="LYS45" s="630"/>
      <c r="LYT45" s="630"/>
      <c r="LYU45" s="630"/>
      <c r="LYV45" s="630"/>
      <c r="LYW45" s="630"/>
      <c r="LYX45" s="630"/>
      <c r="LYY45" s="630"/>
      <c r="LYZ45" s="630"/>
      <c r="LZA45" s="630"/>
      <c r="LZB45" s="630"/>
      <c r="LZC45" s="630"/>
      <c r="LZD45" s="630"/>
      <c r="LZE45" s="630"/>
      <c r="LZF45" s="630"/>
      <c r="LZG45" s="630"/>
      <c r="LZH45" s="630"/>
      <c r="LZI45" s="630"/>
      <c r="LZJ45" s="630"/>
      <c r="LZK45" s="630"/>
      <c r="LZL45" s="630"/>
      <c r="LZM45" s="630"/>
      <c r="LZN45" s="630"/>
      <c r="LZO45" s="630"/>
      <c r="LZP45" s="631"/>
      <c r="LZQ45" s="629"/>
      <c r="LZR45" s="630"/>
      <c r="LZS45" s="630"/>
      <c r="LZT45" s="630"/>
      <c r="LZU45" s="630"/>
      <c r="LZV45" s="630"/>
      <c r="LZW45" s="630"/>
      <c r="LZX45" s="630"/>
      <c r="LZY45" s="630"/>
      <c r="LZZ45" s="630"/>
      <c r="MAA45" s="630"/>
      <c r="MAB45" s="630"/>
      <c r="MAC45" s="630"/>
      <c r="MAD45" s="630"/>
      <c r="MAE45" s="630"/>
      <c r="MAF45" s="630"/>
      <c r="MAG45" s="630"/>
      <c r="MAH45" s="630"/>
      <c r="MAI45" s="630"/>
      <c r="MAJ45" s="630"/>
      <c r="MAK45" s="630"/>
      <c r="MAL45" s="630"/>
      <c r="MAM45" s="630"/>
      <c r="MAN45" s="630"/>
      <c r="MAO45" s="630"/>
      <c r="MAP45" s="631"/>
      <c r="MAQ45" s="629"/>
      <c r="MAR45" s="630"/>
      <c r="MAS45" s="630"/>
      <c r="MAT45" s="630"/>
      <c r="MAU45" s="630"/>
      <c r="MAV45" s="630"/>
      <c r="MAW45" s="630"/>
      <c r="MAX45" s="630"/>
      <c r="MAY45" s="630"/>
      <c r="MAZ45" s="630"/>
      <c r="MBA45" s="630"/>
      <c r="MBB45" s="630"/>
      <c r="MBC45" s="630"/>
      <c r="MBD45" s="630"/>
      <c r="MBE45" s="630"/>
      <c r="MBF45" s="630"/>
      <c r="MBG45" s="630"/>
      <c r="MBH45" s="630"/>
      <c r="MBI45" s="630"/>
      <c r="MBJ45" s="630"/>
      <c r="MBK45" s="630"/>
      <c r="MBL45" s="630"/>
      <c r="MBM45" s="630"/>
      <c r="MBN45" s="630"/>
      <c r="MBO45" s="630"/>
      <c r="MBP45" s="631"/>
      <c r="MBQ45" s="629"/>
      <c r="MBR45" s="630"/>
      <c r="MBS45" s="630"/>
      <c r="MBT45" s="630"/>
      <c r="MBU45" s="630"/>
      <c r="MBV45" s="630"/>
      <c r="MBW45" s="630"/>
      <c r="MBX45" s="630"/>
      <c r="MBY45" s="630"/>
      <c r="MBZ45" s="630"/>
      <c r="MCA45" s="630"/>
      <c r="MCB45" s="630"/>
      <c r="MCC45" s="630"/>
      <c r="MCD45" s="630"/>
      <c r="MCE45" s="630"/>
      <c r="MCF45" s="630"/>
      <c r="MCG45" s="630"/>
      <c r="MCH45" s="630"/>
      <c r="MCI45" s="630"/>
      <c r="MCJ45" s="630"/>
      <c r="MCK45" s="630"/>
      <c r="MCL45" s="630"/>
      <c r="MCM45" s="630"/>
      <c r="MCN45" s="630"/>
      <c r="MCO45" s="630"/>
      <c r="MCP45" s="631"/>
      <c r="MCQ45" s="629"/>
      <c r="MCR45" s="630"/>
      <c r="MCS45" s="630"/>
      <c r="MCT45" s="630"/>
      <c r="MCU45" s="630"/>
      <c r="MCV45" s="630"/>
      <c r="MCW45" s="630"/>
      <c r="MCX45" s="630"/>
      <c r="MCY45" s="630"/>
      <c r="MCZ45" s="630"/>
      <c r="MDA45" s="630"/>
      <c r="MDB45" s="630"/>
      <c r="MDC45" s="630"/>
      <c r="MDD45" s="630"/>
      <c r="MDE45" s="630"/>
      <c r="MDF45" s="630"/>
      <c r="MDG45" s="630"/>
      <c r="MDH45" s="630"/>
      <c r="MDI45" s="630"/>
      <c r="MDJ45" s="630"/>
      <c r="MDK45" s="630"/>
      <c r="MDL45" s="630"/>
      <c r="MDM45" s="630"/>
      <c r="MDN45" s="630"/>
      <c r="MDO45" s="630"/>
      <c r="MDP45" s="631"/>
      <c r="MDQ45" s="629"/>
      <c r="MDR45" s="630"/>
      <c r="MDS45" s="630"/>
      <c r="MDT45" s="630"/>
      <c r="MDU45" s="630"/>
      <c r="MDV45" s="630"/>
      <c r="MDW45" s="630"/>
      <c r="MDX45" s="630"/>
      <c r="MDY45" s="630"/>
      <c r="MDZ45" s="630"/>
      <c r="MEA45" s="630"/>
      <c r="MEB45" s="630"/>
      <c r="MEC45" s="630"/>
      <c r="MED45" s="630"/>
      <c r="MEE45" s="630"/>
      <c r="MEF45" s="630"/>
      <c r="MEG45" s="630"/>
      <c r="MEH45" s="630"/>
      <c r="MEI45" s="630"/>
      <c r="MEJ45" s="630"/>
      <c r="MEK45" s="630"/>
      <c r="MEL45" s="630"/>
      <c r="MEM45" s="630"/>
      <c r="MEN45" s="630"/>
      <c r="MEO45" s="630"/>
      <c r="MEP45" s="631"/>
      <c r="MEQ45" s="629"/>
      <c r="MER45" s="630"/>
      <c r="MES45" s="630"/>
      <c r="MET45" s="630"/>
      <c r="MEU45" s="630"/>
      <c r="MEV45" s="630"/>
      <c r="MEW45" s="630"/>
      <c r="MEX45" s="630"/>
      <c r="MEY45" s="630"/>
      <c r="MEZ45" s="630"/>
      <c r="MFA45" s="630"/>
      <c r="MFB45" s="630"/>
      <c r="MFC45" s="630"/>
      <c r="MFD45" s="630"/>
      <c r="MFE45" s="630"/>
      <c r="MFF45" s="630"/>
      <c r="MFG45" s="630"/>
      <c r="MFH45" s="630"/>
      <c r="MFI45" s="630"/>
      <c r="MFJ45" s="630"/>
      <c r="MFK45" s="630"/>
      <c r="MFL45" s="630"/>
      <c r="MFM45" s="630"/>
      <c r="MFN45" s="630"/>
      <c r="MFO45" s="630"/>
      <c r="MFP45" s="631"/>
      <c r="MFQ45" s="629"/>
      <c r="MFR45" s="630"/>
      <c r="MFS45" s="630"/>
      <c r="MFT45" s="630"/>
      <c r="MFU45" s="630"/>
      <c r="MFV45" s="630"/>
      <c r="MFW45" s="630"/>
      <c r="MFX45" s="630"/>
      <c r="MFY45" s="630"/>
      <c r="MFZ45" s="630"/>
      <c r="MGA45" s="630"/>
      <c r="MGB45" s="630"/>
      <c r="MGC45" s="630"/>
      <c r="MGD45" s="630"/>
      <c r="MGE45" s="630"/>
      <c r="MGF45" s="630"/>
      <c r="MGG45" s="630"/>
      <c r="MGH45" s="630"/>
      <c r="MGI45" s="630"/>
      <c r="MGJ45" s="630"/>
      <c r="MGK45" s="630"/>
      <c r="MGL45" s="630"/>
      <c r="MGM45" s="630"/>
      <c r="MGN45" s="630"/>
      <c r="MGO45" s="630"/>
      <c r="MGP45" s="631"/>
      <c r="MGQ45" s="629"/>
      <c r="MGR45" s="630"/>
      <c r="MGS45" s="630"/>
      <c r="MGT45" s="630"/>
      <c r="MGU45" s="630"/>
      <c r="MGV45" s="630"/>
      <c r="MGW45" s="630"/>
      <c r="MGX45" s="630"/>
      <c r="MGY45" s="630"/>
      <c r="MGZ45" s="630"/>
      <c r="MHA45" s="630"/>
      <c r="MHB45" s="630"/>
      <c r="MHC45" s="630"/>
      <c r="MHD45" s="630"/>
      <c r="MHE45" s="630"/>
      <c r="MHF45" s="630"/>
      <c r="MHG45" s="630"/>
      <c r="MHH45" s="630"/>
      <c r="MHI45" s="630"/>
      <c r="MHJ45" s="630"/>
      <c r="MHK45" s="630"/>
      <c r="MHL45" s="630"/>
      <c r="MHM45" s="630"/>
      <c r="MHN45" s="630"/>
      <c r="MHO45" s="630"/>
      <c r="MHP45" s="631"/>
      <c r="MHQ45" s="629"/>
      <c r="MHR45" s="630"/>
      <c r="MHS45" s="630"/>
      <c r="MHT45" s="630"/>
      <c r="MHU45" s="630"/>
      <c r="MHV45" s="630"/>
      <c r="MHW45" s="630"/>
      <c r="MHX45" s="630"/>
      <c r="MHY45" s="630"/>
      <c r="MHZ45" s="630"/>
      <c r="MIA45" s="630"/>
      <c r="MIB45" s="630"/>
      <c r="MIC45" s="630"/>
      <c r="MID45" s="630"/>
      <c r="MIE45" s="630"/>
      <c r="MIF45" s="630"/>
      <c r="MIG45" s="630"/>
      <c r="MIH45" s="630"/>
      <c r="MII45" s="630"/>
      <c r="MIJ45" s="630"/>
      <c r="MIK45" s="630"/>
      <c r="MIL45" s="630"/>
      <c r="MIM45" s="630"/>
      <c r="MIN45" s="630"/>
      <c r="MIO45" s="630"/>
      <c r="MIP45" s="631"/>
      <c r="MIQ45" s="629"/>
      <c r="MIR45" s="630"/>
      <c r="MIS45" s="630"/>
      <c r="MIT45" s="630"/>
      <c r="MIU45" s="630"/>
      <c r="MIV45" s="630"/>
      <c r="MIW45" s="630"/>
      <c r="MIX45" s="630"/>
      <c r="MIY45" s="630"/>
      <c r="MIZ45" s="630"/>
      <c r="MJA45" s="630"/>
      <c r="MJB45" s="630"/>
      <c r="MJC45" s="630"/>
      <c r="MJD45" s="630"/>
      <c r="MJE45" s="630"/>
      <c r="MJF45" s="630"/>
      <c r="MJG45" s="630"/>
      <c r="MJH45" s="630"/>
      <c r="MJI45" s="630"/>
      <c r="MJJ45" s="630"/>
      <c r="MJK45" s="630"/>
      <c r="MJL45" s="630"/>
      <c r="MJM45" s="630"/>
      <c r="MJN45" s="630"/>
      <c r="MJO45" s="630"/>
      <c r="MJP45" s="631"/>
      <c r="MJQ45" s="629"/>
      <c r="MJR45" s="630"/>
      <c r="MJS45" s="630"/>
      <c r="MJT45" s="630"/>
      <c r="MJU45" s="630"/>
      <c r="MJV45" s="630"/>
      <c r="MJW45" s="630"/>
      <c r="MJX45" s="630"/>
      <c r="MJY45" s="630"/>
      <c r="MJZ45" s="630"/>
      <c r="MKA45" s="630"/>
      <c r="MKB45" s="630"/>
      <c r="MKC45" s="630"/>
      <c r="MKD45" s="630"/>
      <c r="MKE45" s="630"/>
      <c r="MKF45" s="630"/>
      <c r="MKG45" s="630"/>
      <c r="MKH45" s="630"/>
      <c r="MKI45" s="630"/>
      <c r="MKJ45" s="630"/>
      <c r="MKK45" s="630"/>
      <c r="MKL45" s="630"/>
      <c r="MKM45" s="630"/>
      <c r="MKN45" s="630"/>
      <c r="MKO45" s="630"/>
      <c r="MKP45" s="631"/>
      <c r="MKQ45" s="629"/>
      <c r="MKR45" s="630"/>
      <c r="MKS45" s="630"/>
      <c r="MKT45" s="630"/>
      <c r="MKU45" s="630"/>
      <c r="MKV45" s="630"/>
      <c r="MKW45" s="630"/>
      <c r="MKX45" s="630"/>
      <c r="MKY45" s="630"/>
      <c r="MKZ45" s="630"/>
      <c r="MLA45" s="630"/>
      <c r="MLB45" s="630"/>
      <c r="MLC45" s="630"/>
      <c r="MLD45" s="630"/>
      <c r="MLE45" s="630"/>
      <c r="MLF45" s="630"/>
      <c r="MLG45" s="630"/>
      <c r="MLH45" s="630"/>
      <c r="MLI45" s="630"/>
      <c r="MLJ45" s="630"/>
      <c r="MLK45" s="630"/>
      <c r="MLL45" s="630"/>
      <c r="MLM45" s="630"/>
      <c r="MLN45" s="630"/>
      <c r="MLO45" s="630"/>
      <c r="MLP45" s="631"/>
      <c r="MLQ45" s="629"/>
      <c r="MLR45" s="630"/>
      <c r="MLS45" s="630"/>
      <c r="MLT45" s="630"/>
      <c r="MLU45" s="630"/>
      <c r="MLV45" s="630"/>
      <c r="MLW45" s="630"/>
      <c r="MLX45" s="630"/>
      <c r="MLY45" s="630"/>
      <c r="MLZ45" s="630"/>
      <c r="MMA45" s="630"/>
      <c r="MMB45" s="630"/>
      <c r="MMC45" s="630"/>
      <c r="MMD45" s="630"/>
      <c r="MME45" s="630"/>
      <c r="MMF45" s="630"/>
      <c r="MMG45" s="630"/>
      <c r="MMH45" s="630"/>
      <c r="MMI45" s="630"/>
      <c r="MMJ45" s="630"/>
      <c r="MMK45" s="630"/>
      <c r="MML45" s="630"/>
      <c r="MMM45" s="630"/>
      <c r="MMN45" s="630"/>
      <c r="MMO45" s="630"/>
      <c r="MMP45" s="631"/>
      <c r="MMQ45" s="629"/>
      <c r="MMR45" s="630"/>
      <c r="MMS45" s="630"/>
      <c r="MMT45" s="630"/>
      <c r="MMU45" s="630"/>
      <c r="MMV45" s="630"/>
      <c r="MMW45" s="630"/>
      <c r="MMX45" s="630"/>
      <c r="MMY45" s="630"/>
      <c r="MMZ45" s="630"/>
      <c r="MNA45" s="630"/>
      <c r="MNB45" s="630"/>
      <c r="MNC45" s="630"/>
      <c r="MND45" s="630"/>
      <c r="MNE45" s="630"/>
      <c r="MNF45" s="630"/>
      <c r="MNG45" s="630"/>
      <c r="MNH45" s="630"/>
      <c r="MNI45" s="630"/>
      <c r="MNJ45" s="630"/>
      <c r="MNK45" s="630"/>
      <c r="MNL45" s="630"/>
      <c r="MNM45" s="630"/>
      <c r="MNN45" s="630"/>
      <c r="MNO45" s="630"/>
      <c r="MNP45" s="631"/>
      <c r="MNQ45" s="629"/>
      <c r="MNR45" s="630"/>
      <c r="MNS45" s="630"/>
      <c r="MNT45" s="630"/>
      <c r="MNU45" s="630"/>
      <c r="MNV45" s="630"/>
      <c r="MNW45" s="630"/>
      <c r="MNX45" s="630"/>
      <c r="MNY45" s="630"/>
      <c r="MNZ45" s="630"/>
      <c r="MOA45" s="630"/>
      <c r="MOB45" s="630"/>
      <c r="MOC45" s="630"/>
      <c r="MOD45" s="630"/>
      <c r="MOE45" s="630"/>
      <c r="MOF45" s="630"/>
      <c r="MOG45" s="630"/>
      <c r="MOH45" s="630"/>
      <c r="MOI45" s="630"/>
      <c r="MOJ45" s="630"/>
      <c r="MOK45" s="630"/>
      <c r="MOL45" s="630"/>
      <c r="MOM45" s="630"/>
      <c r="MON45" s="630"/>
      <c r="MOO45" s="630"/>
      <c r="MOP45" s="631"/>
      <c r="MOQ45" s="629"/>
      <c r="MOR45" s="630"/>
      <c r="MOS45" s="630"/>
      <c r="MOT45" s="630"/>
      <c r="MOU45" s="630"/>
      <c r="MOV45" s="630"/>
      <c r="MOW45" s="630"/>
      <c r="MOX45" s="630"/>
      <c r="MOY45" s="630"/>
      <c r="MOZ45" s="630"/>
      <c r="MPA45" s="630"/>
      <c r="MPB45" s="630"/>
      <c r="MPC45" s="630"/>
      <c r="MPD45" s="630"/>
      <c r="MPE45" s="630"/>
      <c r="MPF45" s="630"/>
      <c r="MPG45" s="630"/>
      <c r="MPH45" s="630"/>
      <c r="MPI45" s="630"/>
      <c r="MPJ45" s="630"/>
      <c r="MPK45" s="630"/>
      <c r="MPL45" s="630"/>
      <c r="MPM45" s="630"/>
      <c r="MPN45" s="630"/>
      <c r="MPO45" s="630"/>
      <c r="MPP45" s="631"/>
      <c r="MPQ45" s="629"/>
      <c r="MPR45" s="630"/>
      <c r="MPS45" s="630"/>
      <c r="MPT45" s="630"/>
      <c r="MPU45" s="630"/>
      <c r="MPV45" s="630"/>
      <c r="MPW45" s="630"/>
      <c r="MPX45" s="630"/>
      <c r="MPY45" s="630"/>
      <c r="MPZ45" s="630"/>
      <c r="MQA45" s="630"/>
      <c r="MQB45" s="630"/>
      <c r="MQC45" s="630"/>
      <c r="MQD45" s="630"/>
      <c r="MQE45" s="630"/>
      <c r="MQF45" s="630"/>
      <c r="MQG45" s="630"/>
      <c r="MQH45" s="630"/>
      <c r="MQI45" s="630"/>
      <c r="MQJ45" s="630"/>
      <c r="MQK45" s="630"/>
      <c r="MQL45" s="630"/>
      <c r="MQM45" s="630"/>
      <c r="MQN45" s="630"/>
      <c r="MQO45" s="630"/>
      <c r="MQP45" s="631"/>
      <c r="MQQ45" s="629"/>
      <c r="MQR45" s="630"/>
      <c r="MQS45" s="630"/>
      <c r="MQT45" s="630"/>
      <c r="MQU45" s="630"/>
      <c r="MQV45" s="630"/>
      <c r="MQW45" s="630"/>
      <c r="MQX45" s="630"/>
      <c r="MQY45" s="630"/>
      <c r="MQZ45" s="630"/>
      <c r="MRA45" s="630"/>
      <c r="MRB45" s="630"/>
      <c r="MRC45" s="630"/>
      <c r="MRD45" s="630"/>
      <c r="MRE45" s="630"/>
      <c r="MRF45" s="630"/>
      <c r="MRG45" s="630"/>
      <c r="MRH45" s="630"/>
      <c r="MRI45" s="630"/>
      <c r="MRJ45" s="630"/>
      <c r="MRK45" s="630"/>
      <c r="MRL45" s="630"/>
      <c r="MRM45" s="630"/>
      <c r="MRN45" s="630"/>
      <c r="MRO45" s="630"/>
      <c r="MRP45" s="631"/>
      <c r="MRQ45" s="629"/>
      <c r="MRR45" s="630"/>
      <c r="MRS45" s="630"/>
      <c r="MRT45" s="630"/>
      <c r="MRU45" s="630"/>
      <c r="MRV45" s="630"/>
      <c r="MRW45" s="630"/>
      <c r="MRX45" s="630"/>
      <c r="MRY45" s="630"/>
      <c r="MRZ45" s="630"/>
      <c r="MSA45" s="630"/>
      <c r="MSB45" s="630"/>
      <c r="MSC45" s="630"/>
      <c r="MSD45" s="630"/>
      <c r="MSE45" s="630"/>
      <c r="MSF45" s="630"/>
      <c r="MSG45" s="630"/>
      <c r="MSH45" s="630"/>
      <c r="MSI45" s="630"/>
      <c r="MSJ45" s="630"/>
      <c r="MSK45" s="630"/>
      <c r="MSL45" s="630"/>
      <c r="MSM45" s="630"/>
      <c r="MSN45" s="630"/>
      <c r="MSO45" s="630"/>
      <c r="MSP45" s="631"/>
      <c r="MSQ45" s="629"/>
      <c r="MSR45" s="630"/>
      <c r="MSS45" s="630"/>
      <c r="MST45" s="630"/>
      <c r="MSU45" s="630"/>
      <c r="MSV45" s="630"/>
      <c r="MSW45" s="630"/>
      <c r="MSX45" s="630"/>
      <c r="MSY45" s="630"/>
      <c r="MSZ45" s="630"/>
      <c r="MTA45" s="630"/>
      <c r="MTB45" s="630"/>
      <c r="MTC45" s="630"/>
      <c r="MTD45" s="630"/>
      <c r="MTE45" s="630"/>
      <c r="MTF45" s="630"/>
      <c r="MTG45" s="630"/>
      <c r="MTH45" s="630"/>
      <c r="MTI45" s="630"/>
      <c r="MTJ45" s="630"/>
      <c r="MTK45" s="630"/>
      <c r="MTL45" s="630"/>
      <c r="MTM45" s="630"/>
      <c r="MTN45" s="630"/>
      <c r="MTO45" s="630"/>
      <c r="MTP45" s="631"/>
      <c r="MTQ45" s="629"/>
      <c r="MTR45" s="630"/>
      <c r="MTS45" s="630"/>
      <c r="MTT45" s="630"/>
      <c r="MTU45" s="630"/>
      <c r="MTV45" s="630"/>
      <c r="MTW45" s="630"/>
      <c r="MTX45" s="630"/>
      <c r="MTY45" s="630"/>
      <c r="MTZ45" s="630"/>
      <c r="MUA45" s="630"/>
      <c r="MUB45" s="630"/>
      <c r="MUC45" s="630"/>
      <c r="MUD45" s="630"/>
      <c r="MUE45" s="630"/>
      <c r="MUF45" s="630"/>
      <c r="MUG45" s="630"/>
      <c r="MUH45" s="630"/>
      <c r="MUI45" s="630"/>
      <c r="MUJ45" s="630"/>
      <c r="MUK45" s="630"/>
      <c r="MUL45" s="630"/>
      <c r="MUM45" s="630"/>
      <c r="MUN45" s="630"/>
      <c r="MUO45" s="630"/>
      <c r="MUP45" s="631"/>
      <c r="MUQ45" s="629"/>
      <c r="MUR45" s="630"/>
      <c r="MUS45" s="630"/>
      <c r="MUT45" s="630"/>
      <c r="MUU45" s="630"/>
      <c r="MUV45" s="630"/>
      <c r="MUW45" s="630"/>
      <c r="MUX45" s="630"/>
      <c r="MUY45" s="630"/>
      <c r="MUZ45" s="630"/>
      <c r="MVA45" s="630"/>
      <c r="MVB45" s="630"/>
      <c r="MVC45" s="630"/>
      <c r="MVD45" s="630"/>
      <c r="MVE45" s="630"/>
      <c r="MVF45" s="630"/>
      <c r="MVG45" s="630"/>
      <c r="MVH45" s="630"/>
      <c r="MVI45" s="630"/>
      <c r="MVJ45" s="630"/>
      <c r="MVK45" s="630"/>
      <c r="MVL45" s="630"/>
      <c r="MVM45" s="630"/>
      <c r="MVN45" s="630"/>
      <c r="MVO45" s="630"/>
      <c r="MVP45" s="631"/>
      <c r="MVQ45" s="629"/>
      <c r="MVR45" s="630"/>
      <c r="MVS45" s="630"/>
      <c r="MVT45" s="630"/>
      <c r="MVU45" s="630"/>
      <c r="MVV45" s="630"/>
      <c r="MVW45" s="630"/>
      <c r="MVX45" s="630"/>
      <c r="MVY45" s="630"/>
      <c r="MVZ45" s="630"/>
      <c r="MWA45" s="630"/>
      <c r="MWB45" s="630"/>
      <c r="MWC45" s="630"/>
      <c r="MWD45" s="630"/>
      <c r="MWE45" s="630"/>
      <c r="MWF45" s="630"/>
      <c r="MWG45" s="630"/>
      <c r="MWH45" s="630"/>
      <c r="MWI45" s="630"/>
      <c r="MWJ45" s="630"/>
      <c r="MWK45" s="630"/>
      <c r="MWL45" s="630"/>
      <c r="MWM45" s="630"/>
      <c r="MWN45" s="630"/>
      <c r="MWO45" s="630"/>
      <c r="MWP45" s="631"/>
      <c r="MWQ45" s="629"/>
      <c r="MWR45" s="630"/>
      <c r="MWS45" s="630"/>
      <c r="MWT45" s="630"/>
      <c r="MWU45" s="630"/>
      <c r="MWV45" s="630"/>
      <c r="MWW45" s="630"/>
      <c r="MWX45" s="630"/>
      <c r="MWY45" s="630"/>
      <c r="MWZ45" s="630"/>
      <c r="MXA45" s="630"/>
      <c r="MXB45" s="630"/>
      <c r="MXC45" s="630"/>
      <c r="MXD45" s="630"/>
      <c r="MXE45" s="630"/>
      <c r="MXF45" s="630"/>
      <c r="MXG45" s="630"/>
      <c r="MXH45" s="630"/>
      <c r="MXI45" s="630"/>
      <c r="MXJ45" s="630"/>
      <c r="MXK45" s="630"/>
      <c r="MXL45" s="630"/>
      <c r="MXM45" s="630"/>
      <c r="MXN45" s="630"/>
      <c r="MXO45" s="630"/>
      <c r="MXP45" s="631"/>
      <c r="MXQ45" s="629"/>
      <c r="MXR45" s="630"/>
      <c r="MXS45" s="630"/>
      <c r="MXT45" s="630"/>
      <c r="MXU45" s="630"/>
      <c r="MXV45" s="630"/>
      <c r="MXW45" s="630"/>
      <c r="MXX45" s="630"/>
      <c r="MXY45" s="630"/>
      <c r="MXZ45" s="630"/>
      <c r="MYA45" s="630"/>
      <c r="MYB45" s="630"/>
      <c r="MYC45" s="630"/>
      <c r="MYD45" s="630"/>
      <c r="MYE45" s="630"/>
      <c r="MYF45" s="630"/>
      <c r="MYG45" s="630"/>
      <c r="MYH45" s="630"/>
      <c r="MYI45" s="630"/>
      <c r="MYJ45" s="630"/>
      <c r="MYK45" s="630"/>
      <c r="MYL45" s="630"/>
      <c r="MYM45" s="630"/>
      <c r="MYN45" s="630"/>
      <c r="MYO45" s="630"/>
      <c r="MYP45" s="631"/>
      <c r="MYQ45" s="629"/>
      <c r="MYR45" s="630"/>
      <c r="MYS45" s="630"/>
      <c r="MYT45" s="630"/>
      <c r="MYU45" s="630"/>
      <c r="MYV45" s="630"/>
      <c r="MYW45" s="630"/>
      <c r="MYX45" s="630"/>
      <c r="MYY45" s="630"/>
      <c r="MYZ45" s="630"/>
      <c r="MZA45" s="630"/>
      <c r="MZB45" s="630"/>
      <c r="MZC45" s="630"/>
      <c r="MZD45" s="630"/>
      <c r="MZE45" s="630"/>
      <c r="MZF45" s="630"/>
      <c r="MZG45" s="630"/>
      <c r="MZH45" s="630"/>
      <c r="MZI45" s="630"/>
      <c r="MZJ45" s="630"/>
      <c r="MZK45" s="630"/>
      <c r="MZL45" s="630"/>
      <c r="MZM45" s="630"/>
      <c r="MZN45" s="630"/>
      <c r="MZO45" s="630"/>
      <c r="MZP45" s="631"/>
      <c r="MZQ45" s="629"/>
      <c r="MZR45" s="630"/>
      <c r="MZS45" s="630"/>
      <c r="MZT45" s="630"/>
      <c r="MZU45" s="630"/>
      <c r="MZV45" s="630"/>
      <c r="MZW45" s="630"/>
      <c r="MZX45" s="630"/>
      <c r="MZY45" s="630"/>
      <c r="MZZ45" s="630"/>
      <c r="NAA45" s="630"/>
      <c r="NAB45" s="630"/>
      <c r="NAC45" s="630"/>
      <c r="NAD45" s="630"/>
      <c r="NAE45" s="630"/>
      <c r="NAF45" s="630"/>
      <c r="NAG45" s="630"/>
      <c r="NAH45" s="630"/>
      <c r="NAI45" s="630"/>
      <c r="NAJ45" s="630"/>
      <c r="NAK45" s="630"/>
      <c r="NAL45" s="630"/>
      <c r="NAM45" s="630"/>
      <c r="NAN45" s="630"/>
      <c r="NAO45" s="630"/>
      <c r="NAP45" s="631"/>
      <c r="NAQ45" s="629"/>
      <c r="NAR45" s="630"/>
      <c r="NAS45" s="630"/>
      <c r="NAT45" s="630"/>
      <c r="NAU45" s="630"/>
      <c r="NAV45" s="630"/>
      <c r="NAW45" s="630"/>
      <c r="NAX45" s="630"/>
      <c r="NAY45" s="630"/>
      <c r="NAZ45" s="630"/>
      <c r="NBA45" s="630"/>
      <c r="NBB45" s="630"/>
      <c r="NBC45" s="630"/>
      <c r="NBD45" s="630"/>
      <c r="NBE45" s="630"/>
      <c r="NBF45" s="630"/>
      <c r="NBG45" s="630"/>
      <c r="NBH45" s="630"/>
      <c r="NBI45" s="630"/>
      <c r="NBJ45" s="630"/>
      <c r="NBK45" s="630"/>
      <c r="NBL45" s="630"/>
      <c r="NBM45" s="630"/>
      <c r="NBN45" s="630"/>
      <c r="NBO45" s="630"/>
      <c r="NBP45" s="631"/>
      <c r="NBQ45" s="629"/>
      <c r="NBR45" s="630"/>
      <c r="NBS45" s="630"/>
      <c r="NBT45" s="630"/>
      <c r="NBU45" s="630"/>
      <c r="NBV45" s="630"/>
      <c r="NBW45" s="630"/>
      <c r="NBX45" s="630"/>
      <c r="NBY45" s="630"/>
      <c r="NBZ45" s="630"/>
      <c r="NCA45" s="630"/>
      <c r="NCB45" s="630"/>
      <c r="NCC45" s="630"/>
      <c r="NCD45" s="630"/>
      <c r="NCE45" s="630"/>
      <c r="NCF45" s="630"/>
      <c r="NCG45" s="630"/>
      <c r="NCH45" s="630"/>
      <c r="NCI45" s="630"/>
      <c r="NCJ45" s="630"/>
      <c r="NCK45" s="630"/>
      <c r="NCL45" s="630"/>
      <c r="NCM45" s="630"/>
      <c r="NCN45" s="630"/>
      <c r="NCO45" s="630"/>
      <c r="NCP45" s="631"/>
      <c r="NCQ45" s="629"/>
      <c r="NCR45" s="630"/>
      <c r="NCS45" s="630"/>
      <c r="NCT45" s="630"/>
      <c r="NCU45" s="630"/>
      <c r="NCV45" s="630"/>
      <c r="NCW45" s="630"/>
      <c r="NCX45" s="630"/>
      <c r="NCY45" s="630"/>
      <c r="NCZ45" s="630"/>
      <c r="NDA45" s="630"/>
      <c r="NDB45" s="630"/>
      <c r="NDC45" s="630"/>
      <c r="NDD45" s="630"/>
      <c r="NDE45" s="630"/>
      <c r="NDF45" s="630"/>
      <c r="NDG45" s="630"/>
      <c r="NDH45" s="630"/>
      <c r="NDI45" s="630"/>
      <c r="NDJ45" s="630"/>
      <c r="NDK45" s="630"/>
      <c r="NDL45" s="630"/>
      <c r="NDM45" s="630"/>
      <c r="NDN45" s="630"/>
      <c r="NDO45" s="630"/>
      <c r="NDP45" s="631"/>
      <c r="NDQ45" s="629"/>
      <c r="NDR45" s="630"/>
      <c r="NDS45" s="630"/>
      <c r="NDT45" s="630"/>
      <c r="NDU45" s="630"/>
      <c r="NDV45" s="630"/>
      <c r="NDW45" s="630"/>
      <c r="NDX45" s="630"/>
      <c r="NDY45" s="630"/>
      <c r="NDZ45" s="630"/>
      <c r="NEA45" s="630"/>
      <c r="NEB45" s="630"/>
      <c r="NEC45" s="630"/>
      <c r="NED45" s="630"/>
      <c r="NEE45" s="630"/>
      <c r="NEF45" s="630"/>
      <c r="NEG45" s="630"/>
      <c r="NEH45" s="630"/>
      <c r="NEI45" s="630"/>
      <c r="NEJ45" s="630"/>
      <c r="NEK45" s="630"/>
      <c r="NEL45" s="630"/>
      <c r="NEM45" s="630"/>
      <c r="NEN45" s="630"/>
      <c r="NEO45" s="630"/>
      <c r="NEP45" s="631"/>
      <c r="NEQ45" s="629"/>
      <c r="NER45" s="630"/>
      <c r="NES45" s="630"/>
      <c r="NET45" s="630"/>
      <c r="NEU45" s="630"/>
      <c r="NEV45" s="630"/>
      <c r="NEW45" s="630"/>
      <c r="NEX45" s="630"/>
      <c r="NEY45" s="630"/>
      <c r="NEZ45" s="630"/>
      <c r="NFA45" s="630"/>
      <c r="NFB45" s="630"/>
      <c r="NFC45" s="630"/>
      <c r="NFD45" s="630"/>
      <c r="NFE45" s="630"/>
      <c r="NFF45" s="630"/>
      <c r="NFG45" s="630"/>
      <c r="NFH45" s="630"/>
      <c r="NFI45" s="630"/>
      <c r="NFJ45" s="630"/>
      <c r="NFK45" s="630"/>
      <c r="NFL45" s="630"/>
      <c r="NFM45" s="630"/>
      <c r="NFN45" s="630"/>
      <c r="NFO45" s="630"/>
      <c r="NFP45" s="631"/>
      <c r="NFQ45" s="629"/>
      <c r="NFR45" s="630"/>
      <c r="NFS45" s="630"/>
      <c r="NFT45" s="630"/>
      <c r="NFU45" s="630"/>
      <c r="NFV45" s="630"/>
      <c r="NFW45" s="630"/>
      <c r="NFX45" s="630"/>
      <c r="NFY45" s="630"/>
      <c r="NFZ45" s="630"/>
      <c r="NGA45" s="630"/>
      <c r="NGB45" s="630"/>
      <c r="NGC45" s="630"/>
      <c r="NGD45" s="630"/>
      <c r="NGE45" s="630"/>
      <c r="NGF45" s="630"/>
      <c r="NGG45" s="630"/>
      <c r="NGH45" s="630"/>
      <c r="NGI45" s="630"/>
      <c r="NGJ45" s="630"/>
      <c r="NGK45" s="630"/>
      <c r="NGL45" s="630"/>
      <c r="NGM45" s="630"/>
      <c r="NGN45" s="630"/>
      <c r="NGO45" s="630"/>
      <c r="NGP45" s="631"/>
      <c r="NGQ45" s="629"/>
      <c r="NGR45" s="630"/>
      <c r="NGS45" s="630"/>
      <c r="NGT45" s="630"/>
      <c r="NGU45" s="630"/>
      <c r="NGV45" s="630"/>
      <c r="NGW45" s="630"/>
      <c r="NGX45" s="630"/>
      <c r="NGY45" s="630"/>
      <c r="NGZ45" s="630"/>
      <c r="NHA45" s="630"/>
      <c r="NHB45" s="630"/>
      <c r="NHC45" s="630"/>
      <c r="NHD45" s="630"/>
      <c r="NHE45" s="630"/>
      <c r="NHF45" s="630"/>
      <c r="NHG45" s="630"/>
      <c r="NHH45" s="630"/>
      <c r="NHI45" s="630"/>
      <c r="NHJ45" s="630"/>
      <c r="NHK45" s="630"/>
      <c r="NHL45" s="630"/>
      <c r="NHM45" s="630"/>
      <c r="NHN45" s="630"/>
      <c r="NHO45" s="630"/>
      <c r="NHP45" s="631"/>
      <c r="NHQ45" s="629"/>
      <c r="NHR45" s="630"/>
      <c r="NHS45" s="630"/>
      <c r="NHT45" s="630"/>
      <c r="NHU45" s="630"/>
      <c r="NHV45" s="630"/>
      <c r="NHW45" s="630"/>
      <c r="NHX45" s="630"/>
      <c r="NHY45" s="630"/>
      <c r="NHZ45" s="630"/>
      <c r="NIA45" s="630"/>
      <c r="NIB45" s="630"/>
      <c r="NIC45" s="630"/>
      <c r="NID45" s="630"/>
      <c r="NIE45" s="630"/>
      <c r="NIF45" s="630"/>
      <c r="NIG45" s="630"/>
      <c r="NIH45" s="630"/>
      <c r="NII45" s="630"/>
      <c r="NIJ45" s="630"/>
      <c r="NIK45" s="630"/>
      <c r="NIL45" s="630"/>
      <c r="NIM45" s="630"/>
      <c r="NIN45" s="630"/>
      <c r="NIO45" s="630"/>
      <c r="NIP45" s="631"/>
      <c r="NIQ45" s="629"/>
      <c r="NIR45" s="630"/>
      <c r="NIS45" s="630"/>
      <c r="NIT45" s="630"/>
      <c r="NIU45" s="630"/>
      <c r="NIV45" s="630"/>
      <c r="NIW45" s="630"/>
      <c r="NIX45" s="630"/>
      <c r="NIY45" s="630"/>
      <c r="NIZ45" s="630"/>
      <c r="NJA45" s="630"/>
      <c r="NJB45" s="630"/>
      <c r="NJC45" s="630"/>
      <c r="NJD45" s="630"/>
      <c r="NJE45" s="630"/>
      <c r="NJF45" s="630"/>
      <c r="NJG45" s="630"/>
      <c r="NJH45" s="630"/>
      <c r="NJI45" s="630"/>
      <c r="NJJ45" s="630"/>
      <c r="NJK45" s="630"/>
      <c r="NJL45" s="630"/>
      <c r="NJM45" s="630"/>
      <c r="NJN45" s="630"/>
      <c r="NJO45" s="630"/>
      <c r="NJP45" s="631"/>
      <c r="NJQ45" s="629"/>
      <c r="NJR45" s="630"/>
      <c r="NJS45" s="630"/>
      <c r="NJT45" s="630"/>
      <c r="NJU45" s="630"/>
      <c r="NJV45" s="630"/>
      <c r="NJW45" s="630"/>
      <c r="NJX45" s="630"/>
      <c r="NJY45" s="630"/>
      <c r="NJZ45" s="630"/>
      <c r="NKA45" s="630"/>
      <c r="NKB45" s="630"/>
      <c r="NKC45" s="630"/>
      <c r="NKD45" s="630"/>
      <c r="NKE45" s="630"/>
      <c r="NKF45" s="630"/>
      <c r="NKG45" s="630"/>
      <c r="NKH45" s="630"/>
      <c r="NKI45" s="630"/>
      <c r="NKJ45" s="630"/>
      <c r="NKK45" s="630"/>
      <c r="NKL45" s="630"/>
      <c r="NKM45" s="630"/>
      <c r="NKN45" s="630"/>
      <c r="NKO45" s="630"/>
      <c r="NKP45" s="631"/>
      <c r="NKQ45" s="629"/>
      <c r="NKR45" s="630"/>
      <c r="NKS45" s="630"/>
      <c r="NKT45" s="630"/>
      <c r="NKU45" s="630"/>
      <c r="NKV45" s="630"/>
      <c r="NKW45" s="630"/>
      <c r="NKX45" s="630"/>
      <c r="NKY45" s="630"/>
      <c r="NKZ45" s="630"/>
      <c r="NLA45" s="630"/>
      <c r="NLB45" s="630"/>
      <c r="NLC45" s="630"/>
      <c r="NLD45" s="630"/>
      <c r="NLE45" s="630"/>
      <c r="NLF45" s="630"/>
      <c r="NLG45" s="630"/>
      <c r="NLH45" s="630"/>
      <c r="NLI45" s="630"/>
      <c r="NLJ45" s="630"/>
      <c r="NLK45" s="630"/>
      <c r="NLL45" s="630"/>
      <c r="NLM45" s="630"/>
      <c r="NLN45" s="630"/>
      <c r="NLO45" s="630"/>
      <c r="NLP45" s="631"/>
      <c r="NLQ45" s="629"/>
      <c r="NLR45" s="630"/>
      <c r="NLS45" s="630"/>
      <c r="NLT45" s="630"/>
      <c r="NLU45" s="630"/>
      <c r="NLV45" s="630"/>
      <c r="NLW45" s="630"/>
      <c r="NLX45" s="630"/>
      <c r="NLY45" s="630"/>
      <c r="NLZ45" s="630"/>
      <c r="NMA45" s="630"/>
      <c r="NMB45" s="630"/>
      <c r="NMC45" s="630"/>
      <c r="NMD45" s="630"/>
      <c r="NME45" s="630"/>
      <c r="NMF45" s="630"/>
      <c r="NMG45" s="630"/>
      <c r="NMH45" s="630"/>
      <c r="NMI45" s="630"/>
      <c r="NMJ45" s="630"/>
      <c r="NMK45" s="630"/>
      <c r="NML45" s="630"/>
      <c r="NMM45" s="630"/>
      <c r="NMN45" s="630"/>
      <c r="NMO45" s="630"/>
      <c r="NMP45" s="631"/>
      <c r="NMQ45" s="629"/>
      <c r="NMR45" s="630"/>
      <c r="NMS45" s="630"/>
      <c r="NMT45" s="630"/>
      <c r="NMU45" s="630"/>
      <c r="NMV45" s="630"/>
      <c r="NMW45" s="630"/>
      <c r="NMX45" s="630"/>
      <c r="NMY45" s="630"/>
      <c r="NMZ45" s="630"/>
      <c r="NNA45" s="630"/>
      <c r="NNB45" s="630"/>
      <c r="NNC45" s="630"/>
      <c r="NND45" s="630"/>
      <c r="NNE45" s="630"/>
      <c r="NNF45" s="630"/>
      <c r="NNG45" s="630"/>
      <c r="NNH45" s="630"/>
      <c r="NNI45" s="630"/>
      <c r="NNJ45" s="630"/>
      <c r="NNK45" s="630"/>
      <c r="NNL45" s="630"/>
      <c r="NNM45" s="630"/>
      <c r="NNN45" s="630"/>
      <c r="NNO45" s="630"/>
      <c r="NNP45" s="631"/>
      <c r="NNQ45" s="629"/>
      <c r="NNR45" s="630"/>
      <c r="NNS45" s="630"/>
      <c r="NNT45" s="630"/>
      <c r="NNU45" s="630"/>
      <c r="NNV45" s="630"/>
      <c r="NNW45" s="630"/>
      <c r="NNX45" s="630"/>
      <c r="NNY45" s="630"/>
      <c r="NNZ45" s="630"/>
      <c r="NOA45" s="630"/>
      <c r="NOB45" s="630"/>
      <c r="NOC45" s="630"/>
      <c r="NOD45" s="630"/>
      <c r="NOE45" s="630"/>
      <c r="NOF45" s="630"/>
      <c r="NOG45" s="630"/>
      <c r="NOH45" s="630"/>
      <c r="NOI45" s="630"/>
      <c r="NOJ45" s="630"/>
      <c r="NOK45" s="630"/>
      <c r="NOL45" s="630"/>
      <c r="NOM45" s="630"/>
      <c r="NON45" s="630"/>
      <c r="NOO45" s="630"/>
      <c r="NOP45" s="631"/>
      <c r="NOQ45" s="629"/>
      <c r="NOR45" s="630"/>
      <c r="NOS45" s="630"/>
      <c r="NOT45" s="630"/>
      <c r="NOU45" s="630"/>
      <c r="NOV45" s="630"/>
      <c r="NOW45" s="630"/>
      <c r="NOX45" s="630"/>
      <c r="NOY45" s="630"/>
      <c r="NOZ45" s="630"/>
      <c r="NPA45" s="630"/>
      <c r="NPB45" s="630"/>
      <c r="NPC45" s="630"/>
      <c r="NPD45" s="630"/>
      <c r="NPE45" s="630"/>
      <c r="NPF45" s="630"/>
      <c r="NPG45" s="630"/>
      <c r="NPH45" s="630"/>
      <c r="NPI45" s="630"/>
      <c r="NPJ45" s="630"/>
      <c r="NPK45" s="630"/>
      <c r="NPL45" s="630"/>
      <c r="NPM45" s="630"/>
      <c r="NPN45" s="630"/>
      <c r="NPO45" s="630"/>
      <c r="NPP45" s="631"/>
      <c r="NPQ45" s="629"/>
      <c r="NPR45" s="630"/>
      <c r="NPS45" s="630"/>
      <c r="NPT45" s="630"/>
      <c r="NPU45" s="630"/>
      <c r="NPV45" s="630"/>
      <c r="NPW45" s="630"/>
      <c r="NPX45" s="630"/>
      <c r="NPY45" s="630"/>
      <c r="NPZ45" s="630"/>
      <c r="NQA45" s="630"/>
      <c r="NQB45" s="630"/>
      <c r="NQC45" s="630"/>
      <c r="NQD45" s="630"/>
      <c r="NQE45" s="630"/>
      <c r="NQF45" s="630"/>
      <c r="NQG45" s="630"/>
      <c r="NQH45" s="630"/>
      <c r="NQI45" s="630"/>
      <c r="NQJ45" s="630"/>
      <c r="NQK45" s="630"/>
      <c r="NQL45" s="630"/>
      <c r="NQM45" s="630"/>
      <c r="NQN45" s="630"/>
      <c r="NQO45" s="630"/>
      <c r="NQP45" s="631"/>
      <c r="NQQ45" s="629"/>
      <c r="NQR45" s="630"/>
      <c r="NQS45" s="630"/>
      <c r="NQT45" s="630"/>
      <c r="NQU45" s="630"/>
      <c r="NQV45" s="630"/>
      <c r="NQW45" s="630"/>
      <c r="NQX45" s="630"/>
      <c r="NQY45" s="630"/>
      <c r="NQZ45" s="630"/>
      <c r="NRA45" s="630"/>
      <c r="NRB45" s="630"/>
      <c r="NRC45" s="630"/>
      <c r="NRD45" s="630"/>
      <c r="NRE45" s="630"/>
      <c r="NRF45" s="630"/>
      <c r="NRG45" s="630"/>
      <c r="NRH45" s="630"/>
      <c r="NRI45" s="630"/>
      <c r="NRJ45" s="630"/>
      <c r="NRK45" s="630"/>
      <c r="NRL45" s="630"/>
      <c r="NRM45" s="630"/>
      <c r="NRN45" s="630"/>
      <c r="NRO45" s="630"/>
      <c r="NRP45" s="631"/>
      <c r="NRQ45" s="629"/>
      <c r="NRR45" s="630"/>
      <c r="NRS45" s="630"/>
      <c r="NRT45" s="630"/>
      <c r="NRU45" s="630"/>
      <c r="NRV45" s="630"/>
      <c r="NRW45" s="630"/>
      <c r="NRX45" s="630"/>
      <c r="NRY45" s="630"/>
      <c r="NRZ45" s="630"/>
      <c r="NSA45" s="630"/>
      <c r="NSB45" s="630"/>
      <c r="NSC45" s="630"/>
      <c r="NSD45" s="630"/>
      <c r="NSE45" s="630"/>
      <c r="NSF45" s="630"/>
      <c r="NSG45" s="630"/>
      <c r="NSH45" s="630"/>
      <c r="NSI45" s="630"/>
      <c r="NSJ45" s="630"/>
      <c r="NSK45" s="630"/>
      <c r="NSL45" s="630"/>
      <c r="NSM45" s="630"/>
      <c r="NSN45" s="630"/>
      <c r="NSO45" s="630"/>
      <c r="NSP45" s="631"/>
      <c r="NSQ45" s="629"/>
      <c r="NSR45" s="630"/>
      <c r="NSS45" s="630"/>
      <c r="NST45" s="630"/>
      <c r="NSU45" s="630"/>
      <c r="NSV45" s="630"/>
      <c r="NSW45" s="630"/>
      <c r="NSX45" s="630"/>
      <c r="NSY45" s="630"/>
      <c r="NSZ45" s="630"/>
      <c r="NTA45" s="630"/>
      <c r="NTB45" s="630"/>
      <c r="NTC45" s="630"/>
      <c r="NTD45" s="630"/>
      <c r="NTE45" s="630"/>
      <c r="NTF45" s="630"/>
      <c r="NTG45" s="630"/>
      <c r="NTH45" s="630"/>
      <c r="NTI45" s="630"/>
      <c r="NTJ45" s="630"/>
      <c r="NTK45" s="630"/>
      <c r="NTL45" s="630"/>
      <c r="NTM45" s="630"/>
      <c r="NTN45" s="630"/>
      <c r="NTO45" s="630"/>
      <c r="NTP45" s="631"/>
      <c r="NTQ45" s="629"/>
      <c r="NTR45" s="630"/>
      <c r="NTS45" s="630"/>
      <c r="NTT45" s="630"/>
      <c r="NTU45" s="630"/>
      <c r="NTV45" s="630"/>
      <c r="NTW45" s="630"/>
      <c r="NTX45" s="630"/>
      <c r="NTY45" s="630"/>
      <c r="NTZ45" s="630"/>
      <c r="NUA45" s="630"/>
      <c r="NUB45" s="630"/>
      <c r="NUC45" s="630"/>
      <c r="NUD45" s="630"/>
      <c r="NUE45" s="630"/>
      <c r="NUF45" s="630"/>
      <c r="NUG45" s="630"/>
      <c r="NUH45" s="630"/>
      <c r="NUI45" s="630"/>
      <c r="NUJ45" s="630"/>
      <c r="NUK45" s="630"/>
      <c r="NUL45" s="630"/>
      <c r="NUM45" s="630"/>
      <c r="NUN45" s="630"/>
      <c r="NUO45" s="630"/>
      <c r="NUP45" s="631"/>
      <c r="NUQ45" s="629"/>
      <c r="NUR45" s="630"/>
      <c r="NUS45" s="630"/>
      <c r="NUT45" s="630"/>
      <c r="NUU45" s="630"/>
      <c r="NUV45" s="630"/>
      <c r="NUW45" s="630"/>
      <c r="NUX45" s="630"/>
      <c r="NUY45" s="630"/>
      <c r="NUZ45" s="630"/>
      <c r="NVA45" s="630"/>
      <c r="NVB45" s="630"/>
      <c r="NVC45" s="630"/>
      <c r="NVD45" s="630"/>
      <c r="NVE45" s="630"/>
      <c r="NVF45" s="630"/>
      <c r="NVG45" s="630"/>
      <c r="NVH45" s="630"/>
      <c r="NVI45" s="630"/>
      <c r="NVJ45" s="630"/>
      <c r="NVK45" s="630"/>
      <c r="NVL45" s="630"/>
      <c r="NVM45" s="630"/>
      <c r="NVN45" s="630"/>
      <c r="NVO45" s="630"/>
      <c r="NVP45" s="631"/>
      <c r="NVQ45" s="629"/>
      <c r="NVR45" s="630"/>
      <c r="NVS45" s="630"/>
      <c r="NVT45" s="630"/>
      <c r="NVU45" s="630"/>
      <c r="NVV45" s="630"/>
      <c r="NVW45" s="630"/>
      <c r="NVX45" s="630"/>
      <c r="NVY45" s="630"/>
      <c r="NVZ45" s="630"/>
      <c r="NWA45" s="630"/>
      <c r="NWB45" s="630"/>
      <c r="NWC45" s="630"/>
      <c r="NWD45" s="630"/>
      <c r="NWE45" s="630"/>
      <c r="NWF45" s="630"/>
      <c r="NWG45" s="630"/>
      <c r="NWH45" s="630"/>
      <c r="NWI45" s="630"/>
      <c r="NWJ45" s="630"/>
      <c r="NWK45" s="630"/>
      <c r="NWL45" s="630"/>
      <c r="NWM45" s="630"/>
      <c r="NWN45" s="630"/>
      <c r="NWO45" s="630"/>
      <c r="NWP45" s="631"/>
      <c r="NWQ45" s="629"/>
      <c r="NWR45" s="630"/>
      <c r="NWS45" s="630"/>
      <c r="NWT45" s="630"/>
      <c r="NWU45" s="630"/>
      <c r="NWV45" s="630"/>
      <c r="NWW45" s="630"/>
      <c r="NWX45" s="630"/>
      <c r="NWY45" s="630"/>
      <c r="NWZ45" s="630"/>
      <c r="NXA45" s="630"/>
      <c r="NXB45" s="630"/>
      <c r="NXC45" s="630"/>
      <c r="NXD45" s="630"/>
      <c r="NXE45" s="630"/>
      <c r="NXF45" s="630"/>
      <c r="NXG45" s="630"/>
      <c r="NXH45" s="630"/>
      <c r="NXI45" s="630"/>
      <c r="NXJ45" s="630"/>
      <c r="NXK45" s="630"/>
      <c r="NXL45" s="630"/>
      <c r="NXM45" s="630"/>
      <c r="NXN45" s="630"/>
      <c r="NXO45" s="630"/>
      <c r="NXP45" s="631"/>
      <c r="NXQ45" s="629"/>
      <c r="NXR45" s="630"/>
      <c r="NXS45" s="630"/>
      <c r="NXT45" s="630"/>
      <c r="NXU45" s="630"/>
      <c r="NXV45" s="630"/>
      <c r="NXW45" s="630"/>
      <c r="NXX45" s="630"/>
      <c r="NXY45" s="630"/>
      <c r="NXZ45" s="630"/>
      <c r="NYA45" s="630"/>
      <c r="NYB45" s="630"/>
      <c r="NYC45" s="630"/>
      <c r="NYD45" s="630"/>
      <c r="NYE45" s="630"/>
      <c r="NYF45" s="630"/>
      <c r="NYG45" s="630"/>
      <c r="NYH45" s="630"/>
      <c r="NYI45" s="630"/>
      <c r="NYJ45" s="630"/>
      <c r="NYK45" s="630"/>
      <c r="NYL45" s="630"/>
      <c r="NYM45" s="630"/>
      <c r="NYN45" s="630"/>
      <c r="NYO45" s="630"/>
      <c r="NYP45" s="631"/>
      <c r="NYQ45" s="629"/>
      <c r="NYR45" s="630"/>
      <c r="NYS45" s="630"/>
      <c r="NYT45" s="630"/>
      <c r="NYU45" s="630"/>
      <c r="NYV45" s="630"/>
      <c r="NYW45" s="630"/>
      <c r="NYX45" s="630"/>
      <c r="NYY45" s="630"/>
      <c r="NYZ45" s="630"/>
      <c r="NZA45" s="630"/>
      <c r="NZB45" s="630"/>
      <c r="NZC45" s="630"/>
      <c r="NZD45" s="630"/>
      <c r="NZE45" s="630"/>
      <c r="NZF45" s="630"/>
      <c r="NZG45" s="630"/>
      <c r="NZH45" s="630"/>
      <c r="NZI45" s="630"/>
      <c r="NZJ45" s="630"/>
      <c r="NZK45" s="630"/>
      <c r="NZL45" s="630"/>
      <c r="NZM45" s="630"/>
      <c r="NZN45" s="630"/>
      <c r="NZO45" s="630"/>
      <c r="NZP45" s="631"/>
      <c r="NZQ45" s="629"/>
      <c r="NZR45" s="630"/>
      <c r="NZS45" s="630"/>
      <c r="NZT45" s="630"/>
      <c r="NZU45" s="630"/>
      <c r="NZV45" s="630"/>
      <c r="NZW45" s="630"/>
      <c r="NZX45" s="630"/>
      <c r="NZY45" s="630"/>
      <c r="NZZ45" s="630"/>
      <c r="OAA45" s="630"/>
      <c r="OAB45" s="630"/>
      <c r="OAC45" s="630"/>
      <c r="OAD45" s="630"/>
      <c r="OAE45" s="630"/>
      <c r="OAF45" s="630"/>
      <c r="OAG45" s="630"/>
      <c r="OAH45" s="630"/>
      <c r="OAI45" s="630"/>
      <c r="OAJ45" s="630"/>
      <c r="OAK45" s="630"/>
      <c r="OAL45" s="630"/>
      <c r="OAM45" s="630"/>
      <c r="OAN45" s="630"/>
      <c r="OAO45" s="630"/>
      <c r="OAP45" s="631"/>
      <c r="OAQ45" s="629"/>
      <c r="OAR45" s="630"/>
      <c r="OAS45" s="630"/>
      <c r="OAT45" s="630"/>
      <c r="OAU45" s="630"/>
      <c r="OAV45" s="630"/>
      <c r="OAW45" s="630"/>
      <c r="OAX45" s="630"/>
      <c r="OAY45" s="630"/>
      <c r="OAZ45" s="630"/>
      <c r="OBA45" s="630"/>
      <c r="OBB45" s="630"/>
      <c r="OBC45" s="630"/>
      <c r="OBD45" s="630"/>
      <c r="OBE45" s="630"/>
      <c r="OBF45" s="630"/>
      <c r="OBG45" s="630"/>
      <c r="OBH45" s="630"/>
      <c r="OBI45" s="630"/>
      <c r="OBJ45" s="630"/>
      <c r="OBK45" s="630"/>
      <c r="OBL45" s="630"/>
      <c r="OBM45" s="630"/>
      <c r="OBN45" s="630"/>
      <c r="OBO45" s="630"/>
      <c r="OBP45" s="631"/>
      <c r="OBQ45" s="629"/>
      <c r="OBR45" s="630"/>
      <c r="OBS45" s="630"/>
      <c r="OBT45" s="630"/>
      <c r="OBU45" s="630"/>
      <c r="OBV45" s="630"/>
      <c r="OBW45" s="630"/>
      <c r="OBX45" s="630"/>
      <c r="OBY45" s="630"/>
      <c r="OBZ45" s="630"/>
      <c r="OCA45" s="630"/>
      <c r="OCB45" s="630"/>
      <c r="OCC45" s="630"/>
      <c r="OCD45" s="630"/>
      <c r="OCE45" s="630"/>
      <c r="OCF45" s="630"/>
      <c r="OCG45" s="630"/>
      <c r="OCH45" s="630"/>
      <c r="OCI45" s="630"/>
      <c r="OCJ45" s="630"/>
      <c r="OCK45" s="630"/>
      <c r="OCL45" s="630"/>
      <c r="OCM45" s="630"/>
      <c r="OCN45" s="630"/>
      <c r="OCO45" s="630"/>
      <c r="OCP45" s="631"/>
      <c r="OCQ45" s="629"/>
      <c r="OCR45" s="630"/>
      <c r="OCS45" s="630"/>
      <c r="OCT45" s="630"/>
      <c r="OCU45" s="630"/>
      <c r="OCV45" s="630"/>
      <c r="OCW45" s="630"/>
      <c r="OCX45" s="630"/>
      <c r="OCY45" s="630"/>
      <c r="OCZ45" s="630"/>
      <c r="ODA45" s="630"/>
      <c r="ODB45" s="630"/>
      <c r="ODC45" s="630"/>
      <c r="ODD45" s="630"/>
      <c r="ODE45" s="630"/>
      <c r="ODF45" s="630"/>
      <c r="ODG45" s="630"/>
      <c r="ODH45" s="630"/>
      <c r="ODI45" s="630"/>
      <c r="ODJ45" s="630"/>
      <c r="ODK45" s="630"/>
      <c r="ODL45" s="630"/>
      <c r="ODM45" s="630"/>
      <c r="ODN45" s="630"/>
      <c r="ODO45" s="630"/>
      <c r="ODP45" s="631"/>
      <c r="ODQ45" s="629"/>
      <c r="ODR45" s="630"/>
      <c r="ODS45" s="630"/>
      <c r="ODT45" s="630"/>
      <c r="ODU45" s="630"/>
      <c r="ODV45" s="630"/>
      <c r="ODW45" s="630"/>
      <c r="ODX45" s="630"/>
      <c r="ODY45" s="630"/>
      <c r="ODZ45" s="630"/>
      <c r="OEA45" s="630"/>
      <c r="OEB45" s="630"/>
      <c r="OEC45" s="630"/>
      <c r="OED45" s="630"/>
      <c r="OEE45" s="630"/>
      <c r="OEF45" s="630"/>
      <c r="OEG45" s="630"/>
      <c r="OEH45" s="630"/>
      <c r="OEI45" s="630"/>
      <c r="OEJ45" s="630"/>
      <c r="OEK45" s="630"/>
      <c r="OEL45" s="630"/>
      <c r="OEM45" s="630"/>
      <c r="OEN45" s="630"/>
      <c r="OEO45" s="630"/>
      <c r="OEP45" s="631"/>
      <c r="OEQ45" s="629"/>
      <c r="OER45" s="630"/>
      <c r="OES45" s="630"/>
      <c r="OET45" s="630"/>
      <c r="OEU45" s="630"/>
      <c r="OEV45" s="630"/>
      <c r="OEW45" s="630"/>
      <c r="OEX45" s="630"/>
      <c r="OEY45" s="630"/>
      <c r="OEZ45" s="630"/>
      <c r="OFA45" s="630"/>
      <c r="OFB45" s="630"/>
      <c r="OFC45" s="630"/>
      <c r="OFD45" s="630"/>
      <c r="OFE45" s="630"/>
      <c r="OFF45" s="630"/>
      <c r="OFG45" s="630"/>
      <c r="OFH45" s="630"/>
      <c r="OFI45" s="630"/>
      <c r="OFJ45" s="630"/>
      <c r="OFK45" s="630"/>
      <c r="OFL45" s="630"/>
      <c r="OFM45" s="630"/>
      <c r="OFN45" s="630"/>
      <c r="OFO45" s="630"/>
      <c r="OFP45" s="631"/>
      <c r="OFQ45" s="629"/>
      <c r="OFR45" s="630"/>
      <c r="OFS45" s="630"/>
      <c r="OFT45" s="630"/>
      <c r="OFU45" s="630"/>
      <c r="OFV45" s="630"/>
      <c r="OFW45" s="630"/>
      <c r="OFX45" s="630"/>
      <c r="OFY45" s="630"/>
      <c r="OFZ45" s="630"/>
      <c r="OGA45" s="630"/>
      <c r="OGB45" s="630"/>
      <c r="OGC45" s="630"/>
      <c r="OGD45" s="630"/>
      <c r="OGE45" s="630"/>
      <c r="OGF45" s="630"/>
      <c r="OGG45" s="630"/>
      <c r="OGH45" s="630"/>
      <c r="OGI45" s="630"/>
      <c r="OGJ45" s="630"/>
      <c r="OGK45" s="630"/>
      <c r="OGL45" s="630"/>
      <c r="OGM45" s="630"/>
      <c r="OGN45" s="630"/>
      <c r="OGO45" s="630"/>
      <c r="OGP45" s="631"/>
      <c r="OGQ45" s="629"/>
      <c r="OGR45" s="630"/>
      <c r="OGS45" s="630"/>
      <c r="OGT45" s="630"/>
      <c r="OGU45" s="630"/>
      <c r="OGV45" s="630"/>
      <c r="OGW45" s="630"/>
      <c r="OGX45" s="630"/>
      <c r="OGY45" s="630"/>
      <c r="OGZ45" s="630"/>
      <c r="OHA45" s="630"/>
      <c r="OHB45" s="630"/>
      <c r="OHC45" s="630"/>
      <c r="OHD45" s="630"/>
      <c r="OHE45" s="630"/>
      <c r="OHF45" s="630"/>
      <c r="OHG45" s="630"/>
      <c r="OHH45" s="630"/>
      <c r="OHI45" s="630"/>
      <c r="OHJ45" s="630"/>
      <c r="OHK45" s="630"/>
      <c r="OHL45" s="630"/>
      <c r="OHM45" s="630"/>
      <c r="OHN45" s="630"/>
      <c r="OHO45" s="630"/>
      <c r="OHP45" s="631"/>
      <c r="OHQ45" s="629"/>
      <c r="OHR45" s="630"/>
      <c r="OHS45" s="630"/>
      <c r="OHT45" s="630"/>
      <c r="OHU45" s="630"/>
      <c r="OHV45" s="630"/>
      <c r="OHW45" s="630"/>
      <c r="OHX45" s="630"/>
      <c r="OHY45" s="630"/>
      <c r="OHZ45" s="630"/>
      <c r="OIA45" s="630"/>
      <c r="OIB45" s="630"/>
      <c r="OIC45" s="630"/>
      <c r="OID45" s="630"/>
      <c r="OIE45" s="630"/>
      <c r="OIF45" s="630"/>
      <c r="OIG45" s="630"/>
      <c r="OIH45" s="630"/>
      <c r="OII45" s="630"/>
      <c r="OIJ45" s="630"/>
      <c r="OIK45" s="630"/>
      <c r="OIL45" s="630"/>
      <c r="OIM45" s="630"/>
      <c r="OIN45" s="630"/>
      <c r="OIO45" s="630"/>
      <c r="OIP45" s="631"/>
      <c r="OIQ45" s="629"/>
      <c r="OIR45" s="630"/>
      <c r="OIS45" s="630"/>
      <c r="OIT45" s="630"/>
      <c r="OIU45" s="630"/>
      <c r="OIV45" s="630"/>
      <c r="OIW45" s="630"/>
      <c r="OIX45" s="630"/>
      <c r="OIY45" s="630"/>
      <c r="OIZ45" s="630"/>
      <c r="OJA45" s="630"/>
      <c r="OJB45" s="630"/>
      <c r="OJC45" s="630"/>
      <c r="OJD45" s="630"/>
      <c r="OJE45" s="630"/>
      <c r="OJF45" s="630"/>
      <c r="OJG45" s="630"/>
      <c r="OJH45" s="630"/>
      <c r="OJI45" s="630"/>
      <c r="OJJ45" s="630"/>
      <c r="OJK45" s="630"/>
      <c r="OJL45" s="630"/>
      <c r="OJM45" s="630"/>
      <c r="OJN45" s="630"/>
      <c r="OJO45" s="630"/>
      <c r="OJP45" s="631"/>
      <c r="OJQ45" s="629"/>
      <c r="OJR45" s="630"/>
      <c r="OJS45" s="630"/>
      <c r="OJT45" s="630"/>
      <c r="OJU45" s="630"/>
      <c r="OJV45" s="630"/>
      <c r="OJW45" s="630"/>
      <c r="OJX45" s="630"/>
      <c r="OJY45" s="630"/>
      <c r="OJZ45" s="630"/>
      <c r="OKA45" s="630"/>
      <c r="OKB45" s="630"/>
      <c r="OKC45" s="630"/>
      <c r="OKD45" s="630"/>
      <c r="OKE45" s="630"/>
      <c r="OKF45" s="630"/>
      <c r="OKG45" s="630"/>
      <c r="OKH45" s="630"/>
      <c r="OKI45" s="630"/>
      <c r="OKJ45" s="630"/>
      <c r="OKK45" s="630"/>
      <c r="OKL45" s="630"/>
      <c r="OKM45" s="630"/>
      <c r="OKN45" s="630"/>
      <c r="OKO45" s="630"/>
      <c r="OKP45" s="631"/>
      <c r="OKQ45" s="629"/>
      <c r="OKR45" s="630"/>
      <c r="OKS45" s="630"/>
      <c r="OKT45" s="630"/>
      <c r="OKU45" s="630"/>
      <c r="OKV45" s="630"/>
      <c r="OKW45" s="630"/>
      <c r="OKX45" s="630"/>
      <c r="OKY45" s="630"/>
      <c r="OKZ45" s="630"/>
      <c r="OLA45" s="630"/>
      <c r="OLB45" s="630"/>
      <c r="OLC45" s="630"/>
      <c r="OLD45" s="630"/>
      <c r="OLE45" s="630"/>
      <c r="OLF45" s="630"/>
      <c r="OLG45" s="630"/>
      <c r="OLH45" s="630"/>
      <c r="OLI45" s="630"/>
      <c r="OLJ45" s="630"/>
      <c r="OLK45" s="630"/>
      <c r="OLL45" s="630"/>
      <c r="OLM45" s="630"/>
      <c r="OLN45" s="630"/>
      <c r="OLO45" s="630"/>
      <c r="OLP45" s="631"/>
      <c r="OLQ45" s="629"/>
      <c r="OLR45" s="630"/>
      <c r="OLS45" s="630"/>
      <c r="OLT45" s="630"/>
      <c r="OLU45" s="630"/>
      <c r="OLV45" s="630"/>
      <c r="OLW45" s="630"/>
      <c r="OLX45" s="630"/>
      <c r="OLY45" s="630"/>
      <c r="OLZ45" s="630"/>
      <c r="OMA45" s="630"/>
      <c r="OMB45" s="630"/>
      <c r="OMC45" s="630"/>
      <c r="OMD45" s="630"/>
      <c r="OME45" s="630"/>
      <c r="OMF45" s="630"/>
      <c r="OMG45" s="630"/>
      <c r="OMH45" s="630"/>
      <c r="OMI45" s="630"/>
      <c r="OMJ45" s="630"/>
      <c r="OMK45" s="630"/>
      <c r="OML45" s="630"/>
      <c r="OMM45" s="630"/>
      <c r="OMN45" s="630"/>
      <c r="OMO45" s="630"/>
      <c r="OMP45" s="631"/>
      <c r="OMQ45" s="629"/>
      <c r="OMR45" s="630"/>
      <c r="OMS45" s="630"/>
      <c r="OMT45" s="630"/>
      <c r="OMU45" s="630"/>
      <c r="OMV45" s="630"/>
      <c r="OMW45" s="630"/>
      <c r="OMX45" s="630"/>
      <c r="OMY45" s="630"/>
      <c r="OMZ45" s="630"/>
      <c r="ONA45" s="630"/>
      <c r="ONB45" s="630"/>
      <c r="ONC45" s="630"/>
      <c r="OND45" s="630"/>
      <c r="ONE45" s="630"/>
      <c r="ONF45" s="630"/>
      <c r="ONG45" s="630"/>
      <c r="ONH45" s="630"/>
      <c r="ONI45" s="630"/>
      <c r="ONJ45" s="630"/>
      <c r="ONK45" s="630"/>
      <c r="ONL45" s="630"/>
      <c r="ONM45" s="630"/>
      <c r="ONN45" s="630"/>
      <c r="ONO45" s="630"/>
      <c r="ONP45" s="631"/>
      <c r="ONQ45" s="629"/>
      <c r="ONR45" s="630"/>
      <c r="ONS45" s="630"/>
      <c r="ONT45" s="630"/>
      <c r="ONU45" s="630"/>
      <c r="ONV45" s="630"/>
      <c r="ONW45" s="630"/>
      <c r="ONX45" s="630"/>
      <c r="ONY45" s="630"/>
      <c r="ONZ45" s="630"/>
      <c r="OOA45" s="630"/>
      <c r="OOB45" s="630"/>
      <c r="OOC45" s="630"/>
      <c r="OOD45" s="630"/>
      <c r="OOE45" s="630"/>
      <c r="OOF45" s="630"/>
      <c r="OOG45" s="630"/>
      <c r="OOH45" s="630"/>
      <c r="OOI45" s="630"/>
      <c r="OOJ45" s="630"/>
      <c r="OOK45" s="630"/>
      <c r="OOL45" s="630"/>
      <c r="OOM45" s="630"/>
      <c r="OON45" s="630"/>
      <c r="OOO45" s="630"/>
      <c r="OOP45" s="631"/>
      <c r="OOQ45" s="629"/>
      <c r="OOR45" s="630"/>
      <c r="OOS45" s="630"/>
      <c r="OOT45" s="630"/>
      <c r="OOU45" s="630"/>
      <c r="OOV45" s="630"/>
      <c r="OOW45" s="630"/>
      <c r="OOX45" s="630"/>
      <c r="OOY45" s="630"/>
      <c r="OOZ45" s="630"/>
      <c r="OPA45" s="630"/>
      <c r="OPB45" s="630"/>
      <c r="OPC45" s="630"/>
      <c r="OPD45" s="630"/>
      <c r="OPE45" s="630"/>
      <c r="OPF45" s="630"/>
      <c r="OPG45" s="630"/>
      <c r="OPH45" s="630"/>
      <c r="OPI45" s="630"/>
      <c r="OPJ45" s="630"/>
      <c r="OPK45" s="630"/>
      <c r="OPL45" s="630"/>
      <c r="OPM45" s="630"/>
      <c r="OPN45" s="630"/>
      <c r="OPO45" s="630"/>
      <c r="OPP45" s="631"/>
      <c r="OPQ45" s="629"/>
      <c r="OPR45" s="630"/>
      <c r="OPS45" s="630"/>
      <c r="OPT45" s="630"/>
      <c r="OPU45" s="630"/>
      <c r="OPV45" s="630"/>
      <c r="OPW45" s="630"/>
      <c r="OPX45" s="630"/>
      <c r="OPY45" s="630"/>
      <c r="OPZ45" s="630"/>
      <c r="OQA45" s="630"/>
      <c r="OQB45" s="630"/>
      <c r="OQC45" s="630"/>
      <c r="OQD45" s="630"/>
      <c r="OQE45" s="630"/>
      <c r="OQF45" s="630"/>
      <c r="OQG45" s="630"/>
      <c r="OQH45" s="630"/>
      <c r="OQI45" s="630"/>
      <c r="OQJ45" s="630"/>
      <c r="OQK45" s="630"/>
      <c r="OQL45" s="630"/>
      <c r="OQM45" s="630"/>
      <c r="OQN45" s="630"/>
      <c r="OQO45" s="630"/>
      <c r="OQP45" s="631"/>
      <c r="OQQ45" s="629"/>
      <c r="OQR45" s="630"/>
      <c r="OQS45" s="630"/>
      <c r="OQT45" s="630"/>
      <c r="OQU45" s="630"/>
      <c r="OQV45" s="630"/>
      <c r="OQW45" s="630"/>
      <c r="OQX45" s="630"/>
      <c r="OQY45" s="630"/>
      <c r="OQZ45" s="630"/>
      <c r="ORA45" s="630"/>
      <c r="ORB45" s="630"/>
      <c r="ORC45" s="630"/>
      <c r="ORD45" s="630"/>
      <c r="ORE45" s="630"/>
      <c r="ORF45" s="630"/>
      <c r="ORG45" s="630"/>
      <c r="ORH45" s="630"/>
      <c r="ORI45" s="630"/>
      <c r="ORJ45" s="630"/>
      <c r="ORK45" s="630"/>
      <c r="ORL45" s="630"/>
      <c r="ORM45" s="630"/>
      <c r="ORN45" s="630"/>
      <c r="ORO45" s="630"/>
      <c r="ORP45" s="631"/>
      <c r="ORQ45" s="629"/>
      <c r="ORR45" s="630"/>
      <c r="ORS45" s="630"/>
      <c r="ORT45" s="630"/>
      <c r="ORU45" s="630"/>
      <c r="ORV45" s="630"/>
      <c r="ORW45" s="630"/>
      <c r="ORX45" s="630"/>
      <c r="ORY45" s="630"/>
      <c r="ORZ45" s="630"/>
      <c r="OSA45" s="630"/>
      <c r="OSB45" s="630"/>
      <c r="OSC45" s="630"/>
      <c r="OSD45" s="630"/>
      <c r="OSE45" s="630"/>
      <c r="OSF45" s="630"/>
      <c r="OSG45" s="630"/>
      <c r="OSH45" s="630"/>
      <c r="OSI45" s="630"/>
      <c r="OSJ45" s="630"/>
      <c r="OSK45" s="630"/>
      <c r="OSL45" s="630"/>
      <c r="OSM45" s="630"/>
      <c r="OSN45" s="630"/>
      <c r="OSO45" s="630"/>
      <c r="OSP45" s="631"/>
      <c r="OSQ45" s="629"/>
      <c r="OSR45" s="630"/>
      <c r="OSS45" s="630"/>
      <c r="OST45" s="630"/>
      <c r="OSU45" s="630"/>
      <c r="OSV45" s="630"/>
      <c r="OSW45" s="630"/>
      <c r="OSX45" s="630"/>
      <c r="OSY45" s="630"/>
      <c r="OSZ45" s="630"/>
      <c r="OTA45" s="630"/>
      <c r="OTB45" s="630"/>
      <c r="OTC45" s="630"/>
      <c r="OTD45" s="630"/>
      <c r="OTE45" s="630"/>
      <c r="OTF45" s="630"/>
      <c r="OTG45" s="630"/>
      <c r="OTH45" s="630"/>
      <c r="OTI45" s="630"/>
      <c r="OTJ45" s="630"/>
      <c r="OTK45" s="630"/>
      <c r="OTL45" s="630"/>
      <c r="OTM45" s="630"/>
      <c r="OTN45" s="630"/>
      <c r="OTO45" s="630"/>
      <c r="OTP45" s="631"/>
      <c r="OTQ45" s="629"/>
      <c r="OTR45" s="630"/>
      <c r="OTS45" s="630"/>
      <c r="OTT45" s="630"/>
      <c r="OTU45" s="630"/>
      <c r="OTV45" s="630"/>
      <c r="OTW45" s="630"/>
      <c r="OTX45" s="630"/>
      <c r="OTY45" s="630"/>
      <c r="OTZ45" s="630"/>
      <c r="OUA45" s="630"/>
      <c r="OUB45" s="630"/>
      <c r="OUC45" s="630"/>
      <c r="OUD45" s="630"/>
      <c r="OUE45" s="630"/>
      <c r="OUF45" s="630"/>
      <c r="OUG45" s="630"/>
      <c r="OUH45" s="630"/>
      <c r="OUI45" s="630"/>
      <c r="OUJ45" s="630"/>
      <c r="OUK45" s="630"/>
      <c r="OUL45" s="630"/>
      <c r="OUM45" s="630"/>
      <c r="OUN45" s="630"/>
      <c r="OUO45" s="630"/>
      <c r="OUP45" s="631"/>
      <c r="OUQ45" s="629"/>
      <c r="OUR45" s="630"/>
      <c r="OUS45" s="630"/>
      <c r="OUT45" s="630"/>
      <c r="OUU45" s="630"/>
      <c r="OUV45" s="630"/>
      <c r="OUW45" s="630"/>
      <c r="OUX45" s="630"/>
      <c r="OUY45" s="630"/>
      <c r="OUZ45" s="630"/>
      <c r="OVA45" s="630"/>
      <c r="OVB45" s="630"/>
      <c r="OVC45" s="630"/>
      <c r="OVD45" s="630"/>
      <c r="OVE45" s="630"/>
      <c r="OVF45" s="630"/>
      <c r="OVG45" s="630"/>
      <c r="OVH45" s="630"/>
      <c r="OVI45" s="630"/>
      <c r="OVJ45" s="630"/>
      <c r="OVK45" s="630"/>
      <c r="OVL45" s="630"/>
      <c r="OVM45" s="630"/>
      <c r="OVN45" s="630"/>
      <c r="OVO45" s="630"/>
      <c r="OVP45" s="631"/>
      <c r="OVQ45" s="629"/>
      <c r="OVR45" s="630"/>
      <c r="OVS45" s="630"/>
      <c r="OVT45" s="630"/>
      <c r="OVU45" s="630"/>
      <c r="OVV45" s="630"/>
      <c r="OVW45" s="630"/>
      <c r="OVX45" s="630"/>
      <c r="OVY45" s="630"/>
      <c r="OVZ45" s="630"/>
      <c r="OWA45" s="630"/>
      <c r="OWB45" s="630"/>
      <c r="OWC45" s="630"/>
      <c r="OWD45" s="630"/>
      <c r="OWE45" s="630"/>
      <c r="OWF45" s="630"/>
      <c r="OWG45" s="630"/>
      <c r="OWH45" s="630"/>
      <c r="OWI45" s="630"/>
      <c r="OWJ45" s="630"/>
      <c r="OWK45" s="630"/>
      <c r="OWL45" s="630"/>
      <c r="OWM45" s="630"/>
      <c r="OWN45" s="630"/>
      <c r="OWO45" s="630"/>
      <c r="OWP45" s="631"/>
      <c r="OWQ45" s="629"/>
      <c r="OWR45" s="630"/>
      <c r="OWS45" s="630"/>
      <c r="OWT45" s="630"/>
      <c r="OWU45" s="630"/>
      <c r="OWV45" s="630"/>
      <c r="OWW45" s="630"/>
      <c r="OWX45" s="630"/>
      <c r="OWY45" s="630"/>
      <c r="OWZ45" s="630"/>
      <c r="OXA45" s="630"/>
      <c r="OXB45" s="630"/>
      <c r="OXC45" s="630"/>
      <c r="OXD45" s="630"/>
      <c r="OXE45" s="630"/>
      <c r="OXF45" s="630"/>
      <c r="OXG45" s="630"/>
      <c r="OXH45" s="630"/>
      <c r="OXI45" s="630"/>
      <c r="OXJ45" s="630"/>
      <c r="OXK45" s="630"/>
      <c r="OXL45" s="630"/>
      <c r="OXM45" s="630"/>
      <c r="OXN45" s="630"/>
      <c r="OXO45" s="630"/>
      <c r="OXP45" s="631"/>
      <c r="OXQ45" s="629"/>
      <c r="OXR45" s="630"/>
      <c r="OXS45" s="630"/>
      <c r="OXT45" s="630"/>
      <c r="OXU45" s="630"/>
      <c r="OXV45" s="630"/>
      <c r="OXW45" s="630"/>
      <c r="OXX45" s="630"/>
      <c r="OXY45" s="630"/>
      <c r="OXZ45" s="630"/>
      <c r="OYA45" s="630"/>
      <c r="OYB45" s="630"/>
      <c r="OYC45" s="630"/>
      <c r="OYD45" s="630"/>
      <c r="OYE45" s="630"/>
      <c r="OYF45" s="630"/>
      <c r="OYG45" s="630"/>
      <c r="OYH45" s="630"/>
      <c r="OYI45" s="630"/>
      <c r="OYJ45" s="630"/>
      <c r="OYK45" s="630"/>
      <c r="OYL45" s="630"/>
      <c r="OYM45" s="630"/>
      <c r="OYN45" s="630"/>
      <c r="OYO45" s="630"/>
      <c r="OYP45" s="631"/>
      <c r="OYQ45" s="629"/>
      <c r="OYR45" s="630"/>
      <c r="OYS45" s="630"/>
      <c r="OYT45" s="630"/>
      <c r="OYU45" s="630"/>
      <c r="OYV45" s="630"/>
      <c r="OYW45" s="630"/>
      <c r="OYX45" s="630"/>
      <c r="OYY45" s="630"/>
      <c r="OYZ45" s="630"/>
      <c r="OZA45" s="630"/>
      <c r="OZB45" s="630"/>
      <c r="OZC45" s="630"/>
      <c r="OZD45" s="630"/>
      <c r="OZE45" s="630"/>
      <c r="OZF45" s="630"/>
      <c r="OZG45" s="630"/>
      <c r="OZH45" s="630"/>
      <c r="OZI45" s="630"/>
      <c r="OZJ45" s="630"/>
      <c r="OZK45" s="630"/>
      <c r="OZL45" s="630"/>
      <c r="OZM45" s="630"/>
      <c r="OZN45" s="630"/>
      <c r="OZO45" s="630"/>
      <c r="OZP45" s="631"/>
      <c r="OZQ45" s="629"/>
      <c r="OZR45" s="630"/>
      <c r="OZS45" s="630"/>
      <c r="OZT45" s="630"/>
      <c r="OZU45" s="630"/>
      <c r="OZV45" s="630"/>
      <c r="OZW45" s="630"/>
      <c r="OZX45" s="630"/>
      <c r="OZY45" s="630"/>
      <c r="OZZ45" s="630"/>
      <c r="PAA45" s="630"/>
      <c r="PAB45" s="630"/>
      <c r="PAC45" s="630"/>
      <c r="PAD45" s="630"/>
      <c r="PAE45" s="630"/>
      <c r="PAF45" s="630"/>
      <c r="PAG45" s="630"/>
      <c r="PAH45" s="630"/>
      <c r="PAI45" s="630"/>
      <c r="PAJ45" s="630"/>
      <c r="PAK45" s="630"/>
      <c r="PAL45" s="630"/>
      <c r="PAM45" s="630"/>
      <c r="PAN45" s="630"/>
      <c r="PAO45" s="630"/>
      <c r="PAP45" s="631"/>
      <c r="PAQ45" s="629"/>
      <c r="PAR45" s="630"/>
      <c r="PAS45" s="630"/>
      <c r="PAT45" s="630"/>
      <c r="PAU45" s="630"/>
      <c r="PAV45" s="630"/>
      <c r="PAW45" s="630"/>
      <c r="PAX45" s="630"/>
      <c r="PAY45" s="630"/>
      <c r="PAZ45" s="630"/>
      <c r="PBA45" s="630"/>
      <c r="PBB45" s="630"/>
      <c r="PBC45" s="630"/>
      <c r="PBD45" s="630"/>
      <c r="PBE45" s="630"/>
      <c r="PBF45" s="630"/>
      <c r="PBG45" s="630"/>
      <c r="PBH45" s="630"/>
      <c r="PBI45" s="630"/>
      <c r="PBJ45" s="630"/>
      <c r="PBK45" s="630"/>
      <c r="PBL45" s="630"/>
      <c r="PBM45" s="630"/>
      <c r="PBN45" s="630"/>
      <c r="PBO45" s="630"/>
      <c r="PBP45" s="631"/>
      <c r="PBQ45" s="629"/>
      <c r="PBR45" s="630"/>
      <c r="PBS45" s="630"/>
      <c r="PBT45" s="630"/>
      <c r="PBU45" s="630"/>
      <c r="PBV45" s="630"/>
      <c r="PBW45" s="630"/>
      <c r="PBX45" s="630"/>
      <c r="PBY45" s="630"/>
      <c r="PBZ45" s="630"/>
      <c r="PCA45" s="630"/>
      <c r="PCB45" s="630"/>
      <c r="PCC45" s="630"/>
      <c r="PCD45" s="630"/>
      <c r="PCE45" s="630"/>
      <c r="PCF45" s="630"/>
      <c r="PCG45" s="630"/>
      <c r="PCH45" s="630"/>
      <c r="PCI45" s="630"/>
      <c r="PCJ45" s="630"/>
      <c r="PCK45" s="630"/>
      <c r="PCL45" s="630"/>
      <c r="PCM45" s="630"/>
      <c r="PCN45" s="630"/>
      <c r="PCO45" s="630"/>
      <c r="PCP45" s="631"/>
      <c r="PCQ45" s="629"/>
      <c r="PCR45" s="630"/>
      <c r="PCS45" s="630"/>
      <c r="PCT45" s="630"/>
      <c r="PCU45" s="630"/>
      <c r="PCV45" s="630"/>
      <c r="PCW45" s="630"/>
      <c r="PCX45" s="630"/>
      <c r="PCY45" s="630"/>
      <c r="PCZ45" s="630"/>
      <c r="PDA45" s="630"/>
      <c r="PDB45" s="630"/>
      <c r="PDC45" s="630"/>
      <c r="PDD45" s="630"/>
      <c r="PDE45" s="630"/>
      <c r="PDF45" s="630"/>
      <c r="PDG45" s="630"/>
      <c r="PDH45" s="630"/>
      <c r="PDI45" s="630"/>
      <c r="PDJ45" s="630"/>
      <c r="PDK45" s="630"/>
      <c r="PDL45" s="630"/>
      <c r="PDM45" s="630"/>
      <c r="PDN45" s="630"/>
      <c r="PDO45" s="630"/>
      <c r="PDP45" s="631"/>
      <c r="PDQ45" s="629"/>
      <c r="PDR45" s="630"/>
      <c r="PDS45" s="630"/>
      <c r="PDT45" s="630"/>
      <c r="PDU45" s="630"/>
      <c r="PDV45" s="630"/>
      <c r="PDW45" s="630"/>
      <c r="PDX45" s="630"/>
      <c r="PDY45" s="630"/>
      <c r="PDZ45" s="630"/>
      <c r="PEA45" s="630"/>
      <c r="PEB45" s="630"/>
      <c r="PEC45" s="630"/>
      <c r="PED45" s="630"/>
      <c r="PEE45" s="630"/>
      <c r="PEF45" s="630"/>
      <c r="PEG45" s="630"/>
      <c r="PEH45" s="630"/>
      <c r="PEI45" s="630"/>
      <c r="PEJ45" s="630"/>
      <c r="PEK45" s="630"/>
      <c r="PEL45" s="630"/>
      <c r="PEM45" s="630"/>
      <c r="PEN45" s="630"/>
      <c r="PEO45" s="630"/>
      <c r="PEP45" s="631"/>
      <c r="PEQ45" s="629"/>
      <c r="PER45" s="630"/>
      <c r="PES45" s="630"/>
      <c r="PET45" s="630"/>
      <c r="PEU45" s="630"/>
      <c r="PEV45" s="630"/>
      <c r="PEW45" s="630"/>
      <c r="PEX45" s="630"/>
      <c r="PEY45" s="630"/>
      <c r="PEZ45" s="630"/>
      <c r="PFA45" s="630"/>
      <c r="PFB45" s="630"/>
      <c r="PFC45" s="630"/>
      <c r="PFD45" s="630"/>
      <c r="PFE45" s="630"/>
      <c r="PFF45" s="630"/>
      <c r="PFG45" s="630"/>
      <c r="PFH45" s="630"/>
      <c r="PFI45" s="630"/>
      <c r="PFJ45" s="630"/>
      <c r="PFK45" s="630"/>
      <c r="PFL45" s="630"/>
      <c r="PFM45" s="630"/>
      <c r="PFN45" s="630"/>
      <c r="PFO45" s="630"/>
      <c r="PFP45" s="631"/>
      <c r="PFQ45" s="629"/>
      <c r="PFR45" s="630"/>
      <c r="PFS45" s="630"/>
      <c r="PFT45" s="630"/>
      <c r="PFU45" s="630"/>
      <c r="PFV45" s="630"/>
      <c r="PFW45" s="630"/>
      <c r="PFX45" s="630"/>
      <c r="PFY45" s="630"/>
      <c r="PFZ45" s="630"/>
      <c r="PGA45" s="630"/>
      <c r="PGB45" s="630"/>
      <c r="PGC45" s="630"/>
      <c r="PGD45" s="630"/>
      <c r="PGE45" s="630"/>
      <c r="PGF45" s="630"/>
      <c r="PGG45" s="630"/>
      <c r="PGH45" s="630"/>
      <c r="PGI45" s="630"/>
      <c r="PGJ45" s="630"/>
      <c r="PGK45" s="630"/>
      <c r="PGL45" s="630"/>
      <c r="PGM45" s="630"/>
      <c r="PGN45" s="630"/>
      <c r="PGO45" s="630"/>
      <c r="PGP45" s="631"/>
      <c r="PGQ45" s="629"/>
      <c r="PGR45" s="630"/>
      <c r="PGS45" s="630"/>
      <c r="PGT45" s="630"/>
      <c r="PGU45" s="630"/>
      <c r="PGV45" s="630"/>
      <c r="PGW45" s="630"/>
      <c r="PGX45" s="630"/>
      <c r="PGY45" s="630"/>
      <c r="PGZ45" s="630"/>
      <c r="PHA45" s="630"/>
      <c r="PHB45" s="630"/>
      <c r="PHC45" s="630"/>
      <c r="PHD45" s="630"/>
      <c r="PHE45" s="630"/>
      <c r="PHF45" s="630"/>
      <c r="PHG45" s="630"/>
      <c r="PHH45" s="630"/>
      <c r="PHI45" s="630"/>
      <c r="PHJ45" s="630"/>
      <c r="PHK45" s="630"/>
      <c r="PHL45" s="630"/>
      <c r="PHM45" s="630"/>
      <c r="PHN45" s="630"/>
      <c r="PHO45" s="630"/>
      <c r="PHP45" s="631"/>
      <c r="PHQ45" s="629"/>
      <c r="PHR45" s="630"/>
      <c r="PHS45" s="630"/>
      <c r="PHT45" s="630"/>
      <c r="PHU45" s="630"/>
      <c r="PHV45" s="630"/>
      <c r="PHW45" s="630"/>
      <c r="PHX45" s="630"/>
      <c r="PHY45" s="630"/>
      <c r="PHZ45" s="630"/>
      <c r="PIA45" s="630"/>
      <c r="PIB45" s="630"/>
      <c r="PIC45" s="630"/>
      <c r="PID45" s="630"/>
      <c r="PIE45" s="630"/>
      <c r="PIF45" s="630"/>
      <c r="PIG45" s="630"/>
      <c r="PIH45" s="630"/>
      <c r="PII45" s="630"/>
      <c r="PIJ45" s="630"/>
      <c r="PIK45" s="630"/>
      <c r="PIL45" s="630"/>
      <c r="PIM45" s="630"/>
      <c r="PIN45" s="630"/>
      <c r="PIO45" s="630"/>
      <c r="PIP45" s="631"/>
      <c r="PIQ45" s="629"/>
      <c r="PIR45" s="630"/>
      <c r="PIS45" s="630"/>
      <c r="PIT45" s="630"/>
      <c r="PIU45" s="630"/>
      <c r="PIV45" s="630"/>
      <c r="PIW45" s="630"/>
      <c r="PIX45" s="630"/>
      <c r="PIY45" s="630"/>
      <c r="PIZ45" s="630"/>
      <c r="PJA45" s="630"/>
      <c r="PJB45" s="630"/>
      <c r="PJC45" s="630"/>
      <c r="PJD45" s="630"/>
      <c r="PJE45" s="630"/>
      <c r="PJF45" s="630"/>
      <c r="PJG45" s="630"/>
      <c r="PJH45" s="630"/>
      <c r="PJI45" s="630"/>
      <c r="PJJ45" s="630"/>
      <c r="PJK45" s="630"/>
      <c r="PJL45" s="630"/>
      <c r="PJM45" s="630"/>
      <c r="PJN45" s="630"/>
      <c r="PJO45" s="630"/>
      <c r="PJP45" s="631"/>
      <c r="PJQ45" s="629"/>
      <c r="PJR45" s="630"/>
      <c r="PJS45" s="630"/>
      <c r="PJT45" s="630"/>
      <c r="PJU45" s="630"/>
      <c r="PJV45" s="630"/>
      <c r="PJW45" s="630"/>
      <c r="PJX45" s="630"/>
      <c r="PJY45" s="630"/>
      <c r="PJZ45" s="630"/>
      <c r="PKA45" s="630"/>
      <c r="PKB45" s="630"/>
      <c r="PKC45" s="630"/>
      <c r="PKD45" s="630"/>
      <c r="PKE45" s="630"/>
      <c r="PKF45" s="630"/>
      <c r="PKG45" s="630"/>
      <c r="PKH45" s="630"/>
      <c r="PKI45" s="630"/>
      <c r="PKJ45" s="630"/>
      <c r="PKK45" s="630"/>
      <c r="PKL45" s="630"/>
      <c r="PKM45" s="630"/>
      <c r="PKN45" s="630"/>
      <c r="PKO45" s="630"/>
      <c r="PKP45" s="631"/>
      <c r="PKQ45" s="629"/>
      <c r="PKR45" s="630"/>
      <c r="PKS45" s="630"/>
      <c r="PKT45" s="630"/>
      <c r="PKU45" s="630"/>
      <c r="PKV45" s="630"/>
      <c r="PKW45" s="630"/>
      <c r="PKX45" s="630"/>
      <c r="PKY45" s="630"/>
      <c r="PKZ45" s="630"/>
      <c r="PLA45" s="630"/>
      <c r="PLB45" s="630"/>
      <c r="PLC45" s="630"/>
      <c r="PLD45" s="630"/>
      <c r="PLE45" s="630"/>
      <c r="PLF45" s="630"/>
      <c r="PLG45" s="630"/>
      <c r="PLH45" s="630"/>
      <c r="PLI45" s="630"/>
      <c r="PLJ45" s="630"/>
      <c r="PLK45" s="630"/>
      <c r="PLL45" s="630"/>
      <c r="PLM45" s="630"/>
      <c r="PLN45" s="630"/>
      <c r="PLO45" s="630"/>
      <c r="PLP45" s="631"/>
      <c r="PLQ45" s="629"/>
      <c r="PLR45" s="630"/>
      <c r="PLS45" s="630"/>
      <c r="PLT45" s="630"/>
      <c r="PLU45" s="630"/>
      <c r="PLV45" s="630"/>
      <c r="PLW45" s="630"/>
      <c r="PLX45" s="630"/>
      <c r="PLY45" s="630"/>
      <c r="PLZ45" s="630"/>
      <c r="PMA45" s="630"/>
      <c r="PMB45" s="630"/>
      <c r="PMC45" s="630"/>
      <c r="PMD45" s="630"/>
      <c r="PME45" s="630"/>
      <c r="PMF45" s="630"/>
      <c r="PMG45" s="630"/>
      <c r="PMH45" s="630"/>
      <c r="PMI45" s="630"/>
      <c r="PMJ45" s="630"/>
      <c r="PMK45" s="630"/>
      <c r="PML45" s="630"/>
      <c r="PMM45" s="630"/>
      <c r="PMN45" s="630"/>
      <c r="PMO45" s="630"/>
      <c r="PMP45" s="631"/>
      <c r="PMQ45" s="629"/>
      <c r="PMR45" s="630"/>
      <c r="PMS45" s="630"/>
      <c r="PMT45" s="630"/>
      <c r="PMU45" s="630"/>
      <c r="PMV45" s="630"/>
      <c r="PMW45" s="630"/>
      <c r="PMX45" s="630"/>
      <c r="PMY45" s="630"/>
      <c r="PMZ45" s="630"/>
      <c r="PNA45" s="630"/>
      <c r="PNB45" s="630"/>
      <c r="PNC45" s="630"/>
      <c r="PND45" s="630"/>
      <c r="PNE45" s="630"/>
      <c r="PNF45" s="630"/>
      <c r="PNG45" s="630"/>
      <c r="PNH45" s="630"/>
      <c r="PNI45" s="630"/>
      <c r="PNJ45" s="630"/>
      <c r="PNK45" s="630"/>
      <c r="PNL45" s="630"/>
      <c r="PNM45" s="630"/>
      <c r="PNN45" s="630"/>
      <c r="PNO45" s="630"/>
      <c r="PNP45" s="631"/>
      <c r="PNQ45" s="629"/>
      <c r="PNR45" s="630"/>
      <c r="PNS45" s="630"/>
      <c r="PNT45" s="630"/>
      <c r="PNU45" s="630"/>
      <c r="PNV45" s="630"/>
      <c r="PNW45" s="630"/>
      <c r="PNX45" s="630"/>
      <c r="PNY45" s="630"/>
      <c r="PNZ45" s="630"/>
      <c r="POA45" s="630"/>
      <c r="POB45" s="630"/>
      <c r="POC45" s="630"/>
      <c r="POD45" s="630"/>
      <c r="POE45" s="630"/>
      <c r="POF45" s="630"/>
      <c r="POG45" s="630"/>
      <c r="POH45" s="630"/>
      <c r="POI45" s="630"/>
      <c r="POJ45" s="630"/>
      <c r="POK45" s="630"/>
      <c r="POL45" s="630"/>
      <c r="POM45" s="630"/>
      <c r="PON45" s="630"/>
      <c r="POO45" s="630"/>
      <c r="POP45" s="631"/>
      <c r="POQ45" s="629"/>
      <c r="POR45" s="630"/>
      <c r="POS45" s="630"/>
      <c r="POT45" s="630"/>
      <c r="POU45" s="630"/>
      <c r="POV45" s="630"/>
      <c r="POW45" s="630"/>
      <c r="POX45" s="630"/>
      <c r="POY45" s="630"/>
      <c r="POZ45" s="630"/>
      <c r="PPA45" s="630"/>
      <c r="PPB45" s="630"/>
      <c r="PPC45" s="630"/>
      <c r="PPD45" s="630"/>
      <c r="PPE45" s="630"/>
      <c r="PPF45" s="630"/>
      <c r="PPG45" s="630"/>
      <c r="PPH45" s="630"/>
      <c r="PPI45" s="630"/>
      <c r="PPJ45" s="630"/>
      <c r="PPK45" s="630"/>
      <c r="PPL45" s="630"/>
      <c r="PPM45" s="630"/>
      <c r="PPN45" s="630"/>
      <c r="PPO45" s="630"/>
      <c r="PPP45" s="631"/>
      <c r="PPQ45" s="629"/>
      <c r="PPR45" s="630"/>
      <c r="PPS45" s="630"/>
      <c r="PPT45" s="630"/>
      <c r="PPU45" s="630"/>
      <c r="PPV45" s="630"/>
      <c r="PPW45" s="630"/>
      <c r="PPX45" s="630"/>
      <c r="PPY45" s="630"/>
      <c r="PPZ45" s="630"/>
      <c r="PQA45" s="630"/>
      <c r="PQB45" s="630"/>
      <c r="PQC45" s="630"/>
      <c r="PQD45" s="630"/>
      <c r="PQE45" s="630"/>
      <c r="PQF45" s="630"/>
      <c r="PQG45" s="630"/>
      <c r="PQH45" s="630"/>
      <c r="PQI45" s="630"/>
      <c r="PQJ45" s="630"/>
      <c r="PQK45" s="630"/>
      <c r="PQL45" s="630"/>
      <c r="PQM45" s="630"/>
      <c r="PQN45" s="630"/>
      <c r="PQO45" s="630"/>
      <c r="PQP45" s="631"/>
      <c r="PQQ45" s="629"/>
      <c r="PQR45" s="630"/>
      <c r="PQS45" s="630"/>
      <c r="PQT45" s="630"/>
      <c r="PQU45" s="630"/>
      <c r="PQV45" s="630"/>
      <c r="PQW45" s="630"/>
      <c r="PQX45" s="630"/>
      <c r="PQY45" s="630"/>
      <c r="PQZ45" s="630"/>
      <c r="PRA45" s="630"/>
      <c r="PRB45" s="630"/>
      <c r="PRC45" s="630"/>
      <c r="PRD45" s="630"/>
      <c r="PRE45" s="630"/>
      <c r="PRF45" s="630"/>
      <c r="PRG45" s="630"/>
      <c r="PRH45" s="630"/>
      <c r="PRI45" s="630"/>
      <c r="PRJ45" s="630"/>
      <c r="PRK45" s="630"/>
      <c r="PRL45" s="630"/>
      <c r="PRM45" s="630"/>
      <c r="PRN45" s="630"/>
      <c r="PRO45" s="630"/>
      <c r="PRP45" s="631"/>
      <c r="PRQ45" s="629"/>
      <c r="PRR45" s="630"/>
      <c r="PRS45" s="630"/>
      <c r="PRT45" s="630"/>
      <c r="PRU45" s="630"/>
      <c r="PRV45" s="630"/>
      <c r="PRW45" s="630"/>
      <c r="PRX45" s="630"/>
      <c r="PRY45" s="630"/>
      <c r="PRZ45" s="630"/>
      <c r="PSA45" s="630"/>
      <c r="PSB45" s="630"/>
      <c r="PSC45" s="630"/>
      <c r="PSD45" s="630"/>
      <c r="PSE45" s="630"/>
      <c r="PSF45" s="630"/>
      <c r="PSG45" s="630"/>
      <c r="PSH45" s="630"/>
      <c r="PSI45" s="630"/>
      <c r="PSJ45" s="630"/>
      <c r="PSK45" s="630"/>
      <c r="PSL45" s="630"/>
      <c r="PSM45" s="630"/>
      <c r="PSN45" s="630"/>
      <c r="PSO45" s="630"/>
      <c r="PSP45" s="631"/>
      <c r="PSQ45" s="629"/>
      <c r="PSR45" s="630"/>
      <c r="PSS45" s="630"/>
      <c r="PST45" s="630"/>
      <c r="PSU45" s="630"/>
      <c r="PSV45" s="630"/>
      <c r="PSW45" s="630"/>
      <c r="PSX45" s="630"/>
      <c r="PSY45" s="630"/>
      <c r="PSZ45" s="630"/>
      <c r="PTA45" s="630"/>
      <c r="PTB45" s="630"/>
      <c r="PTC45" s="630"/>
      <c r="PTD45" s="630"/>
      <c r="PTE45" s="630"/>
      <c r="PTF45" s="630"/>
      <c r="PTG45" s="630"/>
      <c r="PTH45" s="630"/>
      <c r="PTI45" s="630"/>
      <c r="PTJ45" s="630"/>
      <c r="PTK45" s="630"/>
      <c r="PTL45" s="630"/>
      <c r="PTM45" s="630"/>
      <c r="PTN45" s="630"/>
      <c r="PTO45" s="630"/>
      <c r="PTP45" s="631"/>
      <c r="PTQ45" s="629"/>
      <c r="PTR45" s="630"/>
      <c r="PTS45" s="630"/>
      <c r="PTT45" s="630"/>
      <c r="PTU45" s="630"/>
      <c r="PTV45" s="630"/>
      <c r="PTW45" s="630"/>
      <c r="PTX45" s="630"/>
      <c r="PTY45" s="630"/>
      <c r="PTZ45" s="630"/>
      <c r="PUA45" s="630"/>
      <c r="PUB45" s="630"/>
      <c r="PUC45" s="630"/>
      <c r="PUD45" s="630"/>
      <c r="PUE45" s="630"/>
      <c r="PUF45" s="630"/>
      <c r="PUG45" s="630"/>
      <c r="PUH45" s="630"/>
      <c r="PUI45" s="630"/>
      <c r="PUJ45" s="630"/>
      <c r="PUK45" s="630"/>
      <c r="PUL45" s="630"/>
      <c r="PUM45" s="630"/>
      <c r="PUN45" s="630"/>
      <c r="PUO45" s="630"/>
      <c r="PUP45" s="631"/>
      <c r="PUQ45" s="629"/>
      <c r="PUR45" s="630"/>
      <c r="PUS45" s="630"/>
      <c r="PUT45" s="630"/>
      <c r="PUU45" s="630"/>
      <c r="PUV45" s="630"/>
      <c r="PUW45" s="630"/>
      <c r="PUX45" s="630"/>
      <c r="PUY45" s="630"/>
      <c r="PUZ45" s="630"/>
      <c r="PVA45" s="630"/>
      <c r="PVB45" s="630"/>
      <c r="PVC45" s="630"/>
      <c r="PVD45" s="630"/>
      <c r="PVE45" s="630"/>
      <c r="PVF45" s="630"/>
      <c r="PVG45" s="630"/>
      <c r="PVH45" s="630"/>
      <c r="PVI45" s="630"/>
      <c r="PVJ45" s="630"/>
      <c r="PVK45" s="630"/>
      <c r="PVL45" s="630"/>
      <c r="PVM45" s="630"/>
      <c r="PVN45" s="630"/>
      <c r="PVO45" s="630"/>
      <c r="PVP45" s="631"/>
      <c r="PVQ45" s="629"/>
      <c r="PVR45" s="630"/>
      <c r="PVS45" s="630"/>
      <c r="PVT45" s="630"/>
      <c r="PVU45" s="630"/>
      <c r="PVV45" s="630"/>
      <c r="PVW45" s="630"/>
      <c r="PVX45" s="630"/>
      <c r="PVY45" s="630"/>
      <c r="PVZ45" s="630"/>
      <c r="PWA45" s="630"/>
      <c r="PWB45" s="630"/>
      <c r="PWC45" s="630"/>
      <c r="PWD45" s="630"/>
      <c r="PWE45" s="630"/>
      <c r="PWF45" s="630"/>
      <c r="PWG45" s="630"/>
      <c r="PWH45" s="630"/>
      <c r="PWI45" s="630"/>
      <c r="PWJ45" s="630"/>
      <c r="PWK45" s="630"/>
      <c r="PWL45" s="630"/>
      <c r="PWM45" s="630"/>
      <c r="PWN45" s="630"/>
      <c r="PWO45" s="630"/>
      <c r="PWP45" s="631"/>
      <c r="PWQ45" s="629"/>
      <c r="PWR45" s="630"/>
      <c r="PWS45" s="630"/>
      <c r="PWT45" s="630"/>
      <c r="PWU45" s="630"/>
      <c r="PWV45" s="630"/>
      <c r="PWW45" s="630"/>
      <c r="PWX45" s="630"/>
      <c r="PWY45" s="630"/>
      <c r="PWZ45" s="630"/>
      <c r="PXA45" s="630"/>
      <c r="PXB45" s="630"/>
      <c r="PXC45" s="630"/>
      <c r="PXD45" s="630"/>
      <c r="PXE45" s="630"/>
      <c r="PXF45" s="630"/>
      <c r="PXG45" s="630"/>
      <c r="PXH45" s="630"/>
      <c r="PXI45" s="630"/>
      <c r="PXJ45" s="630"/>
      <c r="PXK45" s="630"/>
      <c r="PXL45" s="630"/>
      <c r="PXM45" s="630"/>
      <c r="PXN45" s="630"/>
      <c r="PXO45" s="630"/>
      <c r="PXP45" s="631"/>
      <c r="PXQ45" s="629"/>
      <c r="PXR45" s="630"/>
      <c r="PXS45" s="630"/>
      <c r="PXT45" s="630"/>
      <c r="PXU45" s="630"/>
      <c r="PXV45" s="630"/>
      <c r="PXW45" s="630"/>
      <c r="PXX45" s="630"/>
      <c r="PXY45" s="630"/>
      <c r="PXZ45" s="630"/>
      <c r="PYA45" s="630"/>
      <c r="PYB45" s="630"/>
      <c r="PYC45" s="630"/>
      <c r="PYD45" s="630"/>
      <c r="PYE45" s="630"/>
      <c r="PYF45" s="630"/>
      <c r="PYG45" s="630"/>
      <c r="PYH45" s="630"/>
      <c r="PYI45" s="630"/>
      <c r="PYJ45" s="630"/>
      <c r="PYK45" s="630"/>
      <c r="PYL45" s="630"/>
      <c r="PYM45" s="630"/>
      <c r="PYN45" s="630"/>
      <c r="PYO45" s="630"/>
      <c r="PYP45" s="631"/>
      <c r="PYQ45" s="629"/>
      <c r="PYR45" s="630"/>
      <c r="PYS45" s="630"/>
      <c r="PYT45" s="630"/>
      <c r="PYU45" s="630"/>
      <c r="PYV45" s="630"/>
      <c r="PYW45" s="630"/>
      <c r="PYX45" s="630"/>
      <c r="PYY45" s="630"/>
      <c r="PYZ45" s="630"/>
      <c r="PZA45" s="630"/>
      <c r="PZB45" s="630"/>
      <c r="PZC45" s="630"/>
      <c r="PZD45" s="630"/>
      <c r="PZE45" s="630"/>
      <c r="PZF45" s="630"/>
      <c r="PZG45" s="630"/>
      <c r="PZH45" s="630"/>
      <c r="PZI45" s="630"/>
      <c r="PZJ45" s="630"/>
      <c r="PZK45" s="630"/>
      <c r="PZL45" s="630"/>
      <c r="PZM45" s="630"/>
      <c r="PZN45" s="630"/>
      <c r="PZO45" s="630"/>
      <c r="PZP45" s="631"/>
      <c r="PZQ45" s="629"/>
      <c r="PZR45" s="630"/>
      <c r="PZS45" s="630"/>
      <c r="PZT45" s="630"/>
      <c r="PZU45" s="630"/>
      <c r="PZV45" s="630"/>
      <c r="PZW45" s="630"/>
      <c r="PZX45" s="630"/>
      <c r="PZY45" s="630"/>
      <c r="PZZ45" s="630"/>
      <c r="QAA45" s="630"/>
      <c r="QAB45" s="630"/>
      <c r="QAC45" s="630"/>
      <c r="QAD45" s="630"/>
      <c r="QAE45" s="630"/>
      <c r="QAF45" s="630"/>
      <c r="QAG45" s="630"/>
      <c r="QAH45" s="630"/>
      <c r="QAI45" s="630"/>
      <c r="QAJ45" s="630"/>
      <c r="QAK45" s="630"/>
      <c r="QAL45" s="630"/>
      <c r="QAM45" s="630"/>
      <c r="QAN45" s="630"/>
      <c r="QAO45" s="630"/>
      <c r="QAP45" s="631"/>
      <c r="QAQ45" s="629"/>
      <c r="QAR45" s="630"/>
      <c r="QAS45" s="630"/>
      <c r="QAT45" s="630"/>
      <c r="QAU45" s="630"/>
      <c r="QAV45" s="630"/>
      <c r="QAW45" s="630"/>
      <c r="QAX45" s="630"/>
      <c r="QAY45" s="630"/>
      <c r="QAZ45" s="630"/>
      <c r="QBA45" s="630"/>
      <c r="QBB45" s="630"/>
      <c r="QBC45" s="630"/>
      <c r="QBD45" s="630"/>
      <c r="QBE45" s="630"/>
      <c r="QBF45" s="630"/>
      <c r="QBG45" s="630"/>
      <c r="QBH45" s="630"/>
      <c r="QBI45" s="630"/>
      <c r="QBJ45" s="630"/>
      <c r="QBK45" s="630"/>
      <c r="QBL45" s="630"/>
      <c r="QBM45" s="630"/>
      <c r="QBN45" s="630"/>
      <c r="QBO45" s="630"/>
      <c r="QBP45" s="631"/>
      <c r="QBQ45" s="629"/>
      <c r="QBR45" s="630"/>
      <c r="QBS45" s="630"/>
      <c r="QBT45" s="630"/>
      <c r="QBU45" s="630"/>
      <c r="QBV45" s="630"/>
      <c r="QBW45" s="630"/>
      <c r="QBX45" s="630"/>
      <c r="QBY45" s="630"/>
      <c r="QBZ45" s="630"/>
      <c r="QCA45" s="630"/>
      <c r="QCB45" s="630"/>
      <c r="QCC45" s="630"/>
      <c r="QCD45" s="630"/>
      <c r="QCE45" s="630"/>
      <c r="QCF45" s="630"/>
      <c r="QCG45" s="630"/>
      <c r="QCH45" s="630"/>
      <c r="QCI45" s="630"/>
      <c r="QCJ45" s="630"/>
      <c r="QCK45" s="630"/>
      <c r="QCL45" s="630"/>
      <c r="QCM45" s="630"/>
      <c r="QCN45" s="630"/>
      <c r="QCO45" s="630"/>
      <c r="QCP45" s="631"/>
      <c r="QCQ45" s="629"/>
      <c r="QCR45" s="630"/>
      <c r="QCS45" s="630"/>
      <c r="QCT45" s="630"/>
      <c r="QCU45" s="630"/>
      <c r="QCV45" s="630"/>
      <c r="QCW45" s="630"/>
      <c r="QCX45" s="630"/>
      <c r="QCY45" s="630"/>
      <c r="QCZ45" s="630"/>
      <c r="QDA45" s="630"/>
      <c r="QDB45" s="630"/>
      <c r="QDC45" s="630"/>
      <c r="QDD45" s="630"/>
      <c r="QDE45" s="630"/>
      <c r="QDF45" s="630"/>
      <c r="QDG45" s="630"/>
      <c r="QDH45" s="630"/>
      <c r="QDI45" s="630"/>
      <c r="QDJ45" s="630"/>
      <c r="QDK45" s="630"/>
      <c r="QDL45" s="630"/>
      <c r="QDM45" s="630"/>
      <c r="QDN45" s="630"/>
      <c r="QDO45" s="630"/>
      <c r="QDP45" s="631"/>
      <c r="QDQ45" s="629"/>
      <c r="QDR45" s="630"/>
      <c r="QDS45" s="630"/>
      <c r="QDT45" s="630"/>
      <c r="QDU45" s="630"/>
      <c r="QDV45" s="630"/>
      <c r="QDW45" s="630"/>
      <c r="QDX45" s="630"/>
      <c r="QDY45" s="630"/>
      <c r="QDZ45" s="630"/>
      <c r="QEA45" s="630"/>
      <c r="QEB45" s="630"/>
      <c r="QEC45" s="630"/>
      <c r="QED45" s="630"/>
      <c r="QEE45" s="630"/>
      <c r="QEF45" s="630"/>
      <c r="QEG45" s="630"/>
      <c r="QEH45" s="630"/>
      <c r="QEI45" s="630"/>
      <c r="QEJ45" s="630"/>
      <c r="QEK45" s="630"/>
      <c r="QEL45" s="630"/>
      <c r="QEM45" s="630"/>
      <c r="QEN45" s="630"/>
      <c r="QEO45" s="630"/>
      <c r="QEP45" s="631"/>
      <c r="QEQ45" s="629"/>
      <c r="QER45" s="630"/>
      <c r="QES45" s="630"/>
      <c r="QET45" s="630"/>
      <c r="QEU45" s="630"/>
      <c r="QEV45" s="630"/>
      <c r="QEW45" s="630"/>
      <c r="QEX45" s="630"/>
      <c r="QEY45" s="630"/>
      <c r="QEZ45" s="630"/>
      <c r="QFA45" s="630"/>
      <c r="QFB45" s="630"/>
      <c r="QFC45" s="630"/>
      <c r="QFD45" s="630"/>
      <c r="QFE45" s="630"/>
      <c r="QFF45" s="630"/>
      <c r="QFG45" s="630"/>
      <c r="QFH45" s="630"/>
      <c r="QFI45" s="630"/>
      <c r="QFJ45" s="630"/>
      <c r="QFK45" s="630"/>
      <c r="QFL45" s="630"/>
      <c r="QFM45" s="630"/>
      <c r="QFN45" s="630"/>
      <c r="QFO45" s="630"/>
      <c r="QFP45" s="631"/>
      <c r="QFQ45" s="629"/>
      <c r="QFR45" s="630"/>
      <c r="QFS45" s="630"/>
      <c r="QFT45" s="630"/>
      <c r="QFU45" s="630"/>
      <c r="QFV45" s="630"/>
      <c r="QFW45" s="630"/>
      <c r="QFX45" s="630"/>
      <c r="QFY45" s="630"/>
      <c r="QFZ45" s="630"/>
      <c r="QGA45" s="630"/>
      <c r="QGB45" s="630"/>
      <c r="QGC45" s="630"/>
      <c r="QGD45" s="630"/>
      <c r="QGE45" s="630"/>
      <c r="QGF45" s="630"/>
      <c r="QGG45" s="630"/>
      <c r="QGH45" s="630"/>
      <c r="QGI45" s="630"/>
      <c r="QGJ45" s="630"/>
      <c r="QGK45" s="630"/>
      <c r="QGL45" s="630"/>
      <c r="QGM45" s="630"/>
      <c r="QGN45" s="630"/>
      <c r="QGO45" s="630"/>
      <c r="QGP45" s="631"/>
      <c r="QGQ45" s="629"/>
      <c r="QGR45" s="630"/>
      <c r="QGS45" s="630"/>
      <c r="QGT45" s="630"/>
      <c r="QGU45" s="630"/>
      <c r="QGV45" s="630"/>
      <c r="QGW45" s="630"/>
      <c r="QGX45" s="630"/>
      <c r="QGY45" s="630"/>
      <c r="QGZ45" s="630"/>
      <c r="QHA45" s="630"/>
      <c r="QHB45" s="630"/>
      <c r="QHC45" s="630"/>
      <c r="QHD45" s="630"/>
      <c r="QHE45" s="630"/>
      <c r="QHF45" s="630"/>
      <c r="QHG45" s="630"/>
      <c r="QHH45" s="630"/>
      <c r="QHI45" s="630"/>
      <c r="QHJ45" s="630"/>
      <c r="QHK45" s="630"/>
      <c r="QHL45" s="630"/>
      <c r="QHM45" s="630"/>
      <c r="QHN45" s="630"/>
      <c r="QHO45" s="630"/>
      <c r="QHP45" s="631"/>
      <c r="QHQ45" s="629"/>
      <c r="QHR45" s="630"/>
      <c r="QHS45" s="630"/>
      <c r="QHT45" s="630"/>
      <c r="QHU45" s="630"/>
      <c r="QHV45" s="630"/>
      <c r="QHW45" s="630"/>
      <c r="QHX45" s="630"/>
      <c r="QHY45" s="630"/>
      <c r="QHZ45" s="630"/>
      <c r="QIA45" s="630"/>
      <c r="QIB45" s="630"/>
      <c r="QIC45" s="630"/>
      <c r="QID45" s="630"/>
      <c r="QIE45" s="630"/>
      <c r="QIF45" s="630"/>
      <c r="QIG45" s="630"/>
      <c r="QIH45" s="630"/>
      <c r="QII45" s="630"/>
      <c r="QIJ45" s="630"/>
      <c r="QIK45" s="630"/>
      <c r="QIL45" s="630"/>
      <c r="QIM45" s="630"/>
      <c r="QIN45" s="630"/>
      <c r="QIO45" s="630"/>
      <c r="QIP45" s="631"/>
      <c r="QIQ45" s="629"/>
      <c r="QIR45" s="630"/>
      <c r="QIS45" s="630"/>
      <c r="QIT45" s="630"/>
      <c r="QIU45" s="630"/>
      <c r="QIV45" s="630"/>
      <c r="QIW45" s="630"/>
      <c r="QIX45" s="630"/>
      <c r="QIY45" s="630"/>
      <c r="QIZ45" s="630"/>
      <c r="QJA45" s="630"/>
      <c r="QJB45" s="630"/>
      <c r="QJC45" s="630"/>
      <c r="QJD45" s="630"/>
      <c r="QJE45" s="630"/>
      <c r="QJF45" s="630"/>
      <c r="QJG45" s="630"/>
      <c r="QJH45" s="630"/>
      <c r="QJI45" s="630"/>
      <c r="QJJ45" s="630"/>
      <c r="QJK45" s="630"/>
      <c r="QJL45" s="630"/>
      <c r="QJM45" s="630"/>
      <c r="QJN45" s="630"/>
      <c r="QJO45" s="630"/>
      <c r="QJP45" s="631"/>
      <c r="QJQ45" s="629"/>
      <c r="QJR45" s="630"/>
      <c r="QJS45" s="630"/>
      <c r="QJT45" s="630"/>
      <c r="QJU45" s="630"/>
      <c r="QJV45" s="630"/>
      <c r="QJW45" s="630"/>
      <c r="QJX45" s="630"/>
      <c r="QJY45" s="630"/>
      <c r="QJZ45" s="630"/>
      <c r="QKA45" s="630"/>
      <c r="QKB45" s="630"/>
      <c r="QKC45" s="630"/>
      <c r="QKD45" s="630"/>
      <c r="QKE45" s="630"/>
      <c r="QKF45" s="630"/>
      <c r="QKG45" s="630"/>
      <c r="QKH45" s="630"/>
      <c r="QKI45" s="630"/>
      <c r="QKJ45" s="630"/>
      <c r="QKK45" s="630"/>
      <c r="QKL45" s="630"/>
      <c r="QKM45" s="630"/>
      <c r="QKN45" s="630"/>
      <c r="QKO45" s="630"/>
      <c r="QKP45" s="631"/>
      <c r="QKQ45" s="629"/>
      <c r="QKR45" s="630"/>
      <c r="QKS45" s="630"/>
      <c r="QKT45" s="630"/>
      <c r="QKU45" s="630"/>
      <c r="QKV45" s="630"/>
      <c r="QKW45" s="630"/>
      <c r="QKX45" s="630"/>
      <c r="QKY45" s="630"/>
      <c r="QKZ45" s="630"/>
      <c r="QLA45" s="630"/>
      <c r="QLB45" s="630"/>
      <c r="QLC45" s="630"/>
      <c r="QLD45" s="630"/>
      <c r="QLE45" s="630"/>
      <c r="QLF45" s="630"/>
      <c r="QLG45" s="630"/>
      <c r="QLH45" s="630"/>
      <c r="QLI45" s="630"/>
      <c r="QLJ45" s="630"/>
      <c r="QLK45" s="630"/>
      <c r="QLL45" s="630"/>
      <c r="QLM45" s="630"/>
      <c r="QLN45" s="630"/>
      <c r="QLO45" s="630"/>
      <c r="QLP45" s="631"/>
      <c r="QLQ45" s="629"/>
      <c r="QLR45" s="630"/>
      <c r="QLS45" s="630"/>
      <c r="QLT45" s="630"/>
      <c r="QLU45" s="630"/>
      <c r="QLV45" s="630"/>
      <c r="QLW45" s="630"/>
      <c r="QLX45" s="630"/>
      <c r="QLY45" s="630"/>
      <c r="QLZ45" s="630"/>
      <c r="QMA45" s="630"/>
      <c r="QMB45" s="630"/>
      <c r="QMC45" s="630"/>
      <c r="QMD45" s="630"/>
      <c r="QME45" s="630"/>
      <c r="QMF45" s="630"/>
      <c r="QMG45" s="630"/>
      <c r="QMH45" s="630"/>
      <c r="QMI45" s="630"/>
      <c r="QMJ45" s="630"/>
      <c r="QMK45" s="630"/>
      <c r="QML45" s="630"/>
      <c r="QMM45" s="630"/>
      <c r="QMN45" s="630"/>
      <c r="QMO45" s="630"/>
      <c r="QMP45" s="631"/>
      <c r="QMQ45" s="629"/>
      <c r="QMR45" s="630"/>
      <c r="QMS45" s="630"/>
      <c r="QMT45" s="630"/>
      <c r="QMU45" s="630"/>
      <c r="QMV45" s="630"/>
      <c r="QMW45" s="630"/>
      <c r="QMX45" s="630"/>
      <c r="QMY45" s="630"/>
      <c r="QMZ45" s="630"/>
      <c r="QNA45" s="630"/>
      <c r="QNB45" s="630"/>
      <c r="QNC45" s="630"/>
      <c r="QND45" s="630"/>
      <c r="QNE45" s="630"/>
      <c r="QNF45" s="630"/>
      <c r="QNG45" s="630"/>
      <c r="QNH45" s="630"/>
      <c r="QNI45" s="630"/>
      <c r="QNJ45" s="630"/>
      <c r="QNK45" s="630"/>
      <c r="QNL45" s="630"/>
      <c r="QNM45" s="630"/>
      <c r="QNN45" s="630"/>
      <c r="QNO45" s="630"/>
      <c r="QNP45" s="631"/>
      <c r="QNQ45" s="629"/>
      <c r="QNR45" s="630"/>
      <c r="QNS45" s="630"/>
      <c r="QNT45" s="630"/>
      <c r="QNU45" s="630"/>
      <c r="QNV45" s="630"/>
      <c r="QNW45" s="630"/>
      <c r="QNX45" s="630"/>
      <c r="QNY45" s="630"/>
      <c r="QNZ45" s="630"/>
      <c r="QOA45" s="630"/>
      <c r="QOB45" s="630"/>
      <c r="QOC45" s="630"/>
      <c r="QOD45" s="630"/>
      <c r="QOE45" s="630"/>
      <c r="QOF45" s="630"/>
      <c r="QOG45" s="630"/>
      <c r="QOH45" s="630"/>
      <c r="QOI45" s="630"/>
      <c r="QOJ45" s="630"/>
      <c r="QOK45" s="630"/>
      <c r="QOL45" s="630"/>
      <c r="QOM45" s="630"/>
      <c r="QON45" s="630"/>
      <c r="QOO45" s="630"/>
      <c r="QOP45" s="631"/>
      <c r="QOQ45" s="629"/>
      <c r="QOR45" s="630"/>
      <c r="QOS45" s="630"/>
      <c r="QOT45" s="630"/>
      <c r="QOU45" s="630"/>
      <c r="QOV45" s="630"/>
      <c r="QOW45" s="630"/>
      <c r="QOX45" s="630"/>
      <c r="QOY45" s="630"/>
      <c r="QOZ45" s="630"/>
      <c r="QPA45" s="630"/>
      <c r="QPB45" s="630"/>
      <c r="QPC45" s="630"/>
      <c r="QPD45" s="630"/>
      <c r="QPE45" s="630"/>
      <c r="QPF45" s="630"/>
      <c r="QPG45" s="630"/>
      <c r="QPH45" s="630"/>
      <c r="QPI45" s="630"/>
      <c r="QPJ45" s="630"/>
      <c r="QPK45" s="630"/>
      <c r="QPL45" s="630"/>
      <c r="QPM45" s="630"/>
      <c r="QPN45" s="630"/>
      <c r="QPO45" s="630"/>
      <c r="QPP45" s="631"/>
      <c r="QPQ45" s="629"/>
      <c r="QPR45" s="630"/>
      <c r="QPS45" s="630"/>
      <c r="QPT45" s="630"/>
      <c r="QPU45" s="630"/>
      <c r="QPV45" s="630"/>
      <c r="QPW45" s="630"/>
      <c r="QPX45" s="630"/>
      <c r="QPY45" s="630"/>
      <c r="QPZ45" s="630"/>
      <c r="QQA45" s="630"/>
      <c r="QQB45" s="630"/>
      <c r="QQC45" s="630"/>
      <c r="QQD45" s="630"/>
      <c r="QQE45" s="630"/>
      <c r="QQF45" s="630"/>
      <c r="QQG45" s="630"/>
      <c r="QQH45" s="630"/>
      <c r="QQI45" s="630"/>
      <c r="QQJ45" s="630"/>
      <c r="QQK45" s="630"/>
      <c r="QQL45" s="630"/>
      <c r="QQM45" s="630"/>
      <c r="QQN45" s="630"/>
      <c r="QQO45" s="630"/>
      <c r="QQP45" s="631"/>
      <c r="QQQ45" s="629"/>
      <c r="QQR45" s="630"/>
      <c r="QQS45" s="630"/>
      <c r="QQT45" s="630"/>
      <c r="QQU45" s="630"/>
      <c r="QQV45" s="630"/>
      <c r="QQW45" s="630"/>
      <c r="QQX45" s="630"/>
      <c r="QQY45" s="630"/>
      <c r="QQZ45" s="630"/>
      <c r="QRA45" s="630"/>
      <c r="QRB45" s="630"/>
      <c r="QRC45" s="630"/>
      <c r="QRD45" s="630"/>
      <c r="QRE45" s="630"/>
      <c r="QRF45" s="630"/>
      <c r="QRG45" s="630"/>
      <c r="QRH45" s="630"/>
      <c r="QRI45" s="630"/>
      <c r="QRJ45" s="630"/>
      <c r="QRK45" s="630"/>
      <c r="QRL45" s="630"/>
      <c r="QRM45" s="630"/>
      <c r="QRN45" s="630"/>
      <c r="QRO45" s="630"/>
      <c r="QRP45" s="631"/>
      <c r="QRQ45" s="629"/>
      <c r="QRR45" s="630"/>
      <c r="QRS45" s="630"/>
      <c r="QRT45" s="630"/>
      <c r="QRU45" s="630"/>
      <c r="QRV45" s="630"/>
      <c r="QRW45" s="630"/>
      <c r="QRX45" s="630"/>
      <c r="QRY45" s="630"/>
      <c r="QRZ45" s="630"/>
      <c r="QSA45" s="630"/>
      <c r="QSB45" s="630"/>
      <c r="QSC45" s="630"/>
      <c r="QSD45" s="630"/>
      <c r="QSE45" s="630"/>
      <c r="QSF45" s="630"/>
      <c r="QSG45" s="630"/>
      <c r="QSH45" s="630"/>
      <c r="QSI45" s="630"/>
      <c r="QSJ45" s="630"/>
      <c r="QSK45" s="630"/>
      <c r="QSL45" s="630"/>
      <c r="QSM45" s="630"/>
      <c r="QSN45" s="630"/>
      <c r="QSO45" s="630"/>
      <c r="QSP45" s="631"/>
      <c r="QSQ45" s="629"/>
      <c r="QSR45" s="630"/>
      <c r="QSS45" s="630"/>
      <c r="QST45" s="630"/>
      <c r="QSU45" s="630"/>
      <c r="QSV45" s="630"/>
      <c r="QSW45" s="630"/>
      <c r="QSX45" s="630"/>
      <c r="QSY45" s="630"/>
      <c r="QSZ45" s="630"/>
      <c r="QTA45" s="630"/>
      <c r="QTB45" s="630"/>
      <c r="QTC45" s="630"/>
      <c r="QTD45" s="630"/>
      <c r="QTE45" s="630"/>
      <c r="QTF45" s="630"/>
      <c r="QTG45" s="630"/>
      <c r="QTH45" s="630"/>
      <c r="QTI45" s="630"/>
      <c r="QTJ45" s="630"/>
      <c r="QTK45" s="630"/>
      <c r="QTL45" s="630"/>
      <c r="QTM45" s="630"/>
      <c r="QTN45" s="630"/>
      <c r="QTO45" s="630"/>
      <c r="QTP45" s="631"/>
      <c r="QTQ45" s="629"/>
      <c r="QTR45" s="630"/>
      <c r="QTS45" s="630"/>
      <c r="QTT45" s="630"/>
      <c r="QTU45" s="630"/>
      <c r="QTV45" s="630"/>
      <c r="QTW45" s="630"/>
      <c r="QTX45" s="630"/>
      <c r="QTY45" s="630"/>
      <c r="QTZ45" s="630"/>
      <c r="QUA45" s="630"/>
      <c r="QUB45" s="630"/>
      <c r="QUC45" s="630"/>
      <c r="QUD45" s="630"/>
      <c r="QUE45" s="630"/>
      <c r="QUF45" s="630"/>
      <c r="QUG45" s="630"/>
      <c r="QUH45" s="630"/>
      <c r="QUI45" s="630"/>
      <c r="QUJ45" s="630"/>
      <c r="QUK45" s="630"/>
      <c r="QUL45" s="630"/>
      <c r="QUM45" s="630"/>
      <c r="QUN45" s="630"/>
      <c r="QUO45" s="630"/>
      <c r="QUP45" s="631"/>
      <c r="QUQ45" s="629"/>
      <c r="QUR45" s="630"/>
      <c r="QUS45" s="630"/>
      <c r="QUT45" s="630"/>
      <c r="QUU45" s="630"/>
      <c r="QUV45" s="630"/>
      <c r="QUW45" s="630"/>
      <c r="QUX45" s="630"/>
      <c r="QUY45" s="630"/>
      <c r="QUZ45" s="630"/>
      <c r="QVA45" s="630"/>
      <c r="QVB45" s="630"/>
      <c r="QVC45" s="630"/>
      <c r="QVD45" s="630"/>
      <c r="QVE45" s="630"/>
      <c r="QVF45" s="630"/>
      <c r="QVG45" s="630"/>
      <c r="QVH45" s="630"/>
      <c r="QVI45" s="630"/>
      <c r="QVJ45" s="630"/>
      <c r="QVK45" s="630"/>
      <c r="QVL45" s="630"/>
      <c r="QVM45" s="630"/>
      <c r="QVN45" s="630"/>
      <c r="QVO45" s="630"/>
      <c r="QVP45" s="631"/>
      <c r="QVQ45" s="629"/>
      <c r="QVR45" s="630"/>
      <c r="QVS45" s="630"/>
      <c r="QVT45" s="630"/>
      <c r="QVU45" s="630"/>
      <c r="QVV45" s="630"/>
      <c r="QVW45" s="630"/>
      <c r="QVX45" s="630"/>
      <c r="QVY45" s="630"/>
      <c r="QVZ45" s="630"/>
      <c r="QWA45" s="630"/>
      <c r="QWB45" s="630"/>
      <c r="QWC45" s="630"/>
      <c r="QWD45" s="630"/>
      <c r="QWE45" s="630"/>
      <c r="QWF45" s="630"/>
      <c r="QWG45" s="630"/>
      <c r="QWH45" s="630"/>
      <c r="QWI45" s="630"/>
      <c r="QWJ45" s="630"/>
      <c r="QWK45" s="630"/>
      <c r="QWL45" s="630"/>
      <c r="QWM45" s="630"/>
      <c r="QWN45" s="630"/>
      <c r="QWO45" s="630"/>
      <c r="QWP45" s="631"/>
      <c r="QWQ45" s="629"/>
      <c r="QWR45" s="630"/>
      <c r="QWS45" s="630"/>
      <c r="QWT45" s="630"/>
      <c r="QWU45" s="630"/>
      <c r="QWV45" s="630"/>
      <c r="QWW45" s="630"/>
      <c r="QWX45" s="630"/>
      <c r="QWY45" s="630"/>
      <c r="QWZ45" s="630"/>
      <c r="QXA45" s="630"/>
      <c r="QXB45" s="630"/>
      <c r="QXC45" s="630"/>
      <c r="QXD45" s="630"/>
      <c r="QXE45" s="630"/>
      <c r="QXF45" s="630"/>
      <c r="QXG45" s="630"/>
      <c r="QXH45" s="630"/>
      <c r="QXI45" s="630"/>
      <c r="QXJ45" s="630"/>
      <c r="QXK45" s="630"/>
      <c r="QXL45" s="630"/>
      <c r="QXM45" s="630"/>
      <c r="QXN45" s="630"/>
      <c r="QXO45" s="630"/>
      <c r="QXP45" s="631"/>
      <c r="QXQ45" s="629"/>
      <c r="QXR45" s="630"/>
      <c r="QXS45" s="630"/>
      <c r="QXT45" s="630"/>
      <c r="QXU45" s="630"/>
      <c r="QXV45" s="630"/>
      <c r="QXW45" s="630"/>
      <c r="QXX45" s="630"/>
      <c r="QXY45" s="630"/>
      <c r="QXZ45" s="630"/>
      <c r="QYA45" s="630"/>
      <c r="QYB45" s="630"/>
      <c r="QYC45" s="630"/>
      <c r="QYD45" s="630"/>
      <c r="QYE45" s="630"/>
      <c r="QYF45" s="630"/>
      <c r="QYG45" s="630"/>
      <c r="QYH45" s="630"/>
      <c r="QYI45" s="630"/>
      <c r="QYJ45" s="630"/>
      <c r="QYK45" s="630"/>
      <c r="QYL45" s="630"/>
      <c r="QYM45" s="630"/>
      <c r="QYN45" s="630"/>
      <c r="QYO45" s="630"/>
      <c r="QYP45" s="631"/>
      <c r="QYQ45" s="629"/>
      <c r="QYR45" s="630"/>
      <c r="QYS45" s="630"/>
      <c r="QYT45" s="630"/>
      <c r="QYU45" s="630"/>
      <c r="QYV45" s="630"/>
      <c r="QYW45" s="630"/>
      <c r="QYX45" s="630"/>
      <c r="QYY45" s="630"/>
      <c r="QYZ45" s="630"/>
      <c r="QZA45" s="630"/>
      <c r="QZB45" s="630"/>
      <c r="QZC45" s="630"/>
      <c r="QZD45" s="630"/>
      <c r="QZE45" s="630"/>
      <c r="QZF45" s="630"/>
      <c r="QZG45" s="630"/>
      <c r="QZH45" s="630"/>
      <c r="QZI45" s="630"/>
      <c r="QZJ45" s="630"/>
      <c r="QZK45" s="630"/>
      <c r="QZL45" s="630"/>
      <c r="QZM45" s="630"/>
      <c r="QZN45" s="630"/>
      <c r="QZO45" s="630"/>
      <c r="QZP45" s="631"/>
      <c r="QZQ45" s="629"/>
      <c r="QZR45" s="630"/>
      <c r="QZS45" s="630"/>
      <c r="QZT45" s="630"/>
      <c r="QZU45" s="630"/>
      <c r="QZV45" s="630"/>
      <c r="QZW45" s="630"/>
      <c r="QZX45" s="630"/>
      <c r="QZY45" s="630"/>
      <c r="QZZ45" s="630"/>
      <c r="RAA45" s="630"/>
      <c r="RAB45" s="630"/>
      <c r="RAC45" s="630"/>
      <c r="RAD45" s="630"/>
      <c r="RAE45" s="630"/>
      <c r="RAF45" s="630"/>
      <c r="RAG45" s="630"/>
      <c r="RAH45" s="630"/>
      <c r="RAI45" s="630"/>
      <c r="RAJ45" s="630"/>
      <c r="RAK45" s="630"/>
      <c r="RAL45" s="630"/>
      <c r="RAM45" s="630"/>
      <c r="RAN45" s="630"/>
      <c r="RAO45" s="630"/>
      <c r="RAP45" s="631"/>
      <c r="RAQ45" s="629"/>
      <c r="RAR45" s="630"/>
      <c r="RAS45" s="630"/>
      <c r="RAT45" s="630"/>
      <c r="RAU45" s="630"/>
      <c r="RAV45" s="630"/>
      <c r="RAW45" s="630"/>
      <c r="RAX45" s="630"/>
      <c r="RAY45" s="630"/>
      <c r="RAZ45" s="630"/>
      <c r="RBA45" s="630"/>
      <c r="RBB45" s="630"/>
      <c r="RBC45" s="630"/>
      <c r="RBD45" s="630"/>
      <c r="RBE45" s="630"/>
      <c r="RBF45" s="630"/>
      <c r="RBG45" s="630"/>
      <c r="RBH45" s="630"/>
      <c r="RBI45" s="630"/>
      <c r="RBJ45" s="630"/>
      <c r="RBK45" s="630"/>
      <c r="RBL45" s="630"/>
      <c r="RBM45" s="630"/>
      <c r="RBN45" s="630"/>
      <c r="RBO45" s="630"/>
      <c r="RBP45" s="631"/>
      <c r="RBQ45" s="629"/>
      <c r="RBR45" s="630"/>
      <c r="RBS45" s="630"/>
      <c r="RBT45" s="630"/>
      <c r="RBU45" s="630"/>
      <c r="RBV45" s="630"/>
      <c r="RBW45" s="630"/>
      <c r="RBX45" s="630"/>
      <c r="RBY45" s="630"/>
      <c r="RBZ45" s="630"/>
      <c r="RCA45" s="630"/>
      <c r="RCB45" s="630"/>
      <c r="RCC45" s="630"/>
      <c r="RCD45" s="630"/>
      <c r="RCE45" s="630"/>
      <c r="RCF45" s="630"/>
      <c r="RCG45" s="630"/>
      <c r="RCH45" s="630"/>
      <c r="RCI45" s="630"/>
      <c r="RCJ45" s="630"/>
      <c r="RCK45" s="630"/>
      <c r="RCL45" s="630"/>
      <c r="RCM45" s="630"/>
      <c r="RCN45" s="630"/>
      <c r="RCO45" s="630"/>
      <c r="RCP45" s="631"/>
      <c r="RCQ45" s="629"/>
      <c r="RCR45" s="630"/>
      <c r="RCS45" s="630"/>
      <c r="RCT45" s="630"/>
      <c r="RCU45" s="630"/>
      <c r="RCV45" s="630"/>
      <c r="RCW45" s="630"/>
      <c r="RCX45" s="630"/>
      <c r="RCY45" s="630"/>
      <c r="RCZ45" s="630"/>
      <c r="RDA45" s="630"/>
      <c r="RDB45" s="630"/>
      <c r="RDC45" s="630"/>
      <c r="RDD45" s="630"/>
      <c r="RDE45" s="630"/>
      <c r="RDF45" s="630"/>
      <c r="RDG45" s="630"/>
      <c r="RDH45" s="630"/>
      <c r="RDI45" s="630"/>
      <c r="RDJ45" s="630"/>
      <c r="RDK45" s="630"/>
      <c r="RDL45" s="630"/>
      <c r="RDM45" s="630"/>
      <c r="RDN45" s="630"/>
      <c r="RDO45" s="630"/>
      <c r="RDP45" s="631"/>
      <c r="RDQ45" s="629"/>
      <c r="RDR45" s="630"/>
      <c r="RDS45" s="630"/>
      <c r="RDT45" s="630"/>
      <c r="RDU45" s="630"/>
      <c r="RDV45" s="630"/>
      <c r="RDW45" s="630"/>
      <c r="RDX45" s="630"/>
      <c r="RDY45" s="630"/>
      <c r="RDZ45" s="630"/>
      <c r="REA45" s="630"/>
      <c r="REB45" s="630"/>
      <c r="REC45" s="630"/>
      <c r="RED45" s="630"/>
      <c r="REE45" s="630"/>
      <c r="REF45" s="630"/>
      <c r="REG45" s="630"/>
      <c r="REH45" s="630"/>
      <c r="REI45" s="630"/>
      <c r="REJ45" s="630"/>
      <c r="REK45" s="630"/>
      <c r="REL45" s="630"/>
      <c r="REM45" s="630"/>
      <c r="REN45" s="630"/>
      <c r="REO45" s="630"/>
      <c r="REP45" s="631"/>
      <c r="REQ45" s="629"/>
      <c r="RER45" s="630"/>
      <c r="RES45" s="630"/>
      <c r="RET45" s="630"/>
      <c r="REU45" s="630"/>
      <c r="REV45" s="630"/>
      <c r="REW45" s="630"/>
      <c r="REX45" s="630"/>
      <c r="REY45" s="630"/>
      <c r="REZ45" s="630"/>
      <c r="RFA45" s="630"/>
      <c r="RFB45" s="630"/>
      <c r="RFC45" s="630"/>
      <c r="RFD45" s="630"/>
      <c r="RFE45" s="630"/>
      <c r="RFF45" s="630"/>
      <c r="RFG45" s="630"/>
      <c r="RFH45" s="630"/>
      <c r="RFI45" s="630"/>
      <c r="RFJ45" s="630"/>
      <c r="RFK45" s="630"/>
      <c r="RFL45" s="630"/>
      <c r="RFM45" s="630"/>
      <c r="RFN45" s="630"/>
      <c r="RFO45" s="630"/>
      <c r="RFP45" s="631"/>
      <c r="RFQ45" s="629"/>
      <c r="RFR45" s="630"/>
      <c r="RFS45" s="630"/>
      <c r="RFT45" s="630"/>
      <c r="RFU45" s="630"/>
      <c r="RFV45" s="630"/>
      <c r="RFW45" s="630"/>
      <c r="RFX45" s="630"/>
      <c r="RFY45" s="630"/>
      <c r="RFZ45" s="630"/>
      <c r="RGA45" s="630"/>
      <c r="RGB45" s="630"/>
      <c r="RGC45" s="630"/>
      <c r="RGD45" s="630"/>
      <c r="RGE45" s="630"/>
      <c r="RGF45" s="630"/>
      <c r="RGG45" s="630"/>
      <c r="RGH45" s="630"/>
      <c r="RGI45" s="630"/>
      <c r="RGJ45" s="630"/>
      <c r="RGK45" s="630"/>
      <c r="RGL45" s="630"/>
      <c r="RGM45" s="630"/>
      <c r="RGN45" s="630"/>
      <c r="RGO45" s="630"/>
      <c r="RGP45" s="631"/>
      <c r="RGQ45" s="629"/>
      <c r="RGR45" s="630"/>
      <c r="RGS45" s="630"/>
      <c r="RGT45" s="630"/>
      <c r="RGU45" s="630"/>
      <c r="RGV45" s="630"/>
      <c r="RGW45" s="630"/>
      <c r="RGX45" s="630"/>
      <c r="RGY45" s="630"/>
      <c r="RGZ45" s="630"/>
      <c r="RHA45" s="630"/>
      <c r="RHB45" s="630"/>
      <c r="RHC45" s="630"/>
      <c r="RHD45" s="630"/>
      <c r="RHE45" s="630"/>
      <c r="RHF45" s="630"/>
      <c r="RHG45" s="630"/>
      <c r="RHH45" s="630"/>
      <c r="RHI45" s="630"/>
      <c r="RHJ45" s="630"/>
      <c r="RHK45" s="630"/>
      <c r="RHL45" s="630"/>
      <c r="RHM45" s="630"/>
      <c r="RHN45" s="630"/>
      <c r="RHO45" s="630"/>
      <c r="RHP45" s="631"/>
      <c r="RHQ45" s="629"/>
      <c r="RHR45" s="630"/>
      <c r="RHS45" s="630"/>
      <c r="RHT45" s="630"/>
      <c r="RHU45" s="630"/>
      <c r="RHV45" s="630"/>
      <c r="RHW45" s="630"/>
      <c r="RHX45" s="630"/>
      <c r="RHY45" s="630"/>
      <c r="RHZ45" s="630"/>
      <c r="RIA45" s="630"/>
      <c r="RIB45" s="630"/>
      <c r="RIC45" s="630"/>
      <c r="RID45" s="630"/>
      <c r="RIE45" s="630"/>
      <c r="RIF45" s="630"/>
      <c r="RIG45" s="630"/>
      <c r="RIH45" s="630"/>
      <c r="RII45" s="630"/>
      <c r="RIJ45" s="630"/>
      <c r="RIK45" s="630"/>
      <c r="RIL45" s="630"/>
      <c r="RIM45" s="630"/>
      <c r="RIN45" s="630"/>
      <c r="RIO45" s="630"/>
      <c r="RIP45" s="631"/>
      <c r="RIQ45" s="629"/>
      <c r="RIR45" s="630"/>
      <c r="RIS45" s="630"/>
      <c r="RIT45" s="630"/>
      <c r="RIU45" s="630"/>
      <c r="RIV45" s="630"/>
      <c r="RIW45" s="630"/>
      <c r="RIX45" s="630"/>
      <c r="RIY45" s="630"/>
      <c r="RIZ45" s="630"/>
      <c r="RJA45" s="630"/>
      <c r="RJB45" s="630"/>
      <c r="RJC45" s="630"/>
      <c r="RJD45" s="630"/>
      <c r="RJE45" s="630"/>
      <c r="RJF45" s="630"/>
      <c r="RJG45" s="630"/>
      <c r="RJH45" s="630"/>
      <c r="RJI45" s="630"/>
      <c r="RJJ45" s="630"/>
      <c r="RJK45" s="630"/>
      <c r="RJL45" s="630"/>
      <c r="RJM45" s="630"/>
      <c r="RJN45" s="630"/>
      <c r="RJO45" s="630"/>
      <c r="RJP45" s="631"/>
      <c r="RJQ45" s="629"/>
      <c r="RJR45" s="630"/>
      <c r="RJS45" s="630"/>
      <c r="RJT45" s="630"/>
      <c r="RJU45" s="630"/>
      <c r="RJV45" s="630"/>
      <c r="RJW45" s="630"/>
      <c r="RJX45" s="630"/>
      <c r="RJY45" s="630"/>
      <c r="RJZ45" s="630"/>
      <c r="RKA45" s="630"/>
      <c r="RKB45" s="630"/>
      <c r="RKC45" s="630"/>
      <c r="RKD45" s="630"/>
      <c r="RKE45" s="630"/>
      <c r="RKF45" s="630"/>
      <c r="RKG45" s="630"/>
      <c r="RKH45" s="630"/>
      <c r="RKI45" s="630"/>
      <c r="RKJ45" s="630"/>
      <c r="RKK45" s="630"/>
      <c r="RKL45" s="630"/>
      <c r="RKM45" s="630"/>
      <c r="RKN45" s="630"/>
      <c r="RKO45" s="630"/>
      <c r="RKP45" s="631"/>
      <c r="RKQ45" s="629"/>
      <c r="RKR45" s="630"/>
      <c r="RKS45" s="630"/>
      <c r="RKT45" s="630"/>
      <c r="RKU45" s="630"/>
      <c r="RKV45" s="630"/>
      <c r="RKW45" s="630"/>
      <c r="RKX45" s="630"/>
      <c r="RKY45" s="630"/>
      <c r="RKZ45" s="630"/>
      <c r="RLA45" s="630"/>
      <c r="RLB45" s="630"/>
      <c r="RLC45" s="630"/>
      <c r="RLD45" s="630"/>
      <c r="RLE45" s="630"/>
      <c r="RLF45" s="630"/>
      <c r="RLG45" s="630"/>
      <c r="RLH45" s="630"/>
      <c r="RLI45" s="630"/>
      <c r="RLJ45" s="630"/>
      <c r="RLK45" s="630"/>
      <c r="RLL45" s="630"/>
      <c r="RLM45" s="630"/>
      <c r="RLN45" s="630"/>
      <c r="RLO45" s="630"/>
      <c r="RLP45" s="631"/>
      <c r="RLQ45" s="629"/>
      <c r="RLR45" s="630"/>
      <c r="RLS45" s="630"/>
      <c r="RLT45" s="630"/>
      <c r="RLU45" s="630"/>
      <c r="RLV45" s="630"/>
      <c r="RLW45" s="630"/>
      <c r="RLX45" s="630"/>
      <c r="RLY45" s="630"/>
      <c r="RLZ45" s="630"/>
      <c r="RMA45" s="630"/>
      <c r="RMB45" s="630"/>
      <c r="RMC45" s="630"/>
      <c r="RMD45" s="630"/>
      <c r="RME45" s="630"/>
      <c r="RMF45" s="630"/>
      <c r="RMG45" s="630"/>
      <c r="RMH45" s="630"/>
      <c r="RMI45" s="630"/>
      <c r="RMJ45" s="630"/>
      <c r="RMK45" s="630"/>
      <c r="RML45" s="630"/>
      <c r="RMM45" s="630"/>
      <c r="RMN45" s="630"/>
      <c r="RMO45" s="630"/>
      <c r="RMP45" s="631"/>
      <c r="RMQ45" s="629"/>
      <c r="RMR45" s="630"/>
      <c r="RMS45" s="630"/>
      <c r="RMT45" s="630"/>
      <c r="RMU45" s="630"/>
      <c r="RMV45" s="630"/>
      <c r="RMW45" s="630"/>
      <c r="RMX45" s="630"/>
      <c r="RMY45" s="630"/>
      <c r="RMZ45" s="630"/>
      <c r="RNA45" s="630"/>
      <c r="RNB45" s="630"/>
      <c r="RNC45" s="630"/>
      <c r="RND45" s="630"/>
      <c r="RNE45" s="630"/>
      <c r="RNF45" s="630"/>
      <c r="RNG45" s="630"/>
      <c r="RNH45" s="630"/>
      <c r="RNI45" s="630"/>
      <c r="RNJ45" s="630"/>
      <c r="RNK45" s="630"/>
      <c r="RNL45" s="630"/>
      <c r="RNM45" s="630"/>
      <c r="RNN45" s="630"/>
      <c r="RNO45" s="630"/>
      <c r="RNP45" s="631"/>
      <c r="RNQ45" s="629"/>
      <c r="RNR45" s="630"/>
      <c r="RNS45" s="630"/>
      <c r="RNT45" s="630"/>
      <c r="RNU45" s="630"/>
      <c r="RNV45" s="630"/>
      <c r="RNW45" s="630"/>
      <c r="RNX45" s="630"/>
      <c r="RNY45" s="630"/>
      <c r="RNZ45" s="630"/>
      <c r="ROA45" s="630"/>
      <c r="ROB45" s="630"/>
      <c r="ROC45" s="630"/>
      <c r="ROD45" s="630"/>
      <c r="ROE45" s="630"/>
      <c r="ROF45" s="630"/>
      <c r="ROG45" s="630"/>
      <c r="ROH45" s="630"/>
      <c r="ROI45" s="630"/>
      <c r="ROJ45" s="630"/>
      <c r="ROK45" s="630"/>
      <c r="ROL45" s="630"/>
      <c r="ROM45" s="630"/>
      <c r="RON45" s="630"/>
      <c r="ROO45" s="630"/>
      <c r="ROP45" s="631"/>
      <c r="ROQ45" s="629"/>
      <c r="ROR45" s="630"/>
      <c r="ROS45" s="630"/>
      <c r="ROT45" s="630"/>
      <c r="ROU45" s="630"/>
      <c r="ROV45" s="630"/>
      <c r="ROW45" s="630"/>
      <c r="ROX45" s="630"/>
      <c r="ROY45" s="630"/>
      <c r="ROZ45" s="630"/>
      <c r="RPA45" s="630"/>
      <c r="RPB45" s="630"/>
      <c r="RPC45" s="630"/>
      <c r="RPD45" s="630"/>
      <c r="RPE45" s="630"/>
      <c r="RPF45" s="630"/>
      <c r="RPG45" s="630"/>
      <c r="RPH45" s="630"/>
      <c r="RPI45" s="630"/>
      <c r="RPJ45" s="630"/>
      <c r="RPK45" s="630"/>
      <c r="RPL45" s="630"/>
      <c r="RPM45" s="630"/>
      <c r="RPN45" s="630"/>
      <c r="RPO45" s="630"/>
      <c r="RPP45" s="631"/>
      <c r="RPQ45" s="629"/>
      <c r="RPR45" s="630"/>
      <c r="RPS45" s="630"/>
      <c r="RPT45" s="630"/>
      <c r="RPU45" s="630"/>
      <c r="RPV45" s="630"/>
      <c r="RPW45" s="630"/>
      <c r="RPX45" s="630"/>
      <c r="RPY45" s="630"/>
      <c r="RPZ45" s="630"/>
      <c r="RQA45" s="630"/>
      <c r="RQB45" s="630"/>
      <c r="RQC45" s="630"/>
      <c r="RQD45" s="630"/>
      <c r="RQE45" s="630"/>
      <c r="RQF45" s="630"/>
      <c r="RQG45" s="630"/>
      <c r="RQH45" s="630"/>
      <c r="RQI45" s="630"/>
      <c r="RQJ45" s="630"/>
      <c r="RQK45" s="630"/>
      <c r="RQL45" s="630"/>
      <c r="RQM45" s="630"/>
      <c r="RQN45" s="630"/>
      <c r="RQO45" s="630"/>
      <c r="RQP45" s="631"/>
      <c r="RQQ45" s="629"/>
      <c r="RQR45" s="630"/>
      <c r="RQS45" s="630"/>
      <c r="RQT45" s="630"/>
      <c r="RQU45" s="630"/>
      <c r="RQV45" s="630"/>
      <c r="RQW45" s="630"/>
      <c r="RQX45" s="630"/>
      <c r="RQY45" s="630"/>
      <c r="RQZ45" s="630"/>
      <c r="RRA45" s="630"/>
      <c r="RRB45" s="630"/>
      <c r="RRC45" s="630"/>
      <c r="RRD45" s="630"/>
      <c r="RRE45" s="630"/>
      <c r="RRF45" s="630"/>
      <c r="RRG45" s="630"/>
      <c r="RRH45" s="630"/>
      <c r="RRI45" s="630"/>
      <c r="RRJ45" s="630"/>
      <c r="RRK45" s="630"/>
      <c r="RRL45" s="630"/>
      <c r="RRM45" s="630"/>
      <c r="RRN45" s="630"/>
      <c r="RRO45" s="630"/>
      <c r="RRP45" s="631"/>
      <c r="RRQ45" s="629"/>
      <c r="RRR45" s="630"/>
      <c r="RRS45" s="630"/>
      <c r="RRT45" s="630"/>
      <c r="RRU45" s="630"/>
      <c r="RRV45" s="630"/>
      <c r="RRW45" s="630"/>
      <c r="RRX45" s="630"/>
      <c r="RRY45" s="630"/>
      <c r="RRZ45" s="630"/>
      <c r="RSA45" s="630"/>
      <c r="RSB45" s="630"/>
      <c r="RSC45" s="630"/>
      <c r="RSD45" s="630"/>
      <c r="RSE45" s="630"/>
      <c r="RSF45" s="630"/>
      <c r="RSG45" s="630"/>
      <c r="RSH45" s="630"/>
      <c r="RSI45" s="630"/>
      <c r="RSJ45" s="630"/>
      <c r="RSK45" s="630"/>
      <c r="RSL45" s="630"/>
      <c r="RSM45" s="630"/>
      <c r="RSN45" s="630"/>
      <c r="RSO45" s="630"/>
      <c r="RSP45" s="631"/>
      <c r="RSQ45" s="629"/>
      <c r="RSR45" s="630"/>
      <c r="RSS45" s="630"/>
      <c r="RST45" s="630"/>
      <c r="RSU45" s="630"/>
      <c r="RSV45" s="630"/>
      <c r="RSW45" s="630"/>
      <c r="RSX45" s="630"/>
      <c r="RSY45" s="630"/>
      <c r="RSZ45" s="630"/>
      <c r="RTA45" s="630"/>
      <c r="RTB45" s="630"/>
      <c r="RTC45" s="630"/>
      <c r="RTD45" s="630"/>
      <c r="RTE45" s="630"/>
      <c r="RTF45" s="630"/>
      <c r="RTG45" s="630"/>
      <c r="RTH45" s="630"/>
      <c r="RTI45" s="630"/>
      <c r="RTJ45" s="630"/>
      <c r="RTK45" s="630"/>
      <c r="RTL45" s="630"/>
      <c r="RTM45" s="630"/>
      <c r="RTN45" s="630"/>
      <c r="RTO45" s="630"/>
      <c r="RTP45" s="631"/>
      <c r="RTQ45" s="629"/>
      <c r="RTR45" s="630"/>
      <c r="RTS45" s="630"/>
      <c r="RTT45" s="630"/>
      <c r="RTU45" s="630"/>
      <c r="RTV45" s="630"/>
      <c r="RTW45" s="630"/>
      <c r="RTX45" s="630"/>
      <c r="RTY45" s="630"/>
      <c r="RTZ45" s="630"/>
      <c r="RUA45" s="630"/>
      <c r="RUB45" s="630"/>
      <c r="RUC45" s="630"/>
      <c r="RUD45" s="630"/>
      <c r="RUE45" s="630"/>
      <c r="RUF45" s="630"/>
      <c r="RUG45" s="630"/>
      <c r="RUH45" s="630"/>
      <c r="RUI45" s="630"/>
      <c r="RUJ45" s="630"/>
      <c r="RUK45" s="630"/>
      <c r="RUL45" s="630"/>
      <c r="RUM45" s="630"/>
      <c r="RUN45" s="630"/>
      <c r="RUO45" s="630"/>
      <c r="RUP45" s="631"/>
      <c r="RUQ45" s="629"/>
      <c r="RUR45" s="630"/>
      <c r="RUS45" s="630"/>
      <c r="RUT45" s="630"/>
      <c r="RUU45" s="630"/>
      <c r="RUV45" s="630"/>
      <c r="RUW45" s="630"/>
      <c r="RUX45" s="630"/>
      <c r="RUY45" s="630"/>
      <c r="RUZ45" s="630"/>
      <c r="RVA45" s="630"/>
      <c r="RVB45" s="630"/>
      <c r="RVC45" s="630"/>
      <c r="RVD45" s="630"/>
      <c r="RVE45" s="630"/>
      <c r="RVF45" s="630"/>
      <c r="RVG45" s="630"/>
      <c r="RVH45" s="630"/>
      <c r="RVI45" s="630"/>
      <c r="RVJ45" s="630"/>
      <c r="RVK45" s="630"/>
      <c r="RVL45" s="630"/>
      <c r="RVM45" s="630"/>
      <c r="RVN45" s="630"/>
      <c r="RVO45" s="630"/>
      <c r="RVP45" s="631"/>
      <c r="RVQ45" s="629"/>
      <c r="RVR45" s="630"/>
      <c r="RVS45" s="630"/>
      <c r="RVT45" s="630"/>
      <c r="RVU45" s="630"/>
      <c r="RVV45" s="630"/>
      <c r="RVW45" s="630"/>
      <c r="RVX45" s="630"/>
      <c r="RVY45" s="630"/>
      <c r="RVZ45" s="630"/>
      <c r="RWA45" s="630"/>
      <c r="RWB45" s="630"/>
      <c r="RWC45" s="630"/>
      <c r="RWD45" s="630"/>
      <c r="RWE45" s="630"/>
      <c r="RWF45" s="630"/>
      <c r="RWG45" s="630"/>
      <c r="RWH45" s="630"/>
      <c r="RWI45" s="630"/>
      <c r="RWJ45" s="630"/>
      <c r="RWK45" s="630"/>
      <c r="RWL45" s="630"/>
      <c r="RWM45" s="630"/>
      <c r="RWN45" s="630"/>
      <c r="RWO45" s="630"/>
      <c r="RWP45" s="631"/>
      <c r="RWQ45" s="629"/>
      <c r="RWR45" s="630"/>
      <c r="RWS45" s="630"/>
      <c r="RWT45" s="630"/>
      <c r="RWU45" s="630"/>
      <c r="RWV45" s="630"/>
      <c r="RWW45" s="630"/>
      <c r="RWX45" s="630"/>
      <c r="RWY45" s="630"/>
      <c r="RWZ45" s="630"/>
      <c r="RXA45" s="630"/>
      <c r="RXB45" s="630"/>
      <c r="RXC45" s="630"/>
      <c r="RXD45" s="630"/>
      <c r="RXE45" s="630"/>
      <c r="RXF45" s="630"/>
      <c r="RXG45" s="630"/>
      <c r="RXH45" s="630"/>
      <c r="RXI45" s="630"/>
      <c r="RXJ45" s="630"/>
      <c r="RXK45" s="630"/>
      <c r="RXL45" s="630"/>
      <c r="RXM45" s="630"/>
      <c r="RXN45" s="630"/>
      <c r="RXO45" s="630"/>
      <c r="RXP45" s="631"/>
      <c r="RXQ45" s="629"/>
      <c r="RXR45" s="630"/>
      <c r="RXS45" s="630"/>
      <c r="RXT45" s="630"/>
      <c r="RXU45" s="630"/>
      <c r="RXV45" s="630"/>
      <c r="RXW45" s="630"/>
      <c r="RXX45" s="630"/>
      <c r="RXY45" s="630"/>
      <c r="RXZ45" s="630"/>
      <c r="RYA45" s="630"/>
      <c r="RYB45" s="630"/>
      <c r="RYC45" s="630"/>
      <c r="RYD45" s="630"/>
      <c r="RYE45" s="630"/>
      <c r="RYF45" s="630"/>
      <c r="RYG45" s="630"/>
      <c r="RYH45" s="630"/>
      <c r="RYI45" s="630"/>
      <c r="RYJ45" s="630"/>
      <c r="RYK45" s="630"/>
      <c r="RYL45" s="630"/>
      <c r="RYM45" s="630"/>
      <c r="RYN45" s="630"/>
      <c r="RYO45" s="630"/>
      <c r="RYP45" s="631"/>
      <c r="RYQ45" s="629"/>
      <c r="RYR45" s="630"/>
      <c r="RYS45" s="630"/>
      <c r="RYT45" s="630"/>
      <c r="RYU45" s="630"/>
      <c r="RYV45" s="630"/>
      <c r="RYW45" s="630"/>
      <c r="RYX45" s="630"/>
      <c r="RYY45" s="630"/>
      <c r="RYZ45" s="630"/>
      <c r="RZA45" s="630"/>
      <c r="RZB45" s="630"/>
      <c r="RZC45" s="630"/>
      <c r="RZD45" s="630"/>
      <c r="RZE45" s="630"/>
      <c r="RZF45" s="630"/>
      <c r="RZG45" s="630"/>
      <c r="RZH45" s="630"/>
      <c r="RZI45" s="630"/>
      <c r="RZJ45" s="630"/>
      <c r="RZK45" s="630"/>
      <c r="RZL45" s="630"/>
      <c r="RZM45" s="630"/>
      <c r="RZN45" s="630"/>
      <c r="RZO45" s="630"/>
      <c r="RZP45" s="631"/>
      <c r="RZQ45" s="629"/>
      <c r="RZR45" s="630"/>
      <c r="RZS45" s="630"/>
      <c r="RZT45" s="630"/>
      <c r="RZU45" s="630"/>
      <c r="RZV45" s="630"/>
      <c r="RZW45" s="630"/>
      <c r="RZX45" s="630"/>
      <c r="RZY45" s="630"/>
      <c r="RZZ45" s="630"/>
      <c r="SAA45" s="630"/>
      <c r="SAB45" s="630"/>
      <c r="SAC45" s="630"/>
      <c r="SAD45" s="630"/>
      <c r="SAE45" s="630"/>
      <c r="SAF45" s="630"/>
      <c r="SAG45" s="630"/>
      <c r="SAH45" s="630"/>
      <c r="SAI45" s="630"/>
      <c r="SAJ45" s="630"/>
      <c r="SAK45" s="630"/>
      <c r="SAL45" s="630"/>
      <c r="SAM45" s="630"/>
      <c r="SAN45" s="630"/>
      <c r="SAO45" s="630"/>
      <c r="SAP45" s="631"/>
      <c r="SAQ45" s="629"/>
      <c r="SAR45" s="630"/>
      <c r="SAS45" s="630"/>
      <c r="SAT45" s="630"/>
      <c r="SAU45" s="630"/>
      <c r="SAV45" s="630"/>
      <c r="SAW45" s="630"/>
      <c r="SAX45" s="630"/>
      <c r="SAY45" s="630"/>
      <c r="SAZ45" s="630"/>
      <c r="SBA45" s="630"/>
      <c r="SBB45" s="630"/>
      <c r="SBC45" s="630"/>
      <c r="SBD45" s="630"/>
      <c r="SBE45" s="630"/>
      <c r="SBF45" s="630"/>
      <c r="SBG45" s="630"/>
      <c r="SBH45" s="630"/>
      <c r="SBI45" s="630"/>
      <c r="SBJ45" s="630"/>
      <c r="SBK45" s="630"/>
      <c r="SBL45" s="630"/>
      <c r="SBM45" s="630"/>
      <c r="SBN45" s="630"/>
      <c r="SBO45" s="630"/>
      <c r="SBP45" s="631"/>
      <c r="SBQ45" s="629"/>
      <c r="SBR45" s="630"/>
      <c r="SBS45" s="630"/>
      <c r="SBT45" s="630"/>
      <c r="SBU45" s="630"/>
      <c r="SBV45" s="630"/>
      <c r="SBW45" s="630"/>
      <c r="SBX45" s="630"/>
      <c r="SBY45" s="630"/>
      <c r="SBZ45" s="630"/>
      <c r="SCA45" s="630"/>
      <c r="SCB45" s="630"/>
      <c r="SCC45" s="630"/>
      <c r="SCD45" s="630"/>
      <c r="SCE45" s="630"/>
      <c r="SCF45" s="630"/>
      <c r="SCG45" s="630"/>
      <c r="SCH45" s="630"/>
      <c r="SCI45" s="630"/>
      <c r="SCJ45" s="630"/>
      <c r="SCK45" s="630"/>
      <c r="SCL45" s="630"/>
      <c r="SCM45" s="630"/>
      <c r="SCN45" s="630"/>
      <c r="SCO45" s="630"/>
      <c r="SCP45" s="631"/>
      <c r="SCQ45" s="629"/>
      <c r="SCR45" s="630"/>
      <c r="SCS45" s="630"/>
      <c r="SCT45" s="630"/>
      <c r="SCU45" s="630"/>
      <c r="SCV45" s="630"/>
      <c r="SCW45" s="630"/>
      <c r="SCX45" s="630"/>
      <c r="SCY45" s="630"/>
      <c r="SCZ45" s="630"/>
      <c r="SDA45" s="630"/>
      <c r="SDB45" s="630"/>
      <c r="SDC45" s="630"/>
      <c r="SDD45" s="630"/>
      <c r="SDE45" s="630"/>
      <c r="SDF45" s="630"/>
      <c r="SDG45" s="630"/>
      <c r="SDH45" s="630"/>
      <c r="SDI45" s="630"/>
      <c r="SDJ45" s="630"/>
      <c r="SDK45" s="630"/>
      <c r="SDL45" s="630"/>
      <c r="SDM45" s="630"/>
      <c r="SDN45" s="630"/>
      <c r="SDO45" s="630"/>
      <c r="SDP45" s="631"/>
      <c r="SDQ45" s="629"/>
      <c r="SDR45" s="630"/>
      <c r="SDS45" s="630"/>
      <c r="SDT45" s="630"/>
      <c r="SDU45" s="630"/>
      <c r="SDV45" s="630"/>
      <c r="SDW45" s="630"/>
      <c r="SDX45" s="630"/>
      <c r="SDY45" s="630"/>
      <c r="SDZ45" s="630"/>
      <c r="SEA45" s="630"/>
      <c r="SEB45" s="630"/>
      <c r="SEC45" s="630"/>
      <c r="SED45" s="630"/>
      <c r="SEE45" s="630"/>
      <c r="SEF45" s="630"/>
      <c r="SEG45" s="630"/>
      <c r="SEH45" s="630"/>
      <c r="SEI45" s="630"/>
      <c r="SEJ45" s="630"/>
      <c r="SEK45" s="630"/>
      <c r="SEL45" s="630"/>
      <c r="SEM45" s="630"/>
      <c r="SEN45" s="630"/>
      <c r="SEO45" s="630"/>
      <c r="SEP45" s="631"/>
      <c r="SEQ45" s="629"/>
      <c r="SER45" s="630"/>
      <c r="SES45" s="630"/>
      <c r="SET45" s="630"/>
      <c r="SEU45" s="630"/>
      <c r="SEV45" s="630"/>
      <c r="SEW45" s="630"/>
      <c r="SEX45" s="630"/>
      <c r="SEY45" s="630"/>
      <c r="SEZ45" s="630"/>
      <c r="SFA45" s="630"/>
      <c r="SFB45" s="630"/>
      <c r="SFC45" s="630"/>
      <c r="SFD45" s="630"/>
      <c r="SFE45" s="630"/>
      <c r="SFF45" s="630"/>
      <c r="SFG45" s="630"/>
      <c r="SFH45" s="630"/>
      <c r="SFI45" s="630"/>
      <c r="SFJ45" s="630"/>
      <c r="SFK45" s="630"/>
      <c r="SFL45" s="630"/>
      <c r="SFM45" s="630"/>
      <c r="SFN45" s="630"/>
      <c r="SFO45" s="630"/>
      <c r="SFP45" s="631"/>
      <c r="SFQ45" s="629"/>
      <c r="SFR45" s="630"/>
      <c r="SFS45" s="630"/>
      <c r="SFT45" s="630"/>
      <c r="SFU45" s="630"/>
      <c r="SFV45" s="630"/>
      <c r="SFW45" s="630"/>
      <c r="SFX45" s="630"/>
      <c r="SFY45" s="630"/>
      <c r="SFZ45" s="630"/>
      <c r="SGA45" s="630"/>
      <c r="SGB45" s="630"/>
      <c r="SGC45" s="630"/>
      <c r="SGD45" s="630"/>
      <c r="SGE45" s="630"/>
      <c r="SGF45" s="630"/>
      <c r="SGG45" s="630"/>
      <c r="SGH45" s="630"/>
      <c r="SGI45" s="630"/>
      <c r="SGJ45" s="630"/>
      <c r="SGK45" s="630"/>
      <c r="SGL45" s="630"/>
      <c r="SGM45" s="630"/>
      <c r="SGN45" s="630"/>
      <c r="SGO45" s="630"/>
      <c r="SGP45" s="631"/>
      <c r="SGQ45" s="629"/>
      <c r="SGR45" s="630"/>
      <c r="SGS45" s="630"/>
      <c r="SGT45" s="630"/>
      <c r="SGU45" s="630"/>
      <c r="SGV45" s="630"/>
      <c r="SGW45" s="630"/>
      <c r="SGX45" s="630"/>
      <c r="SGY45" s="630"/>
      <c r="SGZ45" s="630"/>
      <c r="SHA45" s="630"/>
      <c r="SHB45" s="630"/>
      <c r="SHC45" s="630"/>
      <c r="SHD45" s="630"/>
      <c r="SHE45" s="630"/>
      <c r="SHF45" s="630"/>
      <c r="SHG45" s="630"/>
      <c r="SHH45" s="630"/>
      <c r="SHI45" s="630"/>
      <c r="SHJ45" s="630"/>
      <c r="SHK45" s="630"/>
      <c r="SHL45" s="630"/>
      <c r="SHM45" s="630"/>
      <c r="SHN45" s="630"/>
      <c r="SHO45" s="630"/>
      <c r="SHP45" s="631"/>
      <c r="SHQ45" s="629"/>
      <c r="SHR45" s="630"/>
      <c r="SHS45" s="630"/>
      <c r="SHT45" s="630"/>
      <c r="SHU45" s="630"/>
      <c r="SHV45" s="630"/>
      <c r="SHW45" s="630"/>
      <c r="SHX45" s="630"/>
      <c r="SHY45" s="630"/>
      <c r="SHZ45" s="630"/>
      <c r="SIA45" s="630"/>
      <c r="SIB45" s="630"/>
      <c r="SIC45" s="630"/>
      <c r="SID45" s="630"/>
      <c r="SIE45" s="630"/>
      <c r="SIF45" s="630"/>
      <c r="SIG45" s="630"/>
      <c r="SIH45" s="630"/>
      <c r="SII45" s="630"/>
      <c r="SIJ45" s="630"/>
      <c r="SIK45" s="630"/>
      <c r="SIL45" s="630"/>
      <c r="SIM45" s="630"/>
      <c r="SIN45" s="630"/>
      <c r="SIO45" s="630"/>
      <c r="SIP45" s="631"/>
      <c r="SIQ45" s="629"/>
      <c r="SIR45" s="630"/>
      <c r="SIS45" s="630"/>
      <c r="SIT45" s="630"/>
      <c r="SIU45" s="630"/>
      <c r="SIV45" s="630"/>
      <c r="SIW45" s="630"/>
      <c r="SIX45" s="630"/>
      <c r="SIY45" s="630"/>
      <c r="SIZ45" s="630"/>
      <c r="SJA45" s="630"/>
      <c r="SJB45" s="630"/>
      <c r="SJC45" s="630"/>
      <c r="SJD45" s="630"/>
      <c r="SJE45" s="630"/>
      <c r="SJF45" s="630"/>
      <c r="SJG45" s="630"/>
      <c r="SJH45" s="630"/>
      <c r="SJI45" s="630"/>
      <c r="SJJ45" s="630"/>
      <c r="SJK45" s="630"/>
      <c r="SJL45" s="630"/>
      <c r="SJM45" s="630"/>
      <c r="SJN45" s="630"/>
      <c r="SJO45" s="630"/>
      <c r="SJP45" s="631"/>
      <c r="SJQ45" s="629"/>
      <c r="SJR45" s="630"/>
      <c r="SJS45" s="630"/>
      <c r="SJT45" s="630"/>
      <c r="SJU45" s="630"/>
      <c r="SJV45" s="630"/>
      <c r="SJW45" s="630"/>
      <c r="SJX45" s="630"/>
      <c r="SJY45" s="630"/>
      <c r="SJZ45" s="630"/>
      <c r="SKA45" s="630"/>
      <c r="SKB45" s="630"/>
      <c r="SKC45" s="630"/>
      <c r="SKD45" s="630"/>
      <c r="SKE45" s="630"/>
      <c r="SKF45" s="630"/>
      <c r="SKG45" s="630"/>
      <c r="SKH45" s="630"/>
      <c r="SKI45" s="630"/>
      <c r="SKJ45" s="630"/>
      <c r="SKK45" s="630"/>
      <c r="SKL45" s="630"/>
      <c r="SKM45" s="630"/>
      <c r="SKN45" s="630"/>
      <c r="SKO45" s="630"/>
      <c r="SKP45" s="631"/>
      <c r="SKQ45" s="629"/>
      <c r="SKR45" s="630"/>
      <c r="SKS45" s="630"/>
      <c r="SKT45" s="630"/>
      <c r="SKU45" s="630"/>
      <c r="SKV45" s="630"/>
      <c r="SKW45" s="630"/>
      <c r="SKX45" s="630"/>
      <c r="SKY45" s="630"/>
      <c r="SKZ45" s="630"/>
      <c r="SLA45" s="630"/>
      <c r="SLB45" s="630"/>
      <c r="SLC45" s="630"/>
      <c r="SLD45" s="630"/>
      <c r="SLE45" s="630"/>
      <c r="SLF45" s="630"/>
      <c r="SLG45" s="630"/>
      <c r="SLH45" s="630"/>
      <c r="SLI45" s="630"/>
      <c r="SLJ45" s="630"/>
      <c r="SLK45" s="630"/>
      <c r="SLL45" s="630"/>
      <c r="SLM45" s="630"/>
      <c r="SLN45" s="630"/>
      <c r="SLO45" s="630"/>
      <c r="SLP45" s="631"/>
      <c r="SLQ45" s="629"/>
      <c r="SLR45" s="630"/>
      <c r="SLS45" s="630"/>
      <c r="SLT45" s="630"/>
      <c r="SLU45" s="630"/>
      <c r="SLV45" s="630"/>
      <c r="SLW45" s="630"/>
      <c r="SLX45" s="630"/>
      <c r="SLY45" s="630"/>
      <c r="SLZ45" s="630"/>
      <c r="SMA45" s="630"/>
      <c r="SMB45" s="630"/>
      <c r="SMC45" s="630"/>
      <c r="SMD45" s="630"/>
      <c r="SME45" s="630"/>
      <c r="SMF45" s="630"/>
      <c r="SMG45" s="630"/>
      <c r="SMH45" s="630"/>
      <c r="SMI45" s="630"/>
      <c r="SMJ45" s="630"/>
      <c r="SMK45" s="630"/>
      <c r="SML45" s="630"/>
      <c r="SMM45" s="630"/>
      <c r="SMN45" s="630"/>
      <c r="SMO45" s="630"/>
      <c r="SMP45" s="631"/>
      <c r="SMQ45" s="629"/>
      <c r="SMR45" s="630"/>
      <c r="SMS45" s="630"/>
      <c r="SMT45" s="630"/>
      <c r="SMU45" s="630"/>
      <c r="SMV45" s="630"/>
      <c r="SMW45" s="630"/>
      <c r="SMX45" s="630"/>
      <c r="SMY45" s="630"/>
      <c r="SMZ45" s="630"/>
      <c r="SNA45" s="630"/>
      <c r="SNB45" s="630"/>
      <c r="SNC45" s="630"/>
      <c r="SND45" s="630"/>
      <c r="SNE45" s="630"/>
      <c r="SNF45" s="630"/>
      <c r="SNG45" s="630"/>
      <c r="SNH45" s="630"/>
      <c r="SNI45" s="630"/>
      <c r="SNJ45" s="630"/>
      <c r="SNK45" s="630"/>
      <c r="SNL45" s="630"/>
      <c r="SNM45" s="630"/>
      <c r="SNN45" s="630"/>
      <c r="SNO45" s="630"/>
      <c r="SNP45" s="631"/>
      <c r="SNQ45" s="629"/>
      <c r="SNR45" s="630"/>
      <c r="SNS45" s="630"/>
      <c r="SNT45" s="630"/>
      <c r="SNU45" s="630"/>
      <c r="SNV45" s="630"/>
      <c r="SNW45" s="630"/>
      <c r="SNX45" s="630"/>
      <c r="SNY45" s="630"/>
      <c r="SNZ45" s="630"/>
      <c r="SOA45" s="630"/>
      <c r="SOB45" s="630"/>
      <c r="SOC45" s="630"/>
      <c r="SOD45" s="630"/>
      <c r="SOE45" s="630"/>
      <c r="SOF45" s="630"/>
      <c r="SOG45" s="630"/>
      <c r="SOH45" s="630"/>
      <c r="SOI45" s="630"/>
      <c r="SOJ45" s="630"/>
      <c r="SOK45" s="630"/>
      <c r="SOL45" s="630"/>
      <c r="SOM45" s="630"/>
      <c r="SON45" s="630"/>
      <c r="SOO45" s="630"/>
      <c r="SOP45" s="631"/>
      <c r="SOQ45" s="629"/>
      <c r="SOR45" s="630"/>
      <c r="SOS45" s="630"/>
      <c r="SOT45" s="630"/>
      <c r="SOU45" s="630"/>
      <c r="SOV45" s="630"/>
      <c r="SOW45" s="630"/>
      <c r="SOX45" s="630"/>
      <c r="SOY45" s="630"/>
      <c r="SOZ45" s="630"/>
      <c r="SPA45" s="630"/>
      <c r="SPB45" s="630"/>
      <c r="SPC45" s="630"/>
      <c r="SPD45" s="630"/>
      <c r="SPE45" s="630"/>
      <c r="SPF45" s="630"/>
      <c r="SPG45" s="630"/>
      <c r="SPH45" s="630"/>
      <c r="SPI45" s="630"/>
      <c r="SPJ45" s="630"/>
      <c r="SPK45" s="630"/>
      <c r="SPL45" s="630"/>
      <c r="SPM45" s="630"/>
      <c r="SPN45" s="630"/>
      <c r="SPO45" s="630"/>
      <c r="SPP45" s="631"/>
      <c r="SPQ45" s="629"/>
      <c r="SPR45" s="630"/>
      <c r="SPS45" s="630"/>
      <c r="SPT45" s="630"/>
      <c r="SPU45" s="630"/>
      <c r="SPV45" s="630"/>
      <c r="SPW45" s="630"/>
      <c r="SPX45" s="630"/>
      <c r="SPY45" s="630"/>
      <c r="SPZ45" s="630"/>
      <c r="SQA45" s="630"/>
      <c r="SQB45" s="630"/>
      <c r="SQC45" s="630"/>
      <c r="SQD45" s="630"/>
      <c r="SQE45" s="630"/>
      <c r="SQF45" s="630"/>
      <c r="SQG45" s="630"/>
      <c r="SQH45" s="630"/>
      <c r="SQI45" s="630"/>
      <c r="SQJ45" s="630"/>
      <c r="SQK45" s="630"/>
      <c r="SQL45" s="630"/>
      <c r="SQM45" s="630"/>
      <c r="SQN45" s="630"/>
      <c r="SQO45" s="630"/>
      <c r="SQP45" s="631"/>
      <c r="SQQ45" s="629"/>
      <c r="SQR45" s="630"/>
      <c r="SQS45" s="630"/>
      <c r="SQT45" s="630"/>
      <c r="SQU45" s="630"/>
      <c r="SQV45" s="630"/>
      <c r="SQW45" s="630"/>
      <c r="SQX45" s="630"/>
      <c r="SQY45" s="630"/>
      <c r="SQZ45" s="630"/>
      <c r="SRA45" s="630"/>
      <c r="SRB45" s="630"/>
      <c r="SRC45" s="630"/>
      <c r="SRD45" s="630"/>
      <c r="SRE45" s="630"/>
      <c r="SRF45" s="630"/>
      <c r="SRG45" s="630"/>
      <c r="SRH45" s="630"/>
      <c r="SRI45" s="630"/>
      <c r="SRJ45" s="630"/>
      <c r="SRK45" s="630"/>
      <c r="SRL45" s="630"/>
      <c r="SRM45" s="630"/>
      <c r="SRN45" s="630"/>
      <c r="SRO45" s="630"/>
      <c r="SRP45" s="631"/>
      <c r="SRQ45" s="629"/>
      <c r="SRR45" s="630"/>
      <c r="SRS45" s="630"/>
      <c r="SRT45" s="630"/>
      <c r="SRU45" s="630"/>
      <c r="SRV45" s="630"/>
      <c r="SRW45" s="630"/>
      <c r="SRX45" s="630"/>
      <c r="SRY45" s="630"/>
      <c r="SRZ45" s="630"/>
      <c r="SSA45" s="630"/>
      <c r="SSB45" s="630"/>
      <c r="SSC45" s="630"/>
      <c r="SSD45" s="630"/>
      <c r="SSE45" s="630"/>
      <c r="SSF45" s="630"/>
      <c r="SSG45" s="630"/>
      <c r="SSH45" s="630"/>
      <c r="SSI45" s="630"/>
      <c r="SSJ45" s="630"/>
      <c r="SSK45" s="630"/>
      <c r="SSL45" s="630"/>
      <c r="SSM45" s="630"/>
      <c r="SSN45" s="630"/>
      <c r="SSO45" s="630"/>
      <c r="SSP45" s="631"/>
      <c r="SSQ45" s="629"/>
      <c r="SSR45" s="630"/>
      <c r="SSS45" s="630"/>
      <c r="SST45" s="630"/>
      <c r="SSU45" s="630"/>
      <c r="SSV45" s="630"/>
      <c r="SSW45" s="630"/>
      <c r="SSX45" s="630"/>
      <c r="SSY45" s="630"/>
      <c r="SSZ45" s="630"/>
      <c r="STA45" s="630"/>
      <c r="STB45" s="630"/>
      <c r="STC45" s="630"/>
      <c r="STD45" s="630"/>
      <c r="STE45" s="630"/>
      <c r="STF45" s="630"/>
      <c r="STG45" s="630"/>
      <c r="STH45" s="630"/>
      <c r="STI45" s="630"/>
      <c r="STJ45" s="630"/>
      <c r="STK45" s="630"/>
      <c r="STL45" s="630"/>
      <c r="STM45" s="630"/>
      <c r="STN45" s="630"/>
      <c r="STO45" s="630"/>
      <c r="STP45" s="631"/>
      <c r="STQ45" s="629"/>
      <c r="STR45" s="630"/>
      <c r="STS45" s="630"/>
      <c r="STT45" s="630"/>
      <c r="STU45" s="630"/>
      <c r="STV45" s="630"/>
      <c r="STW45" s="630"/>
      <c r="STX45" s="630"/>
      <c r="STY45" s="630"/>
      <c r="STZ45" s="630"/>
      <c r="SUA45" s="630"/>
      <c r="SUB45" s="630"/>
      <c r="SUC45" s="630"/>
      <c r="SUD45" s="630"/>
      <c r="SUE45" s="630"/>
      <c r="SUF45" s="630"/>
      <c r="SUG45" s="630"/>
      <c r="SUH45" s="630"/>
      <c r="SUI45" s="630"/>
      <c r="SUJ45" s="630"/>
      <c r="SUK45" s="630"/>
      <c r="SUL45" s="630"/>
      <c r="SUM45" s="630"/>
      <c r="SUN45" s="630"/>
      <c r="SUO45" s="630"/>
      <c r="SUP45" s="631"/>
      <c r="SUQ45" s="629"/>
      <c r="SUR45" s="630"/>
      <c r="SUS45" s="630"/>
      <c r="SUT45" s="630"/>
      <c r="SUU45" s="630"/>
      <c r="SUV45" s="630"/>
      <c r="SUW45" s="630"/>
      <c r="SUX45" s="630"/>
      <c r="SUY45" s="630"/>
      <c r="SUZ45" s="630"/>
      <c r="SVA45" s="630"/>
      <c r="SVB45" s="630"/>
      <c r="SVC45" s="630"/>
      <c r="SVD45" s="630"/>
      <c r="SVE45" s="630"/>
      <c r="SVF45" s="630"/>
      <c r="SVG45" s="630"/>
      <c r="SVH45" s="630"/>
      <c r="SVI45" s="630"/>
      <c r="SVJ45" s="630"/>
      <c r="SVK45" s="630"/>
      <c r="SVL45" s="630"/>
      <c r="SVM45" s="630"/>
      <c r="SVN45" s="630"/>
      <c r="SVO45" s="630"/>
      <c r="SVP45" s="631"/>
      <c r="SVQ45" s="629"/>
      <c r="SVR45" s="630"/>
      <c r="SVS45" s="630"/>
      <c r="SVT45" s="630"/>
      <c r="SVU45" s="630"/>
      <c r="SVV45" s="630"/>
      <c r="SVW45" s="630"/>
      <c r="SVX45" s="630"/>
      <c r="SVY45" s="630"/>
      <c r="SVZ45" s="630"/>
      <c r="SWA45" s="630"/>
      <c r="SWB45" s="630"/>
      <c r="SWC45" s="630"/>
      <c r="SWD45" s="630"/>
      <c r="SWE45" s="630"/>
      <c r="SWF45" s="630"/>
      <c r="SWG45" s="630"/>
      <c r="SWH45" s="630"/>
      <c r="SWI45" s="630"/>
      <c r="SWJ45" s="630"/>
      <c r="SWK45" s="630"/>
      <c r="SWL45" s="630"/>
      <c r="SWM45" s="630"/>
      <c r="SWN45" s="630"/>
      <c r="SWO45" s="630"/>
      <c r="SWP45" s="631"/>
      <c r="SWQ45" s="629"/>
      <c r="SWR45" s="630"/>
      <c r="SWS45" s="630"/>
      <c r="SWT45" s="630"/>
      <c r="SWU45" s="630"/>
      <c r="SWV45" s="630"/>
      <c r="SWW45" s="630"/>
      <c r="SWX45" s="630"/>
      <c r="SWY45" s="630"/>
      <c r="SWZ45" s="630"/>
      <c r="SXA45" s="630"/>
      <c r="SXB45" s="630"/>
      <c r="SXC45" s="630"/>
      <c r="SXD45" s="630"/>
      <c r="SXE45" s="630"/>
      <c r="SXF45" s="630"/>
      <c r="SXG45" s="630"/>
      <c r="SXH45" s="630"/>
      <c r="SXI45" s="630"/>
      <c r="SXJ45" s="630"/>
      <c r="SXK45" s="630"/>
      <c r="SXL45" s="630"/>
      <c r="SXM45" s="630"/>
      <c r="SXN45" s="630"/>
      <c r="SXO45" s="630"/>
      <c r="SXP45" s="631"/>
      <c r="SXQ45" s="629"/>
      <c r="SXR45" s="630"/>
      <c r="SXS45" s="630"/>
      <c r="SXT45" s="630"/>
      <c r="SXU45" s="630"/>
      <c r="SXV45" s="630"/>
      <c r="SXW45" s="630"/>
      <c r="SXX45" s="630"/>
      <c r="SXY45" s="630"/>
      <c r="SXZ45" s="630"/>
      <c r="SYA45" s="630"/>
      <c r="SYB45" s="630"/>
      <c r="SYC45" s="630"/>
      <c r="SYD45" s="630"/>
      <c r="SYE45" s="630"/>
      <c r="SYF45" s="630"/>
      <c r="SYG45" s="630"/>
      <c r="SYH45" s="630"/>
      <c r="SYI45" s="630"/>
      <c r="SYJ45" s="630"/>
      <c r="SYK45" s="630"/>
      <c r="SYL45" s="630"/>
      <c r="SYM45" s="630"/>
      <c r="SYN45" s="630"/>
      <c r="SYO45" s="630"/>
      <c r="SYP45" s="631"/>
      <c r="SYQ45" s="629"/>
      <c r="SYR45" s="630"/>
      <c r="SYS45" s="630"/>
      <c r="SYT45" s="630"/>
      <c r="SYU45" s="630"/>
      <c r="SYV45" s="630"/>
      <c r="SYW45" s="630"/>
      <c r="SYX45" s="630"/>
      <c r="SYY45" s="630"/>
      <c r="SYZ45" s="630"/>
      <c r="SZA45" s="630"/>
      <c r="SZB45" s="630"/>
      <c r="SZC45" s="630"/>
      <c r="SZD45" s="630"/>
      <c r="SZE45" s="630"/>
      <c r="SZF45" s="630"/>
      <c r="SZG45" s="630"/>
      <c r="SZH45" s="630"/>
      <c r="SZI45" s="630"/>
      <c r="SZJ45" s="630"/>
      <c r="SZK45" s="630"/>
      <c r="SZL45" s="630"/>
      <c r="SZM45" s="630"/>
      <c r="SZN45" s="630"/>
      <c r="SZO45" s="630"/>
      <c r="SZP45" s="631"/>
      <c r="SZQ45" s="629"/>
      <c r="SZR45" s="630"/>
      <c r="SZS45" s="630"/>
      <c r="SZT45" s="630"/>
      <c r="SZU45" s="630"/>
      <c r="SZV45" s="630"/>
      <c r="SZW45" s="630"/>
      <c r="SZX45" s="630"/>
      <c r="SZY45" s="630"/>
      <c r="SZZ45" s="630"/>
      <c r="TAA45" s="630"/>
      <c r="TAB45" s="630"/>
      <c r="TAC45" s="630"/>
      <c r="TAD45" s="630"/>
      <c r="TAE45" s="630"/>
      <c r="TAF45" s="630"/>
      <c r="TAG45" s="630"/>
      <c r="TAH45" s="630"/>
      <c r="TAI45" s="630"/>
      <c r="TAJ45" s="630"/>
      <c r="TAK45" s="630"/>
      <c r="TAL45" s="630"/>
      <c r="TAM45" s="630"/>
      <c r="TAN45" s="630"/>
      <c r="TAO45" s="630"/>
      <c r="TAP45" s="631"/>
      <c r="TAQ45" s="629"/>
      <c r="TAR45" s="630"/>
      <c r="TAS45" s="630"/>
      <c r="TAT45" s="630"/>
      <c r="TAU45" s="630"/>
      <c r="TAV45" s="630"/>
      <c r="TAW45" s="630"/>
      <c r="TAX45" s="630"/>
      <c r="TAY45" s="630"/>
      <c r="TAZ45" s="630"/>
      <c r="TBA45" s="630"/>
      <c r="TBB45" s="630"/>
      <c r="TBC45" s="630"/>
      <c r="TBD45" s="630"/>
      <c r="TBE45" s="630"/>
      <c r="TBF45" s="630"/>
      <c r="TBG45" s="630"/>
      <c r="TBH45" s="630"/>
      <c r="TBI45" s="630"/>
      <c r="TBJ45" s="630"/>
      <c r="TBK45" s="630"/>
      <c r="TBL45" s="630"/>
      <c r="TBM45" s="630"/>
      <c r="TBN45" s="630"/>
      <c r="TBO45" s="630"/>
      <c r="TBP45" s="631"/>
      <c r="TBQ45" s="629"/>
      <c r="TBR45" s="630"/>
      <c r="TBS45" s="630"/>
      <c r="TBT45" s="630"/>
      <c r="TBU45" s="630"/>
      <c r="TBV45" s="630"/>
      <c r="TBW45" s="630"/>
      <c r="TBX45" s="630"/>
      <c r="TBY45" s="630"/>
      <c r="TBZ45" s="630"/>
      <c r="TCA45" s="630"/>
      <c r="TCB45" s="630"/>
      <c r="TCC45" s="630"/>
      <c r="TCD45" s="630"/>
      <c r="TCE45" s="630"/>
      <c r="TCF45" s="630"/>
      <c r="TCG45" s="630"/>
      <c r="TCH45" s="630"/>
      <c r="TCI45" s="630"/>
      <c r="TCJ45" s="630"/>
      <c r="TCK45" s="630"/>
      <c r="TCL45" s="630"/>
      <c r="TCM45" s="630"/>
      <c r="TCN45" s="630"/>
      <c r="TCO45" s="630"/>
      <c r="TCP45" s="631"/>
      <c r="TCQ45" s="629"/>
      <c r="TCR45" s="630"/>
      <c r="TCS45" s="630"/>
      <c r="TCT45" s="630"/>
      <c r="TCU45" s="630"/>
      <c r="TCV45" s="630"/>
      <c r="TCW45" s="630"/>
      <c r="TCX45" s="630"/>
      <c r="TCY45" s="630"/>
      <c r="TCZ45" s="630"/>
      <c r="TDA45" s="630"/>
      <c r="TDB45" s="630"/>
      <c r="TDC45" s="630"/>
      <c r="TDD45" s="630"/>
      <c r="TDE45" s="630"/>
      <c r="TDF45" s="630"/>
      <c r="TDG45" s="630"/>
      <c r="TDH45" s="630"/>
      <c r="TDI45" s="630"/>
      <c r="TDJ45" s="630"/>
      <c r="TDK45" s="630"/>
      <c r="TDL45" s="630"/>
      <c r="TDM45" s="630"/>
      <c r="TDN45" s="630"/>
      <c r="TDO45" s="630"/>
      <c r="TDP45" s="631"/>
      <c r="TDQ45" s="629"/>
      <c r="TDR45" s="630"/>
      <c r="TDS45" s="630"/>
      <c r="TDT45" s="630"/>
      <c r="TDU45" s="630"/>
      <c r="TDV45" s="630"/>
      <c r="TDW45" s="630"/>
      <c r="TDX45" s="630"/>
      <c r="TDY45" s="630"/>
      <c r="TDZ45" s="630"/>
      <c r="TEA45" s="630"/>
      <c r="TEB45" s="630"/>
      <c r="TEC45" s="630"/>
      <c r="TED45" s="630"/>
      <c r="TEE45" s="630"/>
      <c r="TEF45" s="630"/>
      <c r="TEG45" s="630"/>
      <c r="TEH45" s="630"/>
      <c r="TEI45" s="630"/>
      <c r="TEJ45" s="630"/>
      <c r="TEK45" s="630"/>
      <c r="TEL45" s="630"/>
      <c r="TEM45" s="630"/>
      <c r="TEN45" s="630"/>
      <c r="TEO45" s="630"/>
      <c r="TEP45" s="631"/>
      <c r="TEQ45" s="629"/>
      <c r="TER45" s="630"/>
      <c r="TES45" s="630"/>
      <c r="TET45" s="630"/>
      <c r="TEU45" s="630"/>
      <c r="TEV45" s="630"/>
      <c r="TEW45" s="630"/>
      <c r="TEX45" s="630"/>
      <c r="TEY45" s="630"/>
      <c r="TEZ45" s="630"/>
      <c r="TFA45" s="630"/>
      <c r="TFB45" s="630"/>
      <c r="TFC45" s="630"/>
      <c r="TFD45" s="630"/>
      <c r="TFE45" s="630"/>
      <c r="TFF45" s="630"/>
      <c r="TFG45" s="630"/>
      <c r="TFH45" s="630"/>
      <c r="TFI45" s="630"/>
      <c r="TFJ45" s="630"/>
      <c r="TFK45" s="630"/>
      <c r="TFL45" s="630"/>
      <c r="TFM45" s="630"/>
      <c r="TFN45" s="630"/>
      <c r="TFO45" s="630"/>
      <c r="TFP45" s="631"/>
      <c r="TFQ45" s="629"/>
      <c r="TFR45" s="630"/>
      <c r="TFS45" s="630"/>
      <c r="TFT45" s="630"/>
      <c r="TFU45" s="630"/>
      <c r="TFV45" s="630"/>
      <c r="TFW45" s="630"/>
      <c r="TFX45" s="630"/>
      <c r="TFY45" s="630"/>
      <c r="TFZ45" s="630"/>
      <c r="TGA45" s="630"/>
      <c r="TGB45" s="630"/>
      <c r="TGC45" s="630"/>
      <c r="TGD45" s="630"/>
      <c r="TGE45" s="630"/>
      <c r="TGF45" s="630"/>
      <c r="TGG45" s="630"/>
      <c r="TGH45" s="630"/>
      <c r="TGI45" s="630"/>
      <c r="TGJ45" s="630"/>
      <c r="TGK45" s="630"/>
      <c r="TGL45" s="630"/>
      <c r="TGM45" s="630"/>
      <c r="TGN45" s="630"/>
      <c r="TGO45" s="630"/>
      <c r="TGP45" s="631"/>
      <c r="TGQ45" s="629"/>
      <c r="TGR45" s="630"/>
      <c r="TGS45" s="630"/>
      <c r="TGT45" s="630"/>
      <c r="TGU45" s="630"/>
      <c r="TGV45" s="630"/>
      <c r="TGW45" s="630"/>
      <c r="TGX45" s="630"/>
      <c r="TGY45" s="630"/>
      <c r="TGZ45" s="630"/>
      <c r="THA45" s="630"/>
      <c r="THB45" s="630"/>
      <c r="THC45" s="630"/>
      <c r="THD45" s="630"/>
      <c r="THE45" s="630"/>
      <c r="THF45" s="630"/>
      <c r="THG45" s="630"/>
      <c r="THH45" s="630"/>
      <c r="THI45" s="630"/>
      <c r="THJ45" s="630"/>
      <c r="THK45" s="630"/>
      <c r="THL45" s="630"/>
      <c r="THM45" s="630"/>
      <c r="THN45" s="630"/>
      <c r="THO45" s="630"/>
      <c r="THP45" s="631"/>
      <c r="THQ45" s="629"/>
      <c r="THR45" s="630"/>
      <c r="THS45" s="630"/>
      <c r="THT45" s="630"/>
      <c r="THU45" s="630"/>
      <c r="THV45" s="630"/>
      <c r="THW45" s="630"/>
      <c r="THX45" s="630"/>
      <c r="THY45" s="630"/>
      <c r="THZ45" s="630"/>
      <c r="TIA45" s="630"/>
      <c r="TIB45" s="630"/>
      <c r="TIC45" s="630"/>
      <c r="TID45" s="630"/>
      <c r="TIE45" s="630"/>
      <c r="TIF45" s="630"/>
      <c r="TIG45" s="630"/>
      <c r="TIH45" s="630"/>
      <c r="TII45" s="630"/>
      <c r="TIJ45" s="630"/>
      <c r="TIK45" s="630"/>
      <c r="TIL45" s="630"/>
      <c r="TIM45" s="630"/>
      <c r="TIN45" s="630"/>
      <c r="TIO45" s="630"/>
      <c r="TIP45" s="631"/>
      <c r="TIQ45" s="629"/>
      <c r="TIR45" s="630"/>
      <c r="TIS45" s="630"/>
      <c r="TIT45" s="630"/>
      <c r="TIU45" s="630"/>
      <c r="TIV45" s="630"/>
      <c r="TIW45" s="630"/>
      <c r="TIX45" s="630"/>
      <c r="TIY45" s="630"/>
      <c r="TIZ45" s="630"/>
      <c r="TJA45" s="630"/>
      <c r="TJB45" s="630"/>
      <c r="TJC45" s="630"/>
      <c r="TJD45" s="630"/>
      <c r="TJE45" s="630"/>
      <c r="TJF45" s="630"/>
      <c r="TJG45" s="630"/>
      <c r="TJH45" s="630"/>
      <c r="TJI45" s="630"/>
      <c r="TJJ45" s="630"/>
      <c r="TJK45" s="630"/>
      <c r="TJL45" s="630"/>
      <c r="TJM45" s="630"/>
      <c r="TJN45" s="630"/>
      <c r="TJO45" s="630"/>
      <c r="TJP45" s="631"/>
      <c r="TJQ45" s="629"/>
      <c r="TJR45" s="630"/>
      <c r="TJS45" s="630"/>
      <c r="TJT45" s="630"/>
      <c r="TJU45" s="630"/>
      <c r="TJV45" s="630"/>
      <c r="TJW45" s="630"/>
      <c r="TJX45" s="630"/>
      <c r="TJY45" s="630"/>
      <c r="TJZ45" s="630"/>
      <c r="TKA45" s="630"/>
      <c r="TKB45" s="630"/>
      <c r="TKC45" s="630"/>
      <c r="TKD45" s="630"/>
      <c r="TKE45" s="630"/>
      <c r="TKF45" s="630"/>
      <c r="TKG45" s="630"/>
      <c r="TKH45" s="630"/>
      <c r="TKI45" s="630"/>
      <c r="TKJ45" s="630"/>
      <c r="TKK45" s="630"/>
      <c r="TKL45" s="630"/>
      <c r="TKM45" s="630"/>
      <c r="TKN45" s="630"/>
      <c r="TKO45" s="630"/>
      <c r="TKP45" s="631"/>
      <c r="TKQ45" s="629"/>
      <c r="TKR45" s="630"/>
      <c r="TKS45" s="630"/>
      <c r="TKT45" s="630"/>
      <c r="TKU45" s="630"/>
      <c r="TKV45" s="630"/>
      <c r="TKW45" s="630"/>
      <c r="TKX45" s="630"/>
      <c r="TKY45" s="630"/>
      <c r="TKZ45" s="630"/>
      <c r="TLA45" s="630"/>
      <c r="TLB45" s="630"/>
      <c r="TLC45" s="630"/>
      <c r="TLD45" s="630"/>
      <c r="TLE45" s="630"/>
      <c r="TLF45" s="630"/>
      <c r="TLG45" s="630"/>
      <c r="TLH45" s="630"/>
      <c r="TLI45" s="630"/>
      <c r="TLJ45" s="630"/>
      <c r="TLK45" s="630"/>
      <c r="TLL45" s="630"/>
      <c r="TLM45" s="630"/>
      <c r="TLN45" s="630"/>
      <c r="TLO45" s="630"/>
      <c r="TLP45" s="631"/>
      <c r="TLQ45" s="629"/>
      <c r="TLR45" s="630"/>
      <c r="TLS45" s="630"/>
      <c r="TLT45" s="630"/>
      <c r="TLU45" s="630"/>
      <c r="TLV45" s="630"/>
      <c r="TLW45" s="630"/>
      <c r="TLX45" s="630"/>
      <c r="TLY45" s="630"/>
      <c r="TLZ45" s="630"/>
      <c r="TMA45" s="630"/>
      <c r="TMB45" s="630"/>
      <c r="TMC45" s="630"/>
      <c r="TMD45" s="630"/>
      <c r="TME45" s="630"/>
      <c r="TMF45" s="630"/>
      <c r="TMG45" s="630"/>
      <c r="TMH45" s="630"/>
      <c r="TMI45" s="630"/>
      <c r="TMJ45" s="630"/>
      <c r="TMK45" s="630"/>
      <c r="TML45" s="630"/>
      <c r="TMM45" s="630"/>
      <c r="TMN45" s="630"/>
      <c r="TMO45" s="630"/>
      <c r="TMP45" s="631"/>
      <c r="TMQ45" s="629"/>
      <c r="TMR45" s="630"/>
      <c r="TMS45" s="630"/>
      <c r="TMT45" s="630"/>
      <c r="TMU45" s="630"/>
      <c r="TMV45" s="630"/>
      <c r="TMW45" s="630"/>
      <c r="TMX45" s="630"/>
      <c r="TMY45" s="630"/>
      <c r="TMZ45" s="630"/>
      <c r="TNA45" s="630"/>
      <c r="TNB45" s="630"/>
      <c r="TNC45" s="630"/>
      <c r="TND45" s="630"/>
      <c r="TNE45" s="630"/>
      <c r="TNF45" s="630"/>
      <c r="TNG45" s="630"/>
      <c r="TNH45" s="630"/>
      <c r="TNI45" s="630"/>
      <c r="TNJ45" s="630"/>
      <c r="TNK45" s="630"/>
      <c r="TNL45" s="630"/>
      <c r="TNM45" s="630"/>
      <c r="TNN45" s="630"/>
      <c r="TNO45" s="630"/>
      <c r="TNP45" s="631"/>
      <c r="TNQ45" s="629"/>
      <c r="TNR45" s="630"/>
      <c r="TNS45" s="630"/>
      <c r="TNT45" s="630"/>
      <c r="TNU45" s="630"/>
      <c r="TNV45" s="630"/>
      <c r="TNW45" s="630"/>
      <c r="TNX45" s="630"/>
      <c r="TNY45" s="630"/>
      <c r="TNZ45" s="630"/>
      <c r="TOA45" s="630"/>
      <c r="TOB45" s="630"/>
      <c r="TOC45" s="630"/>
      <c r="TOD45" s="630"/>
      <c r="TOE45" s="630"/>
      <c r="TOF45" s="630"/>
      <c r="TOG45" s="630"/>
      <c r="TOH45" s="630"/>
      <c r="TOI45" s="630"/>
      <c r="TOJ45" s="630"/>
      <c r="TOK45" s="630"/>
      <c r="TOL45" s="630"/>
      <c r="TOM45" s="630"/>
      <c r="TON45" s="630"/>
      <c r="TOO45" s="630"/>
      <c r="TOP45" s="631"/>
      <c r="TOQ45" s="629"/>
      <c r="TOR45" s="630"/>
      <c r="TOS45" s="630"/>
      <c r="TOT45" s="630"/>
      <c r="TOU45" s="630"/>
      <c r="TOV45" s="630"/>
      <c r="TOW45" s="630"/>
      <c r="TOX45" s="630"/>
      <c r="TOY45" s="630"/>
      <c r="TOZ45" s="630"/>
      <c r="TPA45" s="630"/>
      <c r="TPB45" s="630"/>
      <c r="TPC45" s="630"/>
      <c r="TPD45" s="630"/>
      <c r="TPE45" s="630"/>
      <c r="TPF45" s="630"/>
      <c r="TPG45" s="630"/>
      <c r="TPH45" s="630"/>
      <c r="TPI45" s="630"/>
      <c r="TPJ45" s="630"/>
      <c r="TPK45" s="630"/>
      <c r="TPL45" s="630"/>
      <c r="TPM45" s="630"/>
      <c r="TPN45" s="630"/>
      <c r="TPO45" s="630"/>
      <c r="TPP45" s="631"/>
      <c r="TPQ45" s="629"/>
      <c r="TPR45" s="630"/>
      <c r="TPS45" s="630"/>
      <c r="TPT45" s="630"/>
      <c r="TPU45" s="630"/>
      <c r="TPV45" s="630"/>
      <c r="TPW45" s="630"/>
      <c r="TPX45" s="630"/>
      <c r="TPY45" s="630"/>
      <c r="TPZ45" s="630"/>
      <c r="TQA45" s="630"/>
      <c r="TQB45" s="630"/>
      <c r="TQC45" s="630"/>
      <c r="TQD45" s="630"/>
      <c r="TQE45" s="630"/>
      <c r="TQF45" s="630"/>
      <c r="TQG45" s="630"/>
      <c r="TQH45" s="630"/>
      <c r="TQI45" s="630"/>
      <c r="TQJ45" s="630"/>
      <c r="TQK45" s="630"/>
      <c r="TQL45" s="630"/>
      <c r="TQM45" s="630"/>
      <c r="TQN45" s="630"/>
      <c r="TQO45" s="630"/>
      <c r="TQP45" s="631"/>
      <c r="TQQ45" s="629"/>
      <c r="TQR45" s="630"/>
      <c r="TQS45" s="630"/>
      <c r="TQT45" s="630"/>
      <c r="TQU45" s="630"/>
      <c r="TQV45" s="630"/>
      <c r="TQW45" s="630"/>
      <c r="TQX45" s="630"/>
      <c r="TQY45" s="630"/>
      <c r="TQZ45" s="630"/>
      <c r="TRA45" s="630"/>
      <c r="TRB45" s="630"/>
      <c r="TRC45" s="630"/>
      <c r="TRD45" s="630"/>
      <c r="TRE45" s="630"/>
      <c r="TRF45" s="630"/>
      <c r="TRG45" s="630"/>
      <c r="TRH45" s="630"/>
      <c r="TRI45" s="630"/>
      <c r="TRJ45" s="630"/>
      <c r="TRK45" s="630"/>
      <c r="TRL45" s="630"/>
      <c r="TRM45" s="630"/>
      <c r="TRN45" s="630"/>
      <c r="TRO45" s="630"/>
      <c r="TRP45" s="631"/>
      <c r="TRQ45" s="629"/>
      <c r="TRR45" s="630"/>
      <c r="TRS45" s="630"/>
      <c r="TRT45" s="630"/>
      <c r="TRU45" s="630"/>
      <c r="TRV45" s="630"/>
      <c r="TRW45" s="630"/>
      <c r="TRX45" s="630"/>
      <c r="TRY45" s="630"/>
      <c r="TRZ45" s="630"/>
      <c r="TSA45" s="630"/>
      <c r="TSB45" s="630"/>
      <c r="TSC45" s="630"/>
      <c r="TSD45" s="630"/>
      <c r="TSE45" s="630"/>
      <c r="TSF45" s="630"/>
      <c r="TSG45" s="630"/>
      <c r="TSH45" s="630"/>
      <c r="TSI45" s="630"/>
      <c r="TSJ45" s="630"/>
      <c r="TSK45" s="630"/>
      <c r="TSL45" s="630"/>
      <c r="TSM45" s="630"/>
      <c r="TSN45" s="630"/>
      <c r="TSO45" s="630"/>
      <c r="TSP45" s="631"/>
      <c r="TSQ45" s="629"/>
      <c r="TSR45" s="630"/>
      <c r="TSS45" s="630"/>
      <c r="TST45" s="630"/>
      <c r="TSU45" s="630"/>
      <c r="TSV45" s="630"/>
      <c r="TSW45" s="630"/>
      <c r="TSX45" s="630"/>
      <c r="TSY45" s="630"/>
      <c r="TSZ45" s="630"/>
      <c r="TTA45" s="630"/>
      <c r="TTB45" s="630"/>
      <c r="TTC45" s="630"/>
      <c r="TTD45" s="630"/>
      <c r="TTE45" s="630"/>
      <c r="TTF45" s="630"/>
      <c r="TTG45" s="630"/>
      <c r="TTH45" s="630"/>
      <c r="TTI45" s="630"/>
      <c r="TTJ45" s="630"/>
      <c r="TTK45" s="630"/>
      <c r="TTL45" s="630"/>
      <c r="TTM45" s="630"/>
      <c r="TTN45" s="630"/>
      <c r="TTO45" s="630"/>
      <c r="TTP45" s="631"/>
      <c r="TTQ45" s="629"/>
      <c r="TTR45" s="630"/>
      <c r="TTS45" s="630"/>
      <c r="TTT45" s="630"/>
      <c r="TTU45" s="630"/>
      <c r="TTV45" s="630"/>
      <c r="TTW45" s="630"/>
      <c r="TTX45" s="630"/>
      <c r="TTY45" s="630"/>
      <c r="TTZ45" s="630"/>
      <c r="TUA45" s="630"/>
      <c r="TUB45" s="630"/>
      <c r="TUC45" s="630"/>
      <c r="TUD45" s="630"/>
      <c r="TUE45" s="630"/>
      <c r="TUF45" s="630"/>
      <c r="TUG45" s="630"/>
      <c r="TUH45" s="630"/>
      <c r="TUI45" s="630"/>
      <c r="TUJ45" s="630"/>
      <c r="TUK45" s="630"/>
      <c r="TUL45" s="630"/>
      <c r="TUM45" s="630"/>
      <c r="TUN45" s="630"/>
      <c r="TUO45" s="630"/>
      <c r="TUP45" s="631"/>
      <c r="TUQ45" s="629"/>
      <c r="TUR45" s="630"/>
      <c r="TUS45" s="630"/>
      <c r="TUT45" s="630"/>
      <c r="TUU45" s="630"/>
      <c r="TUV45" s="630"/>
      <c r="TUW45" s="630"/>
      <c r="TUX45" s="630"/>
      <c r="TUY45" s="630"/>
      <c r="TUZ45" s="630"/>
      <c r="TVA45" s="630"/>
      <c r="TVB45" s="630"/>
      <c r="TVC45" s="630"/>
      <c r="TVD45" s="630"/>
      <c r="TVE45" s="630"/>
      <c r="TVF45" s="630"/>
      <c r="TVG45" s="630"/>
      <c r="TVH45" s="630"/>
      <c r="TVI45" s="630"/>
      <c r="TVJ45" s="630"/>
      <c r="TVK45" s="630"/>
      <c r="TVL45" s="630"/>
      <c r="TVM45" s="630"/>
      <c r="TVN45" s="630"/>
      <c r="TVO45" s="630"/>
      <c r="TVP45" s="631"/>
      <c r="TVQ45" s="629"/>
      <c r="TVR45" s="630"/>
      <c r="TVS45" s="630"/>
      <c r="TVT45" s="630"/>
      <c r="TVU45" s="630"/>
      <c r="TVV45" s="630"/>
      <c r="TVW45" s="630"/>
      <c r="TVX45" s="630"/>
      <c r="TVY45" s="630"/>
      <c r="TVZ45" s="630"/>
      <c r="TWA45" s="630"/>
      <c r="TWB45" s="630"/>
      <c r="TWC45" s="630"/>
      <c r="TWD45" s="630"/>
      <c r="TWE45" s="630"/>
      <c r="TWF45" s="630"/>
      <c r="TWG45" s="630"/>
      <c r="TWH45" s="630"/>
      <c r="TWI45" s="630"/>
      <c r="TWJ45" s="630"/>
      <c r="TWK45" s="630"/>
      <c r="TWL45" s="630"/>
      <c r="TWM45" s="630"/>
      <c r="TWN45" s="630"/>
      <c r="TWO45" s="630"/>
      <c r="TWP45" s="631"/>
      <c r="TWQ45" s="629"/>
      <c r="TWR45" s="630"/>
      <c r="TWS45" s="630"/>
      <c r="TWT45" s="630"/>
      <c r="TWU45" s="630"/>
      <c r="TWV45" s="630"/>
      <c r="TWW45" s="630"/>
      <c r="TWX45" s="630"/>
      <c r="TWY45" s="630"/>
      <c r="TWZ45" s="630"/>
      <c r="TXA45" s="630"/>
      <c r="TXB45" s="630"/>
      <c r="TXC45" s="630"/>
      <c r="TXD45" s="630"/>
      <c r="TXE45" s="630"/>
      <c r="TXF45" s="630"/>
      <c r="TXG45" s="630"/>
      <c r="TXH45" s="630"/>
      <c r="TXI45" s="630"/>
      <c r="TXJ45" s="630"/>
      <c r="TXK45" s="630"/>
      <c r="TXL45" s="630"/>
      <c r="TXM45" s="630"/>
      <c r="TXN45" s="630"/>
      <c r="TXO45" s="630"/>
      <c r="TXP45" s="631"/>
      <c r="TXQ45" s="629"/>
      <c r="TXR45" s="630"/>
      <c r="TXS45" s="630"/>
      <c r="TXT45" s="630"/>
      <c r="TXU45" s="630"/>
      <c r="TXV45" s="630"/>
      <c r="TXW45" s="630"/>
      <c r="TXX45" s="630"/>
      <c r="TXY45" s="630"/>
      <c r="TXZ45" s="630"/>
      <c r="TYA45" s="630"/>
      <c r="TYB45" s="630"/>
      <c r="TYC45" s="630"/>
      <c r="TYD45" s="630"/>
      <c r="TYE45" s="630"/>
      <c r="TYF45" s="630"/>
      <c r="TYG45" s="630"/>
      <c r="TYH45" s="630"/>
      <c r="TYI45" s="630"/>
      <c r="TYJ45" s="630"/>
      <c r="TYK45" s="630"/>
      <c r="TYL45" s="630"/>
      <c r="TYM45" s="630"/>
      <c r="TYN45" s="630"/>
      <c r="TYO45" s="630"/>
      <c r="TYP45" s="631"/>
      <c r="TYQ45" s="629"/>
      <c r="TYR45" s="630"/>
      <c r="TYS45" s="630"/>
      <c r="TYT45" s="630"/>
      <c r="TYU45" s="630"/>
      <c r="TYV45" s="630"/>
      <c r="TYW45" s="630"/>
      <c r="TYX45" s="630"/>
      <c r="TYY45" s="630"/>
      <c r="TYZ45" s="630"/>
      <c r="TZA45" s="630"/>
      <c r="TZB45" s="630"/>
      <c r="TZC45" s="630"/>
      <c r="TZD45" s="630"/>
      <c r="TZE45" s="630"/>
      <c r="TZF45" s="630"/>
      <c r="TZG45" s="630"/>
      <c r="TZH45" s="630"/>
      <c r="TZI45" s="630"/>
      <c r="TZJ45" s="630"/>
      <c r="TZK45" s="630"/>
      <c r="TZL45" s="630"/>
      <c r="TZM45" s="630"/>
      <c r="TZN45" s="630"/>
      <c r="TZO45" s="630"/>
      <c r="TZP45" s="631"/>
      <c r="TZQ45" s="629"/>
      <c r="TZR45" s="630"/>
      <c r="TZS45" s="630"/>
      <c r="TZT45" s="630"/>
      <c r="TZU45" s="630"/>
      <c r="TZV45" s="630"/>
      <c r="TZW45" s="630"/>
      <c r="TZX45" s="630"/>
      <c r="TZY45" s="630"/>
      <c r="TZZ45" s="630"/>
      <c r="UAA45" s="630"/>
      <c r="UAB45" s="630"/>
      <c r="UAC45" s="630"/>
      <c r="UAD45" s="630"/>
      <c r="UAE45" s="630"/>
      <c r="UAF45" s="630"/>
      <c r="UAG45" s="630"/>
      <c r="UAH45" s="630"/>
      <c r="UAI45" s="630"/>
      <c r="UAJ45" s="630"/>
      <c r="UAK45" s="630"/>
      <c r="UAL45" s="630"/>
      <c r="UAM45" s="630"/>
      <c r="UAN45" s="630"/>
      <c r="UAO45" s="630"/>
      <c r="UAP45" s="631"/>
      <c r="UAQ45" s="629"/>
      <c r="UAR45" s="630"/>
      <c r="UAS45" s="630"/>
      <c r="UAT45" s="630"/>
      <c r="UAU45" s="630"/>
      <c r="UAV45" s="630"/>
      <c r="UAW45" s="630"/>
      <c r="UAX45" s="630"/>
      <c r="UAY45" s="630"/>
      <c r="UAZ45" s="630"/>
      <c r="UBA45" s="630"/>
      <c r="UBB45" s="630"/>
      <c r="UBC45" s="630"/>
      <c r="UBD45" s="630"/>
      <c r="UBE45" s="630"/>
      <c r="UBF45" s="630"/>
      <c r="UBG45" s="630"/>
      <c r="UBH45" s="630"/>
      <c r="UBI45" s="630"/>
      <c r="UBJ45" s="630"/>
      <c r="UBK45" s="630"/>
      <c r="UBL45" s="630"/>
      <c r="UBM45" s="630"/>
      <c r="UBN45" s="630"/>
      <c r="UBO45" s="630"/>
      <c r="UBP45" s="631"/>
      <c r="UBQ45" s="629"/>
      <c r="UBR45" s="630"/>
      <c r="UBS45" s="630"/>
      <c r="UBT45" s="630"/>
      <c r="UBU45" s="630"/>
      <c r="UBV45" s="630"/>
      <c r="UBW45" s="630"/>
      <c r="UBX45" s="630"/>
      <c r="UBY45" s="630"/>
      <c r="UBZ45" s="630"/>
      <c r="UCA45" s="630"/>
      <c r="UCB45" s="630"/>
      <c r="UCC45" s="630"/>
      <c r="UCD45" s="630"/>
      <c r="UCE45" s="630"/>
      <c r="UCF45" s="630"/>
      <c r="UCG45" s="630"/>
      <c r="UCH45" s="630"/>
      <c r="UCI45" s="630"/>
      <c r="UCJ45" s="630"/>
      <c r="UCK45" s="630"/>
      <c r="UCL45" s="630"/>
      <c r="UCM45" s="630"/>
      <c r="UCN45" s="630"/>
      <c r="UCO45" s="630"/>
      <c r="UCP45" s="631"/>
      <c r="UCQ45" s="629"/>
      <c r="UCR45" s="630"/>
      <c r="UCS45" s="630"/>
      <c r="UCT45" s="630"/>
      <c r="UCU45" s="630"/>
      <c r="UCV45" s="630"/>
      <c r="UCW45" s="630"/>
      <c r="UCX45" s="630"/>
      <c r="UCY45" s="630"/>
      <c r="UCZ45" s="630"/>
      <c r="UDA45" s="630"/>
      <c r="UDB45" s="630"/>
      <c r="UDC45" s="630"/>
      <c r="UDD45" s="630"/>
      <c r="UDE45" s="630"/>
      <c r="UDF45" s="630"/>
      <c r="UDG45" s="630"/>
      <c r="UDH45" s="630"/>
      <c r="UDI45" s="630"/>
      <c r="UDJ45" s="630"/>
      <c r="UDK45" s="630"/>
      <c r="UDL45" s="630"/>
      <c r="UDM45" s="630"/>
      <c r="UDN45" s="630"/>
      <c r="UDO45" s="630"/>
      <c r="UDP45" s="631"/>
      <c r="UDQ45" s="629"/>
      <c r="UDR45" s="630"/>
      <c r="UDS45" s="630"/>
      <c r="UDT45" s="630"/>
      <c r="UDU45" s="630"/>
      <c r="UDV45" s="630"/>
      <c r="UDW45" s="630"/>
      <c r="UDX45" s="630"/>
      <c r="UDY45" s="630"/>
      <c r="UDZ45" s="630"/>
      <c r="UEA45" s="630"/>
      <c r="UEB45" s="630"/>
      <c r="UEC45" s="630"/>
      <c r="UED45" s="630"/>
      <c r="UEE45" s="630"/>
      <c r="UEF45" s="630"/>
      <c r="UEG45" s="630"/>
      <c r="UEH45" s="630"/>
      <c r="UEI45" s="630"/>
      <c r="UEJ45" s="630"/>
      <c r="UEK45" s="630"/>
      <c r="UEL45" s="630"/>
      <c r="UEM45" s="630"/>
      <c r="UEN45" s="630"/>
      <c r="UEO45" s="630"/>
      <c r="UEP45" s="631"/>
      <c r="UEQ45" s="629"/>
      <c r="UER45" s="630"/>
      <c r="UES45" s="630"/>
      <c r="UET45" s="630"/>
      <c r="UEU45" s="630"/>
      <c r="UEV45" s="630"/>
      <c r="UEW45" s="630"/>
      <c r="UEX45" s="630"/>
      <c r="UEY45" s="630"/>
      <c r="UEZ45" s="630"/>
      <c r="UFA45" s="630"/>
      <c r="UFB45" s="630"/>
      <c r="UFC45" s="630"/>
      <c r="UFD45" s="630"/>
      <c r="UFE45" s="630"/>
      <c r="UFF45" s="630"/>
      <c r="UFG45" s="630"/>
      <c r="UFH45" s="630"/>
      <c r="UFI45" s="630"/>
      <c r="UFJ45" s="630"/>
      <c r="UFK45" s="630"/>
      <c r="UFL45" s="630"/>
      <c r="UFM45" s="630"/>
      <c r="UFN45" s="630"/>
      <c r="UFO45" s="630"/>
      <c r="UFP45" s="631"/>
      <c r="UFQ45" s="629"/>
      <c r="UFR45" s="630"/>
      <c r="UFS45" s="630"/>
      <c r="UFT45" s="630"/>
      <c r="UFU45" s="630"/>
      <c r="UFV45" s="630"/>
      <c r="UFW45" s="630"/>
      <c r="UFX45" s="630"/>
      <c r="UFY45" s="630"/>
      <c r="UFZ45" s="630"/>
      <c r="UGA45" s="630"/>
      <c r="UGB45" s="630"/>
      <c r="UGC45" s="630"/>
      <c r="UGD45" s="630"/>
      <c r="UGE45" s="630"/>
      <c r="UGF45" s="630"/>
      <c r="UGG45" s="630"/>
      <c r="UGH45" s="630"/>
      <c r="UGI45" s="630"/>
      <c r="UGJ45" s="630"/>
      <c r="UGK45" s="630"/>
      <c r="UGL45" s="630"/>
      <c r="UGM45" s="630"/>
      <c r="UGN45" s="630"/>
      <c r="UGO45" s="630"/>
      <c r="UGP45" s="631"/>
      <c r="UGQ45" s="629"/>
      <c r="UGR45" s="630"/>
      <c r="UGS45" s="630"/>
      <c r="UGT45" s="630"/>
      <c r="UGU45" s="630"/>
      <c r="UGV45" s="630"/>
      <c r="UGW45" s="630"/>
      <c r="UGX45" s="630"/>
      <c r="UGY45" s="630"/>
      <c r="UGZ45" s="630"/>
      <c r="UHA45" s="630"/>
      <c r="UHB45" s="630"/>
      <c r="UHC45" s="630"/>
      <c r="UHD45" s="630"/>
      <c r="UHE45" s="630"/>
      <c r="UHF45" s="630"/>
      <c r="UHG45" s="630"/>
      <c r="UHH45" s="630"/>
      <c r="UHI45" s="630"/>
      <c r="UHJ45" s="630"/>
      <c r="UHK45" s="630"/>
      <c r="UHL45" s="630"/>
      <c r="UHM45" s="630"/>
      <c r="UHN45" s="630"/>
      <c r="UHO45" s="630"/>
      <c r="UHP45" s="631"/>
      <c r="UHQ45" s="629"/>
      <c r="UHR45" s="630"/>
      <c r="UHS45" s="630"/>
      <c r="UHT45" s="630"/>
      <c r="UHU45" s="630"/>
      <c r="UHV45" s="630"/>
      <c r="UHW45" s="630"/>
      <c r="UHX45" s="630"/>
      <c r="UHY45" s="630"/>
      <c r="UHZ45" s="630"/>
      <c r="UIA45" s="630"/>
      <c r="UIB45" s="630"/>
      <c r="UIC45" s="630"/>
      <c r="UID45" s="630"/>
      <c r="UIE45" s="630"/>
      <c r="UIF45" s="630"/>
      <c r="UIG45" s="630"/>
      <c r="UIH45" s="630"/>
      <c r="UII45" s="630"/>
      <c r="UIJ45" s="630"/>
      <c r="UIK45" s="630"/>
      <c r="UIL45" s="630"/>
      <c r="UIM45" s="630"/>
      <c r="UIN45" s="630"/>
      <c r="UIO45" s="630"/>
      <c r="UIP45" s="631"/>
      <c r="UIQ45" s="629"/>
      <c r="UIR45" s="630"/>
      <c r="UIS45" s="630"/>
      <c r="UIT45" s="630"/>
      <c r="UIU45" s="630"/>
      <c r="UIV45" s="630"/>
      <c r="UIW45" s="630"/>
      <c r="UIX45" s="630"/>
      <c r="UIY45" s="630"/>
      <c r="UIZ45" s="630"/>
      <c r="UJA45" s="630"/>
      <c r="UJB45" s="630"/>
      <c r="UJC45" s="630"/>
      <c r="UJD45" s="630"/>
      <c r="UJE45" s="630"/>
      <c r="UJF45" s="630"/>
      <c r="UJG45" s="630"/>
      <c r="UJH45" s="630"/>
      <c r="UJI45" s="630"/>
      <c r="UJJ45" s="630"/>
      <c r="UJK45" s="630"/>
      <c r="UJL45" s="630"/>
      <c r="UJM45" s="630"/>
      <c r="UJN45" s="630"/>
      <c r="UJO45" s="630"/>
      <c r="UJP45" s="631"/>
      <c r="UJQ45" s="629"/>
      <c r="UJR45" s="630"/>
      <c r="UJS45" s="630"/>
      <c r="UJT45" s="630"/>
      <c r="UJU45" s="630"/>
      <c r="UJV45" s="630"/>
      <c r="UJW45" s="630"/>
      <c r="UJX45" s="630"/>
      <c r="UJY45" s="630"/>
      <c r="UJZ45" s="630"/>
      <c r="UKA45" s="630"/>
      <c r="UKB45" s="630"/>
      <c r="UKC45" s="630"/>
      <c r="UKD45" s="630"/>
      <c r="UKE45" s="630"/>
      <c r="UKF45" s="630"/>
      <c r="UKG45" s="630"/>
      <c r="UKH45" s="630"/>
      <c r="UKI45" s="630"/>
      <c r="UKJ45" s="630"/>
      <c r="UKK45" s="630"/>
      <c r="UKL45" s="630"/>
      <c r="UKM45" s="630"/>
      <c r="UKN45" s="630"/>
      <c r="UKO45" s="630"/>
      <c r="UKP45" s="631"/>
      <c r="UKQ45" s="629"/>
      <c r="UKR45" s="630"/>
      <c r="UKS45" s="630"/>
      <c r="UKT45" s="630"/>
      <c r="UKU45" s="630"/>
      <c r="UKV45" s="630"/>
      <c r="UKW45" s="630"/>
      <c r="UKX45" s="630"/>
      <c r="UKY45" s="630"/>
      <c r="UKZ45" s="630"/>
      <c r="ULA45" s="630"/>
      <c r="ULB45" s="630"/>
      <c r="ULC45" s="630"/>
      <c r="ULD45" s="630"/>
      <c r="ULE45" s="630"/>
      <c r="ULF45" s="630"/>
      <c r="ULG45" s="630"/>
      <c r="ULH45" s="630"/>
      <c r="ULI45" s="630"/>
      <c r="ULJ45" s="630"/>
      <c r="ULK45" s="630"/>
      <c r="ULL45" s="630"/>
      <c r="ULM45" s="630"/>
      <c r="ULN45" s="630"/>
      <c r="ULO45" s="630"/>
      <c r="ULP45" s="631"/>
      <c r="ULQ45" s="629"/>
      <c r="ULR45" s="630"/>
      <c r="ULS45" s="630"/>
      <c r="ULT45" s="630"/>
      <c r="ULU45" s="630"/>
      <c r="ULV45" s="630"/>
      <c r="ULW45" s="630"/>
      <c r="ULX45" s="630"/>
      <c r="ULY45" s="630"/>
      <c r="ULZ45" s="630"/>
      <c r="UMA45" s="630"/>
      <c r="UMB45" s="630"/>
      <c r="UMC45" s="630"/>
      <c r="UMD45" s="630"/>
      <c r="UME45" s="630"/>
      <c r="UMF45" s="630"/>
      <c r="UMG45" s="630"/>
      <c r="UMH45" s="630"/>
      <c r="UMI45" s="630"/>
      <c r="UMJ45" s="630"/>
      <c r="UMK45" s="630"/>
      <c r="UML45" s="630"/>
      <c r="UMM45" s="630"/>
      <c r="UMN45" s="630"/>
      <c r="UMO45" s="630"/>
      <c r="UMP45" s="631"/>
      <c r="UMQ45" s="629"/>
      <c r="UMR45" s="630"/>
      <c r="UMS45" s="630"/>
      <c r="UMT45" s="630"/>
      <c r="UMU45" s="630"/>
      <c r="UMV45" s="630"/>
      <c r="UMW45" s="630"/>
      <c r="UMX45" s="630"/>
      <c r="UMY45" s="630"/>
      <c r="UMZ45" s="630"/>
      <c r="UNA45" s="630"/>
      <c r="UNB45" s="630"/>
      <c r="UNC45" s="630"/>
      <c r="UND45" s="630"/>
      <c r="UNE45" s="630"/>
      <c r="UNF45" s="630"/>
      <c r="UNG45" s="630"/>
      <c r="UNH45" s="630"/>
      <c r="UNI45" s="630"/>
      <c r="UNJ45" s="630"/>
      <c r="UNK45" s="630"/>
      <c r="UNL45" s="630"/>
      <c r="UNM45" s="630"/>
      <c r="UNN45" s="630"/>
      <c r="UNO45" s="630"/>
      <c r="UNP45" s="631"/>
      <c r="UNQ45" s="629"/>
      <c r="UNR45" s="630"/>
      <c r="UNS45" s="630"/>
      <c r="UNT45" s="630"/>
      <c r="UNU45" s="630"/>
      <c r="UNV45" s="630"/>
      <c r="UNW45" s="630"/>
      <c r="UNX45" s="630"/>
      <c r="UNY45" s="630"/>
      <c r="UNZ45" s="630"/>
      <c r="UOA45" s="630"/>
      <c r="UOB45" s="630"/>
      <c r="UOC45" s="630"/>
      <c r="UOD45" s="630"/>
      <c r="UOE45" s="630"/>
      <c r="UOF45" s="630"/>
      <c r="UOG45" s="630"/>
      <c r="UOH45" s="630"/>
      <c r="UOI45" s="630"/>
      <c r="UOJ45" s="630"/>
      <c r="UOK45" s="630"/>
      <c r="UOL45" s="630"/>
      <c r="UOM45" s="630"/>
      <c r="UON45" s="630"/>
      <c r="UOO45" s="630"/>
      <c r="UOP45" s="631"/>
      <c r="UOQ45" s="629"/>
      <c r="UOR45" s="630"/>
      <c r="UOS45" s="630"/>
      <c r="UOT45" s="630"/>
      <c r="UOU45" s="630"/>
      <c r="UOV45" s="630"/>
      <c r="UOW45" s="630"/>
      <c r="UOX45" s="630"/>
      <c r="UOY45" s="630"/>
      <c r="UOZ45" s="630"/>
      <c r="UPA45" s="630"/>
      <c r="UPB45" s="630"/>
      <c r="UPC45" s="630"/>
      <c r="UPD45" s="630"/>
      <c r="UPE45" s="630"/>
      <c r="UPF45" s="630"/>
      <c r="UPG45" s="630"/>
      <c r="UPH45" s="630"/>
      <c r="UPI45" s="630"/>
      <c r="UPJ45" s="630"/>
      <c r="UPK45" s="630"/>
      <c r="UPL45" s="630"/>
      <c r="UPM45" s="630"/>
      <c r="UPN45" s="630"/>
      <c r="UPO45" s="630"/>
      <c r="UPP45" s="631"/>
      <c r="UPQ45" s="629"/>
      <c r="UPR45" s="630"/>
      <c r="UPS45" s="630"/>
      <c r="UPT45" s="630"/>
      <c r="UPU45" s="630"/>
      <c r="UPV45" s="630"/>
      <c r="UPW45" s="630"/>
      <c r="UPX45" s="630"/>
      <c r="UPY45" s="630"/>
      <c r="UPZ45" s="630"/>
      <c r="UQA45" s="630"/>
      <c r="UQB45" s="630"/>
      <c r="UQC45" s="630"/>
      <c r="UQD45" s="630"/>
      <c r="UQE45" s="630"/>
      <c r="UQF45" s="630"/>
      <c r="UQG45" s="630"/>
      <c r="UQH45" s="630"/>
      <c r="UQI45" s="630"/>
      <c r="UQJ45" s="630"/>
      <c r="UQK45" s="630"/>
      <c r="UQL45" s="630"/>
      <c r="UQM45" s="630"/>
      <c r="UQN45" s="630"/>
      <c r="UQO45" s="630"/>
      <c r="UQP45" s="631"/>
      <c r="UQQ45" s="629"/>
      <c r="UQR45" s="630"/>
      <c r="UQS45" s="630"/>
      <c r="UQT45" s="630"/>
      <c r="UQU45" s="630"/>
      <c r="UQV45" s="630"/>
      <c r="UQW45" s="630"/>
      <c r="UQX45" s="630"/>
      <c r="UQY45" s="630"/>
      <c r="UQZ45" s="630"/>
      <c r="URA45" s="630"/>
      <c r="URB45" s="630"/>
      <c r="URC45" s="630"/>
      <c r="URD45" s="630"/>
      <c r="URE45" s="630"/>
      <c r="URF45" s="630"/>
      <c r="URG45" s="630"/>
      <c r="URH45" s="630"/>
      <c r="URI45" s="630"/>
      <c r="URJ45" s="630"/>
      <c r="URK45" s="630"/>
      <c r="URL45" s="630"/>
      <c r="URM45" s="630"/>
      <c r="URN45" s="630"/>
      <c r="URO45" s="630"/>
      <c r="URP45" s="631"/>
      <c r="URQ45" s="629"/>
      <c r="URR45" s="630"/>
      <c r="URS45" s="630"/>
      <c r="URT45" s="630"/>
      <c r="URU45" s="630"/>
      <c r="URV45" s="630"/>
      <c r="URW45" s="630"/>
      <c r="URX45" s="630"/>
      <c r="URY45" s="630"/>
      <c r="URZ45" s="630"/>
      <c r="USA45" s="630"/>
      <c r="USB45" s="630"/>
      <c r="USC45" s="630"/>
      <c r="USD45" s="630"/>
      <c r="USE45" s="630"/>
      <c r="USF45" s="630"/>
      <c r="USG45" s="630"/>
      <c r="USH45" s="630"/>
      <c r="USI45" s="630"/>
      <c r="USJ45" s="630"/>
      <c r="USK45" s="630"/>
      <c r="USL45" s="630"/>
      <c r="USM45" s="630"/>
      <c r="USN45" s="630"/>
      <c r="USO45" s="630"/>
      <c r="USP45" s="631"/>
      <c r="USQ45" s="629"/>
      <c r="USR45" s="630"/>
      <c r="USS45" s="630"/>
      <c r="UST45" s="630"/>
      <c r="USU45" s="630"/>
      <c r="USV45" s="630"/>
      <c r="USW45" s="630"/>
      <c r="USX45" s="630"/>
      <c r="USY45" s="630"/>
      <c r="USZ45" s="630"/>
      <c r="UTA45" s="630"/>
      <c r="UTB45" s="630"/>
      <c r="UTC45" s="630"/>
      <c r="UTD45" s="630"/>
      <c r="UTE45" s="630"/>
      <c r="UTF45" s="630"/>
      <c r="UTG45" s="630"/>
      <c r="UTH45" s="630"/>
      <c r="UTI45" s="630"/>
      <c r="UTJ45" s="630"/>
      <c r="UTK45" s="630"/>
      <c r="UTL45" s="630"/>
      <c r="UTM45" s="630"/>
      <c r="UTN45" s="630"/>
      <c r="UTO45" s="630"/>
      <c r="UTP45" s="631"/>
      <c r="UTQ45" s="629"/>
      <c r="UTR45" s="630"/>
      <c r="UTS45" s="630"/>
      <c r="UTT45" s="630"/>
      <c r="UTU45" s="630"/>
      <c r="UTV45" s="630"/>
      <c r="UTW45" s="630"/>
      <c r="UTX45" s="630"/>
      <c r="UTY45" s="630"/>
      <c r="UTZ45" s="630"/>
      <c r="UUA45" s="630"/>
      <c r="UUB45" s="630"/>
      <c r="UUC45" s="630"/>
      <c r="UUD45" s="630"/>
      <c r="UUE45" s="630"/>
      <c r="UUF45" s="630"/>
      <c r="UUG45" s="630"/>
      <c r="UUH45" s="630"/>
      <c r="UUI45" s="630"/>
      <c r="UUJ45" s="630"/>
      <c r="UUK45" s="630"/>
      <c r="UUL45" s="630"/>
      <c r="UUM45" s="630"/>
      <c r="UUN45" s="630"/>
      <c r="UUO45" s="630"/>
      <c r="UUP45" s="631"/>
      <c r="UUQ45" s="629"/>
      <c r="UUR45" s="630"/>
      <c r="UUS45" s="630"/>
      <c r="UUT45" s="630"/>
      <c r="UUU45" s="630"/>
      <c r="UUV45" s="630"/>
      <c r="UUW45" s="630"/>
      <c r="UUX45" s="630"/>
      <c r="UUY45" s="630"/>
      <c r="UUZ45" s="630"/>
      <c r="UVA45" s="630"/>
      <c r="UVB45" s="630"/>
      <c r="UVC45" s="630"/>
      <c r="UVD45" s="630"/>
      <c r="UVE45" s="630"/>
      <c r="UVF45" s="630"/>
      <c r="UVG45" s="630"/>
      <c r="UVH45" s="630"/>
      <c r="UVI45" s="630"/>
      <c r="UVJ45" s="630"/>
      <c r="UVK45" s="630"/>
      <c r="UVL45" s="630"/>
      <c r="UVM45" s="630"/>
      <c r="UVN45" s="630"/>
      <c r="UVO45" s="630"/>
      <c r="UVP45" s="631"/>
      <c r="UVQ45" s="629"/>
      <c r="UVR45" s="630"/>
      <c r="UVS45" s="630"/>
      <c r="UVT45" s="630"/>
      <c r="UVU45" s="630"/>
      <c r="UVV45" s="630"/>
      <c r="UVW45" s="630"/>
      <c r="UVX45" s="630"/>
      <c r="UVY45" s="630"/>
      <c r="UVZ45" s="630"/>
      <c r="UWA45" s="630"/>
      <c r="UWB45" s="630"/>
      <c r="UWC45" s="630"/>
      <c r="UWD45" s="630"/>
      <c r="UWE45" s="630"/>
      <c r="UWF45" s="630"/>
      <c r="UWG45" s="630"/>
      <c r="UWH45" s="630"/>
      <c r="UWI45" s="630"/>
      <c r="UWJ45" s="630"/>
      <c r="UWK45" s="630"/>
      <c r="UWL45" s="630"/>
      <c r="UWM45" s="630"/>
      <c r="UWN45" s="630"/>
      <c r="UWO45" s="630"/>
      <c r="UWP45" s="631"/>
      <c r="UWQ45" s="629"/>
      <c r="UWR45" s="630"/>
      <c r="UWS45" s="630"/>
      <c r="UWT45" s="630"/>
      <c r="UWU45" s="630"/>
      <c r="UWV45" s="630"/>
      <c r="UWW45" s="630"/>
      <c r="UWX45" s="630"/>
      <c r="UWY45" s="630"/>
      <c r="UWZ45" s="630"/>
      <c r="UXA45" s="630"/>
      <c r="UXB45" s="630"/>
      <c r="UXC45" s="630"/>
      <c r="UXD45" s="630"/>
      <c r="UXE45" s="630"/>
      <c r="UXF45" s="630"/>
      <c r="UXG45" s="630"/>
      <c r="UXH45" s="630"/>
      <c r="UXI45" s="630"/>
      <c r="UXJ45" s="630"/>
      <c r="UXK45" s="630"/>
      <c r="UXL45" s="630"/>
      <c r="UXM45" s="630"/>
      <c r="UXN45" s="630"/>
      <c r="UXO45" s="630"/>
      <c r="UXP45" s="631"/>
      <c r="UXQ45" s="629"/>
      <c r="UXR45" s="630"/>
      <c r="UXS45" s="630"/>
      <c r="UXT45" s="630"/>
      <c r="UXU45" s="630"/>
      <c r="UXV45" s="630"/>
      <c r="UXW45" s="630"/>
      <c r="UXX45" s="630"/>
      <c r="UXY45" s="630"/>
      <c r="UXZ45" s="630"/>
      <c r="UYA45" s="630"/>
      <c r="UYB45" s="630"/>
      <c r="UYC45" s="630"/>
      <c r="UYD45" s="630"/>
      <c r="UYE45" s="630"/>
      <c r="UYF45" s="630"/>
      <c r="UYG45" s="630"/>
      <c r="UYH45" s="630"/>
      <c r="UYI45" s="630"/>
      <c r="UYJ45" s="630"/>
      <c r="UYK45" s="630"/>
      <c r="UYL45" s="630"/>
      <c r="UYM45" s="630"/>
      <c r="UYN45" s="630"/>
      <c r="UYO45" s="630"/>
      <c r="UYP45" s="631"/>
      <c r="UYQ45" s="629"/>
      <c r="UYR45" s="630"/>
      <c r="UYS45" s="630"/>
      <c r="UYT45" s="630"/>
      <c r="UYU45" s="630"/>
      <c r="UYV45" s="630"/>
      <c r="UYW45" s="630"/>
      <c r="UYX45" s="630"/>
      <c r="UYY45" s="630"/>
      <c r="UYZ45" s="630"/>
      <c r="UZA45" s="630"/>
      <c r="UZB45" s="630"/>
      <c r="UZC45" s="630"/>
      <c r="UZD45" s="630"/>
      <c r="UZE45" s="630"/>
      <c r="UZF45" s="630"/>
      <c r="UZG45" s="630"/>
      <c r="UZH45" s="630"/>
      <c r="UZI45" s="630"/>
      <c r="UZJ45" s="630"/>
      <c r="UZK45" s="630"/>
      <c r="UZL45" s="630"/>
      <c r="UZM45" s="630"/>
      <c r="UZN45" s="630"/>
      <c r="UZO45" s="630"/>
      <c r="UZP45" s="631"/>
      <c r="UZQ45" s="629"/>
      <c r="UZR45" s="630"/>
      <c r="UZS45" s="630"/>
      <c r="UZT45" s="630"/>
      <c r="UZU45" s="630"/>
      <c r="UZV45" s="630"/>
      <c r="UZW45" s="630"/>
      <c r="UZX45" s="630"/>
      <c r="UZY45" s="630"/>
      <c r="UZZ45" s="630"/>
      <c r="VAA45" s="630"/>
      <c r="VAB45" s="630"/>
      <c r="VAC45" s="630"/>
      <c r="VAD45" s="630"/>
      <c r="VAE45" s="630"/>
      <c r="VAF45" s="630"/>
      <c r="VAG45" s="630"/>
      <c r="VAH45" s="630"/>
      <c r="VAI45" s="630"/>
      <c r="VAJ45" s="630"/>
      <c r="VAK45" s="630"/>
      <c r="VAL45" s="630"/>
      <c r="VAM45" s="630"/>
      <c r="VAN45" s="630"/>
      <c r="VAO45" s="630"/>
      <c r="VAP45" s="631"/>
      <c r="VAQ45" s="629"/>
      <c r="VAR45" s="630"/>
      <c r="VAS45" s="630"/>
      <c r="VAT45" s="630"/>
      <c r="VAU45" s="630"/>
      <c r="VAV45" s="630"/>
      <c r="VAW45" s="630"/>
      <c r="VAX45" s="630"/>
      <c r="VAY45" s="630"/>
      <c r="VAZ45" s="630"/>
      <c r="VBA45" s="630"/>
      <c r="VBB45" s="630"/>
      <c r="VBC45" s="630"/>
      <c r="VBD45" s="630"/>
      <c r="VBE45" s="630"/>
      <c r="VBF45" s="630"/>
      <c r="VBG45" s="630"/>
      <c r="VBH45" s="630"/>
      <c r="VBI45" s="630"/>
      <c r="VBJ45" s="630"/>
      <c r="VBK45" s="630"/>
      <c r="VBL45" s="630"/>
      <c r="VBM45" s="630"/>
      <c r="VBN45" s="630"/>
      <c r="VBO45" s="630"/>
      <c r="VBP45" s="631"/>
      <c r="VBQ45" s="629"/>
      <c r="VBR45" s="630"/>
      <c r="VBS45" s="630"/>
      <c r="VBT45" s="630"/>
      <c r="VBU45" s="630"/>
      <c r="VBV45" s="630"/>
      <c r="VBW45" s="630"/>
      <c r="VBX45" s="630"/>
      <c r="VBY45" s="630"/>
      <c r="VBZ45" s="630"/>
      <c r="VCA45" s="630"/>
      <c r="VCB45" s="630"/>
      <c r="VCC45" s="630"/>
      <c r="VCD45" s="630"/>
      <c r="VCE45" s="630"/>
      <c r="VCF45" s="630"/>
      <c r="VCG45" s="630"/>
      <c r="VCH45" s="630"/>
      <c r="VCI45" s="630"/>
      <c r="VCJ45" s="630"/>
      <c r="VCK45" s="630"/>
      <c r="VCL45" s="630"/>
      <c r="VCM45" s="630"/>
      <c r="VCN45" s="630"/>
      <c r="VCO45" s="630"/>
      <c r="VCP45" s="631"/>
      <c r="VCQ45" s="629"/>
      <c r="VCR45" s="630"/>
      <c r="VCS45" s="630"/>
      <c r="VCT45" s="630"/>
      <c r="VCU45" s="630"/>
      <c r="VCV45" s="630"/>
      <c r="VCW45" s="630"/>
      <c r="VCX45" s="630"/>
      <c r="VCY45" s="630"/>
      <c r="VCZ45" s="630"/>
      <c r="VDA45" s="630"/>
      <c r="VDB45" s="630"/>
      <c r="VDC45" s="630"/>
      <c r="VDD45" s="630"/>
      <c r="VDE45" s="630"/>
      <c r="VDF45" s="630"/>
      <c r="VDG45" s="630"/>
      <c r="VDH45" s="630"/>
      <c r="VDI45" s="630"/>
      <c r="VDJ45" s="630"/>
      <c r="VDK45" s="630"/>
      <c r="VDL45" s="630"/>
      <c r="VDM45" s="630"/>
      <c r="VDN45" s="630"/>
      <c r="VDO45" s="630"/>
      <c r="VDP45" s="631"/>
      <c r="VDQ45" s="629"/>
      <c r="VDR45" s="630"/>
      <c r="VDS45" s="630"/>
      <c r="VDT45" s="630"/>
      <c r="VDU45" s="630"/>
      <c r="VDV45" s="630"/>
      <c r="VDW45" s="630"/>
      <c r="VDX45" s="630"/>
      <c r="VDY45" s="630"/>
      <c r="VDZ45" s="630"/>
      <c r="VEA45" s="630"/>
      <c r="VEB45" s="630"/>
      <c r="VEC45" s="630"/>
      <c r="VED45" s="630"/>
      <c r="VEE45" s="630"/>
      <c r="VEF45" s="630"/>
      <c r="VEG45" s="630"/>
      <c r="VEH45" s="630"/>
      <c r="VEI45" s="630"/>
      <c r="VEJ45" s="630"/>
      <c r="VEK45" s="630"/>
      <c r="VEL45" s="630"/>
      <c r="VEM45" s="630"/>
      <c r="VEN45" s="630"/>
      <c r="VEO45" s="630"/>
      <c r="VEP45" s="631"/>
      <c r="VEQ45" s="629"/>
      <c r="VER45" s="630"/>
      <c r="VES45" s="630"/>
      <c r="VET45" s="630"/>
      <c r="VEU45" s="630"/>
      <c r="VEV45" s="630"/>
      <c r="VEW45" s="630"/>
      <c r="VEX45" s="630"/>
      <c r="VEY45" s="630"/>
      <c r="VEZ45" s="630"/>
      <c r="VFA45" s="630"/>
      <c r="VFB45" s="630"/>
      <c r="VFC45" s="630"/>
      <c r="VFD45" s="630"/>
      <c r="VFE45" s="630"/>
      <c r="VFF45" s="630"/>
      <c r="VFG45" s="630"/>
      <c r="VFH45" s="630"/>
      <c r="VFI45" s="630"/>
      <c r="VFJ45" s="630"/>
      <c r="VFK45" s="630"/>
      <c r="VFL45" s="630"/>
      <c r="VFM45" s="630"/>
      <c r="VFN45" s="630"/>
      <c r="VFO45" s="630"/>
      <c r="VFP45" s="631"/>
      <c r="VFQ45" s="629"/>
      <c r="VFR45" s="630"/>
      <c r="VFS45" s="630"/>
      <c r="VFT45" s="630"/>
      <c r="VFU45" s="630"/>
      <c r="VFV45" s="630"/>
      <c r="VFW45" s="630"/>
      <c r="VFX45" s="630"/>
      <c r="VFY45" s="630"/>
      <c r="VFZ45" s="630"/>
      <c r="VGA45" s="630"/>
      <c r="VGB45" s="630"/>
      <c r="VGC45" s="630"/>
      <c r="VGD45" s="630"/>
      <c r="VGE45" s="630"/>
      <c r="VGF45" s="630"/>
      <c r="VGG45" s="630"/>
      <c r="VGH45" s="630"/>
      <c r="VGI45" s="630"/>
      <c r="VGJ45" s="630"/>
      <c r="VGK45" s="630"/>
      <c r="VGL45" s="630"/>
      <c r="VGM45" s="630"/>
      <c r="VGN45" s="630"/>
      <c r="VGO45" s="630"/>
      <c r="VGP45" s="631"/>
      <c r="VGQ45" s="629"/>
      <c r="VGR45" s="630"/>
      <c r="VGS45" s="630"/>
      <c r="VGT45" s="630"/>
      <c r="VGU45" s="630"/>
      <c r="VGV45" s="630"/>
      <c r="VGW45" s="630"/>
      <c r="VGX45" s="630"/>
      <c r="VGY45" s="630"/>
      <c r="VGZ45" s="630"/>
      <c r="VHA45" s="630"/>
      <c r="VHB45" s="630"/>
      <c r="VHC45" s="630"/>
      <c r="VHD45" s="630"/>
      <c r="VHE45" s="630"/>
      <c r="VHF45" s="630"/>
      <c r="VHG45" s="630"/>
      <c r="VHH45" s="630"/>
      <c r="VHI45" s="630"/>
      <c r="VHJ45" s="630"/>
      <c r="VHK45" s="630"/>
      <c r="VHL45" s="630"/>
      <c r="VHM45" s="630"/>
      <c r="VHN45" s="630"/>
      <c r="VHO45" s="630"/>
      <c r="VHP45" s="631"/>
      <c r="VHQ45" s="629"/>
      <c r="VHR45" s="630"/>
      <c r="VHS45" s="630"/>
      <c r="VHT45" s="630"/>
      <c r="VHU45" s="630"/>
      <c r="VHV45" s="630"/>
      <c r="VHW45" s="630"/>
      <c r="VHX45" s="630"/>
      <c r="VHY45" s="630"/>
      <c r="VHZ45" s="630"/>
      <c r="VIA45" s="630"/>
      <c r="VIB45" s="630"/>
      <c r="VIC45" s="630"/>
      <c r="VID45" s="630"/>
      <c r="VIE45" s="630"/>
      <c r="VIF45" s="630"/>
      <c r="VIG45" s="630"/>
      <c r="VIH45" s="630"/>
      <c r="VII45" s="630"/>
      <c r="VIJ45" s="630"/>
      <c r="VIK45" s="630"/>
      <c r="VIL45" s="630"/>
      <c r="VIM45" s="630"/>
      <c r="VIN45" s="630"/>
      <c r="VIO45" s="630"/>
      <c r="VIP45" s="631"/>
      <c r="VIQ45" s="629"/>
      <c r="VIR45" s="630"/>
      <c r="VIS45" s="630"/>
      <c r="VIT45" s="630"/>
      <c r="VIU45" s="630"/>
      <c r="VIV45" s="630"/>
      <c r="VIW45" s="630"/>
      <c r="VIX45" s="630"/>
      <c r="VIY45" s="630"/>
      <c r="VIZ45" s="630"/>
      <c r="VJA45" s="630"/>
      <c r="VJB45" s="630"/>
      <c r="VJC45" s="630"/>
      <c r="VJD45" s="630"/>
      <c r="VJE45" s="630"/>
      <c r="VJF45" s="630"/>
      <c r="VJG45" s="630"/>
      <c r="VJH45" s="630"/>
      <c r="VJI45" s="630"/>
      <c r="VJJ45" s="630"/>
      <c r="VJK45" s="630"/>
      <c r="VJL45" s="630"/>
      <c r="VJM45" s="630"/>
      <c r="VJN45" s="630"/>
      <c r="VJO45" s="630"/>
      <c r="VJP45" s="631"/>
      <c r="VJQ45" s="629"/>
      <c r="VJR45" s="630"/>
      <c r="VJS45" s="630"/>
      <c r="VJT45" s="630"/>
      <c r="VJU45" s="630"/>
      <c r="VJV45" s="630"/>
      <c r="VJW45" s="630"/>
      <c r="VJX45" s="630"/>
      <c r="VJY45" s="630"/>
      <c r="VJZ45" s="630"/>
      <c r="VKA45" s="630"/>
      <c r="VKB45" s="630"/>
      <c r="VKC45" s="630"/>
      <c r="VKD45" s="630"/>
      <c r="VKE45" s="630"/>
      <c r="VKF45" s="630"/>
      <c r="VKG45" s="630"/>
      <c r="VKH45" s="630"/>
      <c r="VKI45" s="630"/>
      <c r="VKJ45" s="630"/>
      <c r="VKK45" s="630"/>
      <c r="VKL45" s="630"/>
      <c r="VKM45" s="630"/>
      <c r="VKN45" s="630"/>
      <c r="VKO45" s="630"/>
      <c r="VKP45" s="631"/>
      <c r="VKQ45" s="629"/>
      <c r="VKR45" s="630"/>
      <c r="VKS45" s="630"/>
      <c r="VKT45" s="630"/>
      <c r="VKU45" s="630"/>
      <c r="VKV45" s="630"/>
      <c r="VKW45" s="630"/>
      <c r="VKX45" s="630"/>
      <c r="VKY45" s="630"/>
      <c r="VKZ45" s="630"/>
      <c r="VLA45" s="630"/>
      <c r="VLB45" s="630"/>
      <c r="VLC45" s="630"/>
      <c r="VLD45" s="630"/>
      <c r="VLE45" s="630"/>
      <c r="VLF45" s="630"/>
      <c r="VLG45" s="630"/>
      <c r="VLH45" s="630"/>
      <c r="VLI45" s="630"/>
      <c r="VLJ45" s="630"/>
      <c r="VLK45" s="630"/>
      <c r="VLL45" s="630"/>
      <c r="VLM45" s="630"/>
      <c r="VLN45" s="630"/>
      <c r="VLO45" s="630"/>
      <c r="VLP45" s="631"/>
      <c r="VLQ45" s="629"/>
      <c r="VLR45" s="630"/>
      <c r="VLS45" s="630"/>
      <c r="VLT45" s="630"/>
      <c r="VLU45" s="630"/>
      <c r="VLV45" s="630"/>
      <c r="VLW45" s="630"/>
      <c r="VLX45" s="630"/>
      <c r="VLY45" s="630"/>
      <c r="VLZ45" s="630"/>
      <c r="VMA45" s="630"/>
      <c r="VMB45" s="630"/>
      <c r="VMC45" s="630"/>
      <c r="VMD45" s="630"/>
      <c r="VME45" s="630"/>
      <c r="VMF45" s="630"/>
      <c r="VMG45" s="630"/>
      <c r="VMH45" s="630"/>
      <c r="VMI45" s="630"/>
      <c r="VMJ45" s="630"/>
      <c r="VMK45" s="630"/>
      <c r="VML45" s="630"/>
      <c r="VMM45" s="630"/>
      <c r="VMN45" s="630"/>
      <c r="VMO45" s="630"/>
      <c r="VMP45" s="631"/>
      <c r="VMQ45" s="629"/>
      <c r="VMR45" s="630"/>
      <c r="VMS45" s="630"/>
      <c r="VMT45" s="630"/>
      <c r="VMU45" s="630"/>
      <c r="VMV45" s="630"/>
      <c r="VMW45" s="630"/>
      <c r="VMX45" s="630"/>
      <c r="VMY45" s="630"/>
      <c r="VMZ45" s="630"/>
      <c r="VNA45" s="630"/>
      <c r="VNB45" s="630"/>
      <c r="VNC45" s="630"/>
      <c r="VND45" s="630"/>
      <c r="VNE45" s="630"/>
      <c r="VNF45" s="630"/>
      <c r="VNG45" s="630"/>
      <c r="VNH45" s="630"/>
      <c r="VNI45" s="630"/>
      <c r="VNJ45" s="630"/>
      <c r="VNK45" s="630"/>
      <c r="VNL45" s="630"/>
      <c r="VNM45" s="630"/>
      <c r="VNN45" s="630"/>
      <c r="VNO45" s="630"/>
      <c r="VNP45" s="631"/>
      <c r="VNQ45" s="629"/>
      <c r="VNR45" s="630"/>
      <c r="VNS45" s="630"/>
      <c r="VNT45" s="630"/>
      <c r="VNU45" s="630"/>
      <c r="VNV45" s="630"/>
      <c r="VNW45" s="630"/>
      <c r="VNX45" s="630"/>
      <c r="VNY45" s="630"/>
      <c r="VNZ45" s="630"/>
      <c r="VOA45" s="630"/>
      <c r="VOB45" s="630"/>
      <c r="VOC45" s="630"/>
      <c r="VOD45" s="630"/>
      <c r="VOE45" s="630"/>
      <c r="VOF45" s="630"/>
      <c r="VOG45" s="630"/>
      <c r="VOH45" s="630"/>
      <c r="VOI45" s="630"/>
      <c r="VOJ45" s="630"/>
      <c r="VOK45" s="630"/>
      <c r="VOL45" s="630"/>
      <c r="VOM45" s="630"/>
      <c r="VON45" s="630"/>
      <c r="VOO45" s="630"/>
      <c r="VOP45" s="631"/>
      <c r="VOQ45" s="629"/>
      <c r="VOR45" s="630"/>
      <c r="VOS45" s="630"/>
      <c r="VOT45" s="630"/>
      <c r="VOU45" s="630"/>
      <c r="VOV45" s="630"/>
      <c r="VOW45" s="630"/>
      <c r="VOX45" s="630"/>
      <c r="VOY45" s="630"/>
      <c r="VOZ45" s="630"/>
      <c r="VPA45" s="630"/>
      <c r="VPB45" s="630"/>
      <c r="VPC45" s="630"/>
      <c r="VPD45" s="630"/>
      <c r="VPE45" s="630"/>
      <c r="VPF45" s="630"/>
      <c r="VPG45" s="630"/>
      <c r="VPH45" s="630"/>
      <c r="VPI45" s="630"/>
      <c r="VPJ45" s="630"/>
      <c r="VPK45" s="630"/>
      <c r="VPL45" s="630"/>
      <c r="VPM45" s="630"/>
      <c r="VPN45" s="630"/>
      <c r="VPO45" s="630"/>
      <c r="VPP45" s="631"/>
      <c r="VPQ45" s="629"/>
      <c r="VPR45" s="630"/>
      <c r="VPS45" s="630"/>
      <c r="VPT45" s="630"/>
      <c r="VPU45" s="630"/>
      <c r="VPV45" s="630"/>
      <c r="VPW45" s="630"/>
      <c r="VPX45" s="630"/>
      <c r="VPY45" s="630"/>
      <c r="VPZ45" s="630"/>
      <c r="VQA45" s="630"/>
      <c r="VQB45" s="630"/>
      <c r="VQC45" s="630"/>
      <c r="VQD45" s="630"/>
      <c r="VQE45" s="630"/>
      <c r="VQF45" s="630"/>
      <c r="VQG45" s="630"/>
      <c r="VQH45" s="630"/>
      <c r="VQI45" s="630"/>
      <c r="VQJ45" s="630"/>
      <c r="VQK45" s="630"/>
      <c r="VQL45" s="630"/>
      <c r="VQM45" s="630"/>
      <c r="VQN45" s="630"/>
      <c r="VQO45" s="630"/>
      <c r="VQP45" s="631"/>
      <c r="VQQ45" s="629"/>
      <c r="VQR45" s="630"/>
      <c r="VQS45" s="630"/>
      <c r="VQT45" s="630"/>
      <c r="VQU45" s="630"/>
      <c r="VQV45" s="630"/>
      <c r="VQW45" s="630"/>
      <c r="VQX45" s="630"/>
      <c r="VQY45" s="630"/>
      <c r="VQZ45" s="630"/>
      <c r="VRA45" s="630"/>
      <c r="VRB45" s="630"/>
      <c r="VRC45" s="630"/>
      <c r="VRD45" s="630"/>
      <c r="VRE45" s="630"/>
      <c r="VRF45" s="630"/>
      <c r="VRG45" s="630"/>
      <c r="VRH45" s="630"/>
      <c r="VRI45" s="630"/>
      <c r="VRJ45" s="630"/>
      <c r="VRK45" s="630"/>
      <c r="VRL45" s="630"/>
      <c r="VRM45" s="630"/>
      <c r="VRN45" s="630"/>
      <c r="VRO45" s="630"/>
      <c r="VRP45" s="631"/>
      <c r="VRQ45" s="629"/>
      <c r="VRR45" s="630"/>
      <c r="VRS45" s="630"/>
      <c r="VRT45" s="630"/>
      <c r="VRU45" s="630"/>
      <c r="VRV45" s="630"/>
      <c r="VRW45" s="630"/>
      <c r="VRX45" s="630"/>
      <c r="VRY45" s="630"/>
      <c r="VRZ45" s="630"/>
      <c r="VSA45" s="630"/>
      <c r="VSB45" s="630"/>
      <c r="VSC45" s="630"/>
      <c r="VSD45" s="630"/>
      <c r="VSE45" s="630"/>
      <c r="VSF45" s="630"/>
      <c r="VSG45" s="630"/>
      <c r="VSH45" s="630"/>
      <c r="VSI45" s="630"/>
      <c r="VSJ45" s="630"/>
      <c r="VSK45" s="630"/>
      <c r="VSL45" s="630"/>
      <c r="VSM45" s="630"/>
      <c r="VSN45" s="630"/>
      <c r="VSO45" s="630"/>
      <c r="VSP45" s="631"/>
      <c r="VSQ45" s="629"/>
      <c r="VSR45" s="630"/>
      <c r="VSS45" s="630"/>
      <c r="VST45" s="630"/>
      <c r="VSU45" s="630"/>
      <c r="VSV45" s="630"/>
      <c r="VSW45" s="630"/>
      <c r="VSX45" s="630"/>
      <c r="VSY45" s="630"/>
      <c r="VSZ45" s="630"/>
      <c r="VTA45" s="630"/>
      <c r="VTB45" s="630"/>
      <c r="VTC45" s="630"/>
      <c r="VTD45" s="630"/>
      <c r="VTE45" s="630"/>
      <c r="VTF45" s="630"/>
      <c r="VTG45" s="630"/>
      <c r="VTH45" s="630"/>
      <c r="VTI45" s="630"/>
      <c r="VTJ45" s="630"/>
      <c r="VTK45" s="630"/>
      <c r="VTL45" s="630"/>
      <c r="VTM45" s="630"/>
      <c r="VTN45" s="630"/>
      <c r="VTO45" s="630"/>
      <c r="VTP45" s="631"/>
      <c r="VTQ45" s="629"/>
      <c r="VTR45" s="630"/>
      <c r="VTS45" s="630"/>
      <c r="VTT45" s="630"/>
      <c r="VTU45" s="630"/>
      <c r="VTV45" s="630"/>
      <c r="VTW45" s="630"/>
      <c r="VTX45" s="630"/>
      <c r="VTY45" s="630"/>
      <c r="VTZ45" s="630"/>
      <c r="VUA45" s="630"/>
      <c r="VUB45" s="630"/>
      <c r="VUC45" s="630"/>
      <c r="VUD45" s="630"/>
      <c r="VUE45" s="630"/>
      <c r="VUF45" s="630"/>
      <c r="VUG45" s="630"/>
      <c r="VUH45" s="630"/>
      <c r="VUI45" s="630"/>
      <c r="VUJ45" s="630"/>
      <c r="VUK45" s="630"/>
      <c r="VUL45" s="630"/>
      <c r="VUM45" s="630"/>
      <c r="VUN45" s="630"/>
      <c r="VUO45" s="630"/>
      <c r="VUP45" s="631"/>
      <c r="VUQ45" s="629"/>
      <c r="VUR45" s="630"/>
      <c r="VUS45" s="630"/>
      <c r="VUT45" s="630"/>
      <c r="VUU45" s="630"/>
      <c r="VUV45" s="630"/>
      <c r="VUW45" s="630"/>
      <c r="VUX45" s="630"/>
      <c r="VUY45" s="630"/>
      <c r="VUZ45" s="630"/>
      <c r="VVA45" s="630"/>
      <c r="VVB45" s="630"/>
      <c r="VVC45" s="630"/>
      <c r="VVD45" s="630"/>
      <c r="VVE45" s="630"/>
      <c r="VVF45" s="630"/>
      <c r="VVG45" s="630"/>
      <c r="VVH45" s="630"/>
      <c r="VVI45" s="630"/>
      <c r="VVJ45" s="630"/>
      <c r="VVK45" s="630"/>
      <c r="VVL45" s="630"/>
      <c r="VVM45" s="630"/>
      <c r="VVN45" s="630"/>
      <c r="VVO45" s="630"/>
      <c r="VVP45" s="631"/>
      <c r="VVQ45" s="629"/>
      <c r="VVR45" s="630"/>
      <c r="VVS45" s="630"/>
      <c r="VVT45" s="630"/>
      <c r="VVU45" s="630"/>
      <c r="VVV45" s="630"/>
      <c r="VVW45" s="630"/>
      <c r="VVX45" s="630"/>
      <c r="VVY45" s="630"/>
      <c r="VVZ45" s="630"/>
      <c r="VWA45" s="630"/>
      <c r="VWB45" s="630"/>
      <c r="VWC45" s="630"/>
      <c r="VWD45" s="630"/>
      <c r="VWE45" s="630"/>
      <c r="VWF45" s="630"/>
      <c r="VWG45" s="630"/>
      <c r="VWH45" s="630"/>
      <c r="VWI45" s="630"/>
      <c r="VWJ45" s="630"/>
      <c r="VWK45" s="630"/>
      <c r="VWL45" s="630"/>
      <c r="VWM45" s="630"/>
      <c r="VWN45" s="630"/>
      <c r="VWO45" s="630"/>
      <c r="VWP45" s="631"/>
      <c r="VWQ45" s="629"/>
      <c r="VWR45" s="630"/>
      <c r="VWS45" s="630"/>
      <c r="VWT45" s="630"/>
      <c r="VWU45" s="630"/>
      <c r="VWV45" s="630"/>
      <c r="VWW45" s="630"/>
      <c r="VWX45" s="630"/>
      <c r="VWY45" s="630"/>
      <c r="VWZ45" s="630"/>
      <c r="VXA45" s="630"/>
      <c r="VXB45" s="630"/>
      <c r="VXC45" s="630"/>
      <c r="VXD45" s="630"/>
      <c r="VXE45" s="630"/>
      <c r="VXF45" s="630"/>
      <c r="VXG45" s="630"/>
      <c r="VXH45" s="630"/>
      <c r="VXI45" s="630"/>
      <c r="VXJ45" s="630"/>
      <c r="VXK45" s="630"/>
      <c r="VXL45" s="630"/>
      <c r="VXM45" s="630"/>
      <c r="VXN45" s="630"/>
      <c r="VXO45" s="630"/>
      <c r="VXP45" s="631"/>
      <c r="VXQ45" s="629"/>
      <c r="VXR45" s="630"/>
      <c r="VXS45" s="630"/>
      <c r="VXT45" s="630"/>
      <c r="VXU45" s="630"/>
      <c r="VXV45" s="630"/>
      <c r="VXW45" s="630"/>
      <c r="VXX45" s="630"/>
      <c r="VXY45" s="630"/>
      <c r="VXZ45" s="630"/>
      <c r="VYA45" s="630"/>
      <c r="VYB45" s="630"/>
      <c r="VYC45" s="630"/>
      <c r="VYD45" s="630"/>
      <c r="VYE45" s="630"/>
      <c r="VYF45" s="630"/>
      <c r="VYG45" s="630"/>
      <c r="VYH45" s="630"/>
      <c r="VYI45" s="630"/>
      <c r="VYJ45" s="630"/>
      <c r="VYK45" s="630"/>
      <c r="VYL45" s="630"/>
      <c r="VYM45" s="630"/>
      <c r="VYN45" s="630"/>
      <c r="VYO45" s="630"/>
      <c r="VYP45" s="631"/>
      <c r="VYQ45" s="629"/>
      <c r="VYR45" s="630"/>
      <c r="VYS45" s="630"/>
      <c r="VYT45" s="630"/>
      <c r="VYU45" s="630"/>
      <c r="VYV45" s="630"/>
      <c r="VYW45" s="630"/>
      <c r="VYX45" s="630"/>
      <c r="VYY45" s="630"/>
      <c r="VYZ45" s="630"/>
      <c r="VZA45" s="630"/>
      <c r="VZB45" s="630"/>
      <c r="VZC45" s="630"/>
      <c r="VZD45" s="630"/>
      <c r="VZE45" s="630"/>
      <c r="VZF45" s="630"/>
      <c r="VZG45" s="630"/>
      <c r="VZH45" s="630"/>
      <c r="VZI45" s="630"/>
      <c r="VZJ45" s="630"/>
      <c r="VZK45" s="630"/>
      <c r="VZL45" s="630"/>
      <c r="VZM45" s="630"/>
      <c r="VZN45" s="630"/>
      <c r="VZO45" s="630"/>
      <c r="VZP45" s="631"/>
      <c r="VZQ45" s="629"/>
      <c r="VZR45" s="630"/>
      <c r="VZS45" s="630"/>
      <c r="VZT45" s="630"/>
      <c r="VZU45" s="630"/>
      <c r="VZV45" s="630"/>
      <c r="VZW45" s="630"/>
      <c r="VZX45" s="630"/>
      <c r="VZY45" s="630"/>
      <c r="VZZ45" s="630"/>
      <c r="WAA45" s="630"/>
      <c r="WAB45" s="630"/>
      <c r="WAC45" s="630"/>
      <c r="WAD45" s="630"/>
      <c r="WAE45" s="630"/>
      <c r="WAF45" s="630"/>
      <c r="WAG45" s="630"/>
      <c r="WAH45" s="630"/>
      <c r="WAI45" s="630"/>
      <c r="WAJ45" s="630"/>
      <c r="WAK45" s="630"/>
      <c r="WAL45" s="630"/>
      <c r="WAM45" s="630"/>
      <c r="WAN45" s="630"/>
      <c r="WAO45" s="630"/>
      <c r="WAP45" s="631"/>
      <c r="WAQ45" s="629"/>
      <c r="WAR45" s="630"/>
      <c r="WAS45" s="630"/>
      <c r="WAT45" s="630"/>
      <c r="WAU45" s="630"/>
      <c r="WAV45" s="630"/>
      <c r="WAW45" s="630"/>
      <c r="WAX45" s="630"/>
      <c r="WAY45" s="630"/>
      <c r="WAZ45" s="630"/>
      <c r="WBA45" s="630"/>
      <c r="WBB45" s="630"/>
      <c r="WBC45" s="630"/>
      <c r="WBD45" s="630"/>
      <c r="WBE45" s="630"/>
      <c r="WBF45" s="630"/>
      <c r="WBG45" s="630"/>
      <c r="WBH45" s="630"/>
      <c r="WBI45" s="630"/>
      <c r="WBJ45" s="630"/>
      <c r="WBK45" s="630"/>
      <c r="WBL45" s="630"/>
      <c r="WBM45" s="630"/>
      <c r="WBN45" s="630"/>
      <c r="WBO45" s="630"/>
      <c r="WBP45" s="631"/>
      <c r="WBQ45" s="629"/>
      <c r="WBR45" s="630"/>
      <c r="WBS45" s="630"/>
      <c r="WBT45" s="630"/>
      <c r="WBU45" s="630"/>
      <c r="WBV45" s="630"/>
      <c r="WBW45" s="630"/>
      <c r="WBX45" s="630"/>
      <c r="WBY45" s="630"/>
      <c r="WBZ45" s="630"/>
      <c r="WCA45" s="630"/>
      <c r="WCB45" s="630"/>
      <c r="WCC45" s="630"/>
      <c r="WCD45" s="630"/>
      <c r="WCE45" s="630"/>
      <c r="WCF45" s="630"/>
      <c r="WCG45" s="630"/>
      <c r="WCH45" s="630"/>
      <c r="WCI45" s="630"/>
      <c r="WCJ45" s="630"/>
      <c r="WCK45" s="630"/>
      <c r="WCL45" s="630"/>
      <c r="WCM45" s="630"/>
      <c r="WCN45" s="630"/>
      <c r="WCO45" s="630"/>
      <c r="WCP45" s="631"/>
      <c r="WCQ45" s="629"/>
      <c r="WCR45" s="630"/>
      <c r="WCS45" s="630"/>
      <c r="WCT45" s="630"/>
      <c r="WCU45" s="630"/>
      <c r="WCV45" s="630"/>
      <c r="WCW45" s="630"/>
      <c r="WCX45" s="630"/>
      <c r="WCY45" s="630"/>
      <c r="WCZ45" s="630"/>
      <c r="WDA45" s="630"/>
      <c r="WDB45" s="630"/>
      <c r="WDC45" s="630"/>
      <c r="WDD45" s="630"/>
      <c r="WDE45" s="630"/>
      <c r="WDF45" s="630"/>
      <c r="WDG45" s="630"/>
      <c r="WDH45" s="630"/>
      <c r="WDI45" s="630"/>
      <c r="WDJ45" s="630"/>
      <c r="WDK45" s="630"/>
      <c r="WDL45" s="630"/>
      <c r="WDM45" s="630"/>
      <c r="WDN45" s="630"/>
      <c r="WDO45" s="630"/>
      <c r="WDP45" s="631"/>
      <c r="WDQ45" s="629"/>
      <c r="WDR45" s="630"/>
      <c r="WDS45" s="630"/>
      <c r="WDT45" s="630"/>
      <c r="WDU45" s="630"/>
      <c r="WDV45" s="630"/>
      <c r="WDW45" s="630"/>
      <c r="WDX45" s="630"/>
      <c r="WDY45" s="630"/>
      <c r="WDZ45" s="630"/>
      <c r="WEA45" s="630"/>
      <c r="WEB45" s="630"/>
      <c r="WEC45" s="630"/>
      <c r="WED45" s="630"/>
      <c r="WEE45" s="630"/>
      <c r="WEF45" s="630"/>
      <c r="WEG45" s="630"/>
      <c r="WEH45" s="630"/>
      <c r="WEI45" s="630"/>
      <c r="WEJ45" s="630"/>
      <c r="WEK45" s="630"/>
      <c r="WEL45" s="630"/>
      <c r="WEM45" s="630"/>
      <c r="WEN45" s="630"/>
      <c r="WEO45" s="630"/>
      <c r="WEP45" s="631"/>
      <c r="WEQ45" s="629"/>
      <c r="WER45" s="630"/>
      <c r="WES45" s="630"/>
      <c r="WET45" s="630"/>
      <c r="WEU45" s="630"/>
      <c r="WEV45" s="630"/>
      <c r="WEW45" s="630"/>
      <c r="WEX45" s="630"/>
      <c r="WEY45" s="630"/>
      <c r="WEZ45" s="630"/>
      <c r="WFA45" s="630"/>
      <c r="WFB45" s="630"/>
      <c r="WFC45" s="630"/>
      <c r="WFD45" s="630"/>
      <c r="WFE45" s="630"/>
      <c r="WFF45" s="630"/>
      <c r="WFG45" s="630"/>
      <c r="WFH45" s="630"/>
      <c r="WFI45" s="630"/>
      <c r="WFJ45" s="630"/>
      <c r="WFK45" s="630"/>
      <c r="WFL45" s="630"/>
      <c r="WFM45" s="630"/>
      <c r="WFN45" s="630"/>
      <c r="WFO45" s="630"/>
      <c r="WFP45" s="631"/>
      <c r="WFQ45" s="629"/>
      <c r="WFR45" s="630"/>
      <c r="WFS45" s="630"/>
      <c r="WFT45" s="630"/>
      <c r="WFU45" s="630"/>
      <c r="WFV45" s="630"/>
      <c r="WFW45" s="630"/>
      <c r="WFX45" s="630"/>
      <c r="WFY45" s="630"/>
      <c r="WFZ45" s="630"/>
      <c r="WGA45" s="630"/>
      <c r="WGB45" s="630"/>
      <c r="WGC45" s="630"/>
      <c r="WGD45" s="630"/>
      <c r="WGE45" s="630"/>
      <c r="WGF45" s="630"/>
      <c r="WGG45" s="630"/>
      <c r="WGH45" s="630"/>
      <c r="WGI45" s="630"/>
      <c r="WGJ45" s="630"/>
      <c r="WGK45" s="630"/>
      <c r="WGL45" s="630"/>
      <c r="WGM45" s="630"/>
      <c r="WGN45" s="630"/>
      <c r="WGO45" s="630"/>
      <c r="WGP45" s="631"/>
      <c r="WGQ45" s="629"/>
      <c r="WGR45" s="630"/>
      <c r="WGS45" s="630"/>
      <c r="WGT45" s="630"/>
      <c r="WGU45" s="630"/>
      <c r="WGV45" s="630"/>
      <c r="WGW45" s="630"/>
      <c r="WGX45" s="630"/>
      <c r="WGY45" s="630"/>
      <c r="WGZ45" s="630"/>
      <c r="WHA45" s="630"/>
      <c r="WHB45" s="630"/>
      <c r="WHC45" s="630"/>
      <c r="WHD45" s="630"/>
      <c r="WHE45" s="630"/>
      <c r="WHF45" s="630"/>
      <c r="WHG45" s="630"/>
      <c r="WHH45" s="630"/>
      <c r="WHI45" s="630"/>
      <c r="WHJ45" s="630"/>
      <c r="WHK45" s="630"/>
      <c r="WHL45" s="630"/>
      <c r="WHM45" s="630"/>
      <c r="WHN45" s="630"/>
      <c r="WHO45" s="630"/>
      <c r="WHP45" s="631"/>
      <c r="WHQ45" s="629"/>
      <c r="WHR45" s="630"/>
      <c r="WHS45" s="630"/>
      <c r="WHT45" s="630"/>
      <c r="WHU45" s="630"/>
      <c r="WHV45" s="630"/>
      <c r="WHW45" s="630"/>
      <c r="WHX45" s="630"/>
      <c r="WHY45" s="630"/>
      <c r="WHZ45" s="630"/>
      <c r="WIA45" s="630"/>
      <c r="WIB45" s="630"/>
      <c r="WIC45" s="630"/>
      <c r="WID45" s="630"/>
      <c r="WIE45" s="630"/>
      <c r="WIF45" s="630"/>
      <c r="WIG45" s="630"/>
      <c r="WIH45" s="630"/>
      <c r="WII45" s="630"/>
      <c r="WIJ45" s="630"/>
      <c r="WIK45" s="630"/>
      <c r="WIL45" s="630"/>
      <c r="WIM45" s="630"/>
      <c r="WIN45" s="630"/>
      <c r="WIO45" s="630"/>
      <c r="WIP45" s="631"/>
      <c r="WIQ45" s="629"/>
      <c r="WIR45" s="630"/>
      <c r="WIS45" s="630"/>
      <c r="WIT45" s="630"/>
      <c r="WIU45" s="630"/>
      <c r="WIV45" s="630"/>
      <c r="WIW45" s="630"/>
      <c r="WIX45" s="630"/>
      <c r="WIY45" s="630"/>
      <c r="WIZ45" s="630"/>
      <c r="WJA45" s="630"/>
      <c r="WJB45" s="630"/>
      <c r="WJC45" s="630"/>
      <c r="WJD45" s="630"/>
      <c r="WJE45" s="630"/>
      <c r="WJF45" s="630"/>
      <c r="WJG45" s="630"/>
      <c r="WJH45" s="630"/>
      <c r="WJI45" s="630"/>
      <c r="WJJ45" s="630"/>
      <c r="WJK45" s="630"/>
      <c r="WJL45" s="630"/>
      <c r="WJM45" s="630"/>
      <c r="WJN45" s="630"/>
      <c r="WJO45" s="630"/>
      <c r="WJP45" s="631"/>
      <c r="WJQ45" s="629"/>
      <c r="WJR45" s="630"/>
      <c r="WJS45" s="630"/>
      <c r="WJT45" s="630"/>
      <c r="WJU45" s="630"/>
      <c r="WJV45" s="630"/>
      <c r="WJW45" s="630"/>
      <c r="WJX45" s="630"/>
      <c r="WJY45" s="630"/>
      <c r="WJZ45" s="630"/>
      <c r="WKA45" s="630"/>
      <c r="WKB45" s="630"/>
      <c r="WKC45" s="630"/>
      <c r="WKD45" s="630"/>
      <c r="WKE45" s="630"/>
      <c r="WKF45" s="630"/>
      <c r="WKG45" s="630"/>
      <c r="WKH45" s="630"/>
      <c r="WKI45" s="630"/>
      <c r="WKJ45" s="630"/>
      <c r="WKK45" s="630"/>
      <c r="WKL45" s="630"/>
      <c r="WKM45" s="630"/>
      <c r="WKN45" s="630"/>
      <c r="WKO45" s="630"/>
      <c r="WKP45" s="631"/>
      <c r="WKQ45" s="629"/>
      <c r="WKR45" s="630"/>
      <c r="WKS45" s="630"/>
      <c r="WKT45" s="630"/>
      <c r="WKU45" s="630"/>
      <c r="WKV45" s="630"/>
      <c r="WKW45" s="630"/>
      <c r="WKX45" s="630"/>
      <c r="WKY45" s="630"/>
      <c r="WKZ45" s="630"/>
      <c r="WLA45" s="630"/>
      <c r="WLB45" s="630"/>
      <c r="WLC45" s="630"/>
      <c r="WLD45" s="630"/>
      <c r="WLE45" s="630"/>
      <c r="WLF45" s="630"/>
      <c r="WLG45" s="630"/>
      <c r="WLH45" s="630"/>
      <c r="WLI45" s="630"/>
      <c r="WLJ45" s="630"/>
      <c r="WLK45" s="630"/>
      <c r="WLL45" s="630"/>
      <c r="WLM45" s="630"/>
      <c r="WLN45" s="630"/>
      <c r="WLO45" s="630"/>
      <c r="WLP45" s="631"/>
      <c r="WLQ45" s="629"/>
      <c r="WLR45" s="630"/>
      <c r="WLS45" s="630"/>
      <c r="WLT45" s="630"/>
      <c r="WLU45" s="630"/>
      <c r="WLV45" s="630"/>
      <c r="WLW45" s="630"/>
      <c r="WLX45" s="630"/>
      <c r="WLY45" s="630"/>
      <c r="WLZ45" s="630"/>
      <c r="WMA45" s="630"/>
      <c r="WMB45" s="630"/>
      <c r="WMC45" s="630"/>
      <c r="WMD45" s="630"/>
      <c r="WME45" s="630"/>
      <c r="WMF45" s="630"/>
      <c r="WMG45" s="630"/>
      <c r="WMH45" s="630"/>
      <c r="WMI45" s="630"/>
      <c r="WMJ45" s="630"/>
      <c r="WMK45" s="630"/>
      <c r="WML45" s="630"/>
      <c r="WMM45" s="630"/>
      <c r="WMN45" s="630"/>
      <c r="WMO45" s="630"/>
      <c r="WMP45" s="631"/>
      <c r="WMQ45" s="629"/>
      <c r="WMR45" s="630"/>
      <c r="WMS45" s="630"/>
      <c r="WMT45" s="630"/>
      <c r="WMU45" s="630"/>
      <c r="WMV45" s="630"/>
      <c r="WMW45" s="630"/>
      <c r="WMX45" s="630"/>
      <c r="WMY45" s="630"/>
      <c r="WMZ45" s="630"/>
      <c r="WNA45" s="630"/>
      <c r="WNB45" s="630"/>
      <c r="WNC45" s="630"/>
      <c r="WND45" s="630"/>
      <c r="WNE45" s="630"/>
      <c r="WNF45" s="630"/>
      <c r="WNG45" s="630"/>
      <c r="WNH45" s="630"/>
      <c r="WNI45" s="630"/>
      <c r="WNJ45" s="630"/>
      <c r="WNK45" s="630"/>
      <c r="WNL45" s="630"/>
      <c r="WNM45" s="630"/>
      <c r="WNN45" s="630"/>
      <c r="WNO45" s="630"/>
      <c r="WNP45" s="631"/>
      <c r="WNQ45" s="629"/>
      <c r="WNR45" s="630"/>
      <c r="WNS45" s="630"/>
      <c r="WNT45" s="630"/>
      <c r="WNU45" s="630"/>
      <c r="WNV45" s="630"/>
      <c r="WNW45" s="630"/>
      <c r="WNX45" s="630"/>
      <c r="WNY45" s="630"/>
      <c r="WNZ45" s="630"/>
      <c r="WOA45" s="630"/>
      <c r="WOB45" s="630"/>
      <c r="WOC45" s="630"/>
      <c r="WOD45" s="630"/>
      <c r="WOE45" s="630"/>
      <c r="WOF45" s="630"/>
      <c r="WOG45" s="630"/>
      <c r="WOH45" s="630"/>
      <c r="WOI45" s="630"/>
      <c r="WOJ45" s="630"/>
      <c r="WOK45" s="630"/>
      <c r="WOL45" s="630"/>
      <c r="WOM45" s="630"/>
      <c r="WON45" s="630"/>
      <c r="WOO45" s="630"/>
      <c r="WOP45" s="631"/>
      <c r="WOQ45" s="629"/>
      <c r="WOR45" s="630"/>
      <c r="WOS45" s="630"/>
      <c r="WOT45" s="630"/>
      <c r="WOU45" s="630"/>
      <c r="WOV45" s="630"/>
      <c r="WOW45" s="630"/>
      <c r="WOX45" s="630"/>
      <c r="WOY45" s="630"/>
      <c r="WOZ45" s="630"/>
      <c r="WPA45" s="630"/>
      <c r="WPB45" s="630"/>
      <c r="WPC45" s="630"/>
      <c r="WPD45" s="630"/>
      <c r="WPE45" s="630"/>
      <c r="WPF45" s="630"/>
      <c r="WPG45" s="630"/>
      <c r="WPH45" s="630"/>
      <c r="WPI45" s="630"/>
      <c r="WPJ45" s="630"/>
      <c r="WPK45" s="630"/>
      <c r="WPL45" s="630"/>
      <c r="WPM45" s="630"/>
      <c r="WPN45" s="630"/>
      <c r="WPO45" s="630"/>
      <c r="WPP45" s="631"/>
      <c r="WPQ45" s="629"/>
      <c r="WPR45" s="630"/>
      <c r="WPS45" s="630"/>
      <c r="WPT45" s="630"/>
      <c r="WPU45" s="630"/>
      <c r="WPV45" s="630"/>
      <c r="WPW45" s="630"/>
      <c r="WPX45" s="630"/>
      <c r="WPY45" s="630"/>
      <c r="WPZ45" s="630"/>
      <c r="WQA45" s="630"/>
      <c r="WQB45" s="630"/>
      <c r="WQC45" s="630"/>
      <c r="WQD45" s="630"/>
      <c r="WQE45" s="630"/>
      <c r="WQF45" s="630"/>
      <c r="WQG45" s="630"/>
      <c r="WQH45" s="630"/>
      <c r="WQI45" s="630"/>
      <c r="WQJ45" s="630"/>
      <c r="WQK45" s="630"/>
      <c r="WQL45" s="630"/>
      <c r="WQM45" s="630"/>
      <c r="WQN45" s="630"/>
      <c r="WQO45" s="630"/>
      <c r="WQP45" s="631"/>
      <c r="WQQ45" s="629"/>
      <c r="WQR45" s="630"/>
      <c r="WQS45" s="630"/>
      <c r="WQT45" s="630"/>
      <c r="WQU45" s="630"/>
      <c r="WQV45" s="630"/>
      <c r="WQW45" s="630"/>
      <c r="WQX45" s="630"/>
      <c r="WQY45" s="630"/>
      <c r="WQZ45" s="630"/>
      <c r="WRA45" s="630"/>
      <c r="WRB45" s="630"/>
      <c r="WRC45" s="630"/>
      <c r="WRD45" s="630"/>
      <c r="WRE45" s="630"/>
      <c r="WRF45" s="630"/>
      <c r="WRG45" s="630"/>
      <c r="WRH45" s="630"/>
      <c r="WRI45" s="630"/>
      <c r="WRJ45" s="630"/>
      <c r="WRK45" s="630"/>
      <c r="WRL45" s="630"/>
      <c r="WRM45" s="630"/>
      <c r="WRN45" s="630"/>
      <c r="WRO45" s="630"/>
      <c r="WRP45" s="631"/>
      <c r="WRQ45" s="629"/>
      <c r="WRR45" s="630"/>
      <c r="WRS45" s="630"/>
      <c r="WRT45" s="630"/>
      <c r="WRU45" s="630"/>
      <c r="WRV45" s="630"/>
      <c r="WRW45" s="630"/>
      <c r="WRX45" s="630"/>
      <c r="WRY45" s="630"/>
      <c r="WRZ45" s="630"/>
      <c r="WSA45" s="630"/>
      <c r="WSB45" s="630"/>
      <c r="WSC45" s="630"/>
      <c r="WSD45" s="630"/>
      <c r="WSE45" s="630"/>
      <c r="WSF45" s="630"/>
      <c r="WSG45" s="630"/>
      <c r="WSH45" s="630"/>
      <c r="WSI45" s="630"/>
      <c r="WSJ45" s="630"/>
      <c r="WSK45" s="630"/>
      <c r="WSL45" s="630"/>
      <c r="WSM45" s="630"/>
      <c r="WSN45" s="630"/>
      <c r="WSO45" s="630"/>
      <c r="WSP45" s="631"/>
      <c r="WSQ45" s="629"/>
      <c r="WSR45" s="630"/>
      <c r="WSS45" s="630"/>
      <c r="WST45" s="630"/>
      <c r="WSU45" s="630"/>
      <c r="WSV45" s="630"/>
      <c r="WSW45" s="630"/>
      <c r="WSX45" s="630"/>
      <c r="WSY45" s="630"/>
      <c r="WSZ45" s="630"/>
      <c r="WTA45" s="630"/>
      <c r="WTB45" s="630"/>
      <c r="WTC45" s="630"/>
      <c r="WTD45" s="630"/>
      <c r="WTE45" s="630"/>
      <c r="WTF45" s="630"/>
      <c r="WTG45" s="630"/>
      <c r="WTH45" s="630"/>
      <c r="WTI45" s="630"/>
      <c r="WTJ45" s="630"/>
      <c r="WTK45" s="630"/>
      <c r="WTL45" s="630"/>
      <c r="WTM45" s="630"/>
      <c r="WTN45" s="630"/>
      <c r="WTO45" s="630"/>
      <c r="WTP45" s="631"/>
      <c r="WTQ45" s="629"/>
      <c r="WTR45" s="630"/>
      <c r="WTS45" s="630"/>
      <c r="WTT45" s="630"/>
      <c r="WTU45" s="630"/>
      <c r="WTV45" s="630"/>
      <c r="WTW45" s="630"/>
      <c r="WTX45" s="630"/>
      <c r="WTY45" s="630"/>
      <c r="WTZ45" s="630"/>
      <c r="WUA45" s="630"/>
      <c r="WUB45" s="630"/>
      <c r="WUC45" s="630"/>
      <c r="WUD45" s="630"/>
      <c r="WUE45" s="630"/>
      <c r="WUF45" s="630"/>
      <c r="WUG45" s="630"/>
      <c r="WUH45" s="630"/>
      <c r="WUI45" s="630"/>
      <c r="WUJ45" s="630"/>
      <c r="WUK45" s="630"/>
      <c r="WUL45" s="630"/>
      <c r="WUM45" s="630"/>
      <c r="WUN45" s="630"/>
      <c r="WUO45" s="630"/>
      <c r="WUP45" s="631"/>
      <c r="WUQ45" s="629"/>
      <c r="WUR45" s="630"/>
      <c r="WUS45" s="630"/>
      <c r="WUT45" s="630"/>
      <c r="WUU45" s="630"/>
      <c r="WUV45" s="630"/>
      <c r="WUW45" s="630"/>
      <c r="WUX45" s="630"/>
      <c r="WUY45" s="630"/>
      <c r="WUZ45" s="630"/>
      <c r="WVA45" s="630"/>
      <c r="WVB45" s="630"/>
      <c r="WVC45" s="630"/>
      <c r="WVD45" s="630"/>
      <c r="WVE45" s="630"/>
      <c r="WVF45" s="630"/>
      <c r="WVG45" s="630"/>
      <c r="WVH45" s="630"/>
      <c r="WVI45" s="630"/>
      <c r="WVJ45" s="630"/>
      <c r="WVK45" s="630"/>
      <c r="WVL45" s="630"/>
      <c r="WVM45" s="630"/>
      <c r="WVN45" s="630"/>
      <c r="WVO45" s="630"/>
      <c r="WVP45" s="631"/>
      <c r="WVQ45" s="629"/>
      <c r="WVR45" s="630"/>
      <c r="WVS45" s="630"/>
      <c r="WVT45" s="630"/>
      <c r="WVU45" s="630"/>
      <c r="WVV45" s="630"/>
      <c r="WVW45" s="630"/>
      <c r="WVX45" s="630"/>
      <c r="WVY45" s="630"/>
      <c r="WVZ45" s="630"/>
      <c r="WWA45" s="630"/>
      <c r="WWB45" s="630"/>
      <c r="WWC45" s="630"/>
      <c r="WWD45" s="630"/>
      <c r="WWE45" s="630"/>
      <c r="WWF45" s="630"/>
      <c r="WWG45" s="630"/>
      <c r="WWH45" s="630"/>
      <c r="WWI45" s="630"/>
      <c r="WWJ45" s="630"/>
      <c r="WWK45" s="630"/>
      <c r="WWL45" s="630"/>
      <c r="WWM45" s="630"/>
      <c r="WWN45" s="630"/>
      <c r="WWO45" s="630"/>
      <c r="WWP45" s="631"/>
      <c r="WWQ45" s="629"/>
      <c r="WWR45" s="630"/>
      <c r="WWS45" s="630"/>
      <c r="WWT45" s="630"/>
      <c r="WWU45" s="630"/>
      <c r="WWV45" s="630"/>
      <c r="WWW45" s="630"/>
      <c r="WWX45" s="630"/>
      <c r="WWY45" s="630"/>
      <c r="WWZ45" s="630"/>
      <c r="WXA45" s="630"/>
      <c r="WXB45" s="630"/>
      <c r="WXC45" s="630"/>
      <c r="WXD45" s="630"/>
      <c r="WXE45" s="630"/>
      <c r="WXF45" s="630"/>
      <c r="WXG45" s="630"/>
      <c r="WXH45" s="630"/>
      <c r="WXI45" s="630"/>
      <c r="WXJ45" s="630"/>
      <c r="WXK45" s="630"/>
      <c r="WXL45" s="630"/>
      <c r="WXM45" s="630"/>
      <c r="WXN45" s="630"/>
      <c r="WXO45" s="630"/>
      <c r="WXP45" s="631"/>
      <c r="WXQ45" s="629"/>
      <c r="WXR45" s="630"/>
      <c r="WXS45" s="630"/>
      <c r="WXT45" s="630"/>
      <c r="WXU45" s="630"/>
      <c r="WXV45" s="630"/>
      <c r="WXW45" s="630"/>
      <c r="WXX45" s="630"/>
      <c r="WXY45" s="630"/>
      <c r="WXZ45" s="630"/>
      <c r="WYA45" s="630"/>
      <c r="WYB45" s="630"/>
      <c r="WYC45" s="630"/>
      <c r="WYD45" s="630"/>
      <c r="WYE45" s="630"/>
      <c r="WYF45" s="630"/>
      <c r="WYG45" s="630"/>
      <c r="WYH45" s="630"/>
      <c r="WYI45" s="630"/>
      <c r="WYJ45" s="630"/>
      <c r="WYK45" s="630"/>
      <c r="WYL45" s="630"/>
      <c r="WYM45" s="630"/>
      <c r="WYN45" s="630"/>
      <c r="WYO45" s="630"/>
      <c r="WYP45" s="631"/>
      <c r="WYQ45" s="629"/>
      <c r="WYR45" s="630"/>
      <c r="WYS45" s="630"/>
      <c r="WYT45" s="630"/>
      <c r="WYU45" s="630"/>
      <c r="WYV45" s="630"/>
      <c r="WYW45" s="630"/>
      <c r="WYX45" s="630"/>
      <c r="WYY45" s="630"/>
      <c r="WYZ45" s="630"/>
      <c r="WZA45" s="630"/>
      <c r="WZB45" s="630"/>
      <c r="WZC45" s="630"/>
      <c r="WZD45" s="630"/>
      <c r="WZE45" s="630"/>
      <c r="WZF45" s="630"/>
      <c r="WZG45" s="630"/>
      <c r="WZH45" s="630"/>
      <c r="WZI45" s="630"/>
      <c r="WZJ45" s="630"/>
      <c r="WZK45" s="630"/>
      <c r="WZL45" s="630"/>
      <c r="WZM45" s="630"/>
      <c r="WZN45" s="630"/>
      <c r="WZO45" s="630"/>
      <c r="WZP45" s="631"/>
      <c r="WZQ45" s="629"/>
      <c r="WZR45" s="630"/>
      <c r="WZS45" s="630"/>
      <c r="WZT45" s="630"/>
      <c r="WZU45" s="630"/>
      <c r="WZV45" s="630"/>
      <c r="WZW45" s="630"/>
      <c r="WZX45" s="630"/>
      <c r="WZY45" s="630"/>
      <c r="WZZ45" s="630"/>
      <c r="XAA45" s="630"/>
      <c r="XAB45" s="630"/>
      <c r="XAC45" s="630"/>
      <c r="XAD45" s="630"/>
      <c r="XAE45" s="630"/>
      <c r="XAF45" s="630"/>
      <c r="XAG45" s="630"/>
      <c r="XAH45" s="630"/>
      <c r="XAI45" s="630"/>
      <c r="XAJ45" s="630"/>
      <c r="XAK45" s="630"/>
      <c r="XAL45" s="630"/>
      <c r="XAM45" s="630"/>
      <c r="XAN45" s="630"/>
      <c r="XAO45" s="630"/>
      <c r="XAP45" s="631"/>
      <c r="XAQ45" s="629"/>
      <c r="XAR45" s="630"/>
      <c r="XAS45" s="630"/>
      <c r="XAT45" s="630"/>
      <c r="XAU45" s="630"/>
      <c r="XAV45" s="630"/>
      <c r="XAW45" s="630"/>
      <c r="XAX45" s="630"/>
      <c r="XAY45" s="630"/>
      <c r="XAZ45" s="630"/>
      <c r="XBA45" s="630"/>
      <c r="XBB45" s="630"/>
      <c r="XBC45" s="630"/>
      <c r="XBD45" s="630"/>
      <c r="XBE45" s="630"/>
      <c r="XBF45" s="630"/>
      <c r="XBG45" s="630"/>
      <c r="XBH45" s="630"/>
      <c r="XBI45" s="630"/>
      <c r="XBJ45" s="630"/>
      <c r="XBK45" s="630"/>
      <c r="XBL45" s="630"/>
      <c r="XBM45" s="630"/>
      <c r="XBN45" s="630"/>
      <c r="XBO45" s="630"/>
      <c r="XBP45" s="631"/>
      <c r="XBQ45" s="629"/>
      <c r="XBR45" s="630"/>
      <c r="XBS45" s="630"/>
      <c r="XBT45" s="630"/>
      <c r="XBU45" s="630"/>
      <c r="XBV45" s="630"/>
      <c r="XBW45" s="630"/>
      <c r="XBX45" s="630"/>
      <c r="XBY45" s="630"/>
      <c r="XBZ45" s="630"/>
      <c r="XCA45" s="630"/>
      <c r="XCB45" s="630"/>
      <c r="XCC45" s="630"/>
      <c r="XCD45" s="630"/>
      <c r="XCE45" s="630"/>
      <c r="XCF45" s="630"/>
      <c r="XCG45" s="630"/>
      <c r="XCH45" s="630"/>
      <c r="XCI45" s="630"/>
      <c r="XCJ45" s="630"/>
      <c r="XCK45" s="630"/>
      <c r="XCL45" s="630"/>
      <c r="XCM45" s="630"/>
      <c r="XCN45" s="630"/>
      <c r="XCO45" s="630"/>
      <c r="XCP45" s="631"/>
      <c r="XCQ45" s="629"/>
      <c r="XCR45" s="630"/>
      <c r="XCS45" s="630"/>
      <c r="XCT45" s="630"/>
      <c r="XCU45" s="630"/>
      <c r="XCV45" s="630"/>
      <c r="XCW45" s="630"/>
      <c r="XCX45" s="630"/>
      <c r="XCY45" s="630"/>
      <c r="XCZ45" s="630"/>
      <c r="XDA45" s="630"/>
      <c r="XDB45" s="630"/>
      <c r="XDC45" s="630"/>
      <c r="XDD45" s="630"/>
      <c r="XDE45" s="630"/>
      <c r="XDF45" s="630"/>
      <c r="XDG45" s="630"/>
      <c r="XDH45" s="630"/>
      <c r="XDI45" s="630"/>
      <c r="XDJ45" s="630"/>
      <c r="XDK45" s="630"/>
      <c r="XDL45" s="630"/>
      <c r="XDM45" s="630"/>
      <c r="XDN45" s="630"/>
      <c r="XDO45" s="630"/>
      <c r="XDP45" s="631"/>
      <c r="XDQ45" s="629"/>
      <c r="XDR45" s="630"/>
      <c r="XDS45" s="630"/>
      <c r="XDT45" s="630"/>
      <c r="XDU45" s="630"/>
      <c r="XDV45" s="630"/>
      <c r="XDW45" s="630"/>
      <c r="XDX45" s="630"/>
      <c r="XDY45" s="630"/>
      <c r="XDZ45" s="630"/>
      <c r="XEA45" s="630"/>
      <c r="XEB45" s="630"/>
      <c r="XEC45" s="630"/>
      <c r="XED45" s="630"/>
      <c r="XEE45" s="630"/>
      <c r="XEF45" s="630"/>
      <c r="XEG45" s="630"/>
      <c r="XEH45" s="630"/>
      <c r="XEI45" s="630"/>
      <c r="XEJ45" s="630"/>
      <c r="XEK45" s="630"/>
      <c r="XEL45" s="630"/>
      <c r="XEM45" s="630"/>
      <c r="XEN45" s="630"/>
      <c r="XEO45" s="630"/>
      <c r="XEP45" s="631"/>
      <c r="XEQ45" s="629"/>
      <c r="XER45" s="629"/>
      <c r="XES45" s="629"/>
      <c r="XET45" s="629"/>
    </row>
    <row r="46" spans="1:16374" s="291" customFormat="1" x14ac:dyDescent="0.3">
      <c r="A46" s="281"/>
      <c r="B46" s="278"/>
      <c r="C46" s="283"/>
      <c r="D46" s="284"/>
      <c r="E46" s="285"/>
      <c r="F46" s="284"/>
      <c r="G46" s="283"/>
      <c r="H46" s="284"/>
      <c r="I46" s="285"/>
      <c r="J46" s="278"/>
      <c r="K46" s="278"/>
      <c r="L46" s="293"/>
      <c r="M46" s="293"/>
      <c r="N46" s="293"/>
      <c r="O46" s="293"/>
      <c r="P46" s="296"/>
      <c r="Q46" s="296"/>
      <c r="R46" s="296"/>
      <c r="S46" s="296"/>
      <c r="T46" s="296"/>
      <c r="U46" s="296"/>
      <c r="V46" s="296"/>
      <c r="W46" s="296"/>
      <c r="X46" s="296"/>
      <c r="Y46" s="296"/>
      <c r="Z46" s="294"/>
      <c r="AI46" s="295"/>
      <c r="AJ46" s="297"/>
      <c r="AK46" s="297"/>
      <c r="AL46" s="297"/>
      <c r="AM46" s="297"/>
      <c r="AN46" s="297"/>
      <c r="AO46" s="297"/>
      <c r="AP46" s="298"/>
      <c r="AQ46" s="629"/>
      <c r="AR46" s="630"/>
      <c r="AS46" s="630"/>
      <c r="AT46" s="630"/>
      <c r="AU46" s="630"/>
      <c r="AV46" s="630"/>
      <c r="AW46" s="630"/>
      <c r="AX46" s="630"/>
      <c r="AY46" s="630"/>
      <c r="AZ46" s="630"/>
      <c r="BA46" s="630"/>
      <c r="BB46" s="630"/>
      <c r="BC46" s="630"/>
      <c r="BD46" s="630"/>
      <c r="BE46" s="630"/>
      <c r="BF46" s="630"/>
      <c r="BG46" s="630"/>
      <c r="BH46" s="630"/>
      <c r="BI46" s="630"/>
      <c r="BJ46" s="630"/>
      <c r="BK46" s="630"/>
      <c r="BL46" s="630"/>
      <c r="BM46" s="630"/>
      <c r="BN46" s="630"/>
      <c r="BO46" s="630"/>
      <c r="BP46" s="631"/>
      <c r="BQ46" s="629"/>
      <c r="BR46" s="630"/>
      <c r="BS46" s="630"/>
      <c r="BT46" s="630"/>
      <c r="BU46" s="630"/>
      <c r="BV46" s="630"/>
      <c r="BW46" s="630"/>
      <c r="BX46" s="630"/>
      <c r="BY46" s="630"/>
      <c r="BZ46" s="630"/>
      <c r="CA46" s="630"/>
      <c r="CB46" s="630"/>
      <c r="CC46" s="630"/>
      <c r="CD46" s="630"/>
      <c r="CE46" s="630"/>
      <c r="CF46" s="630"/>
      <c r="CG46" s="630"/>
      <c r="CH46" s="630"/>
      <c r="CI46" s="630"/>
      <c r="CJ46" s="630"/>
      <c r="CK46" s="630"/>
      <c r="CL46" s="630"/>
      <c r="CM46" s="630"/>
      <c r="CN46" s="630"/>
      <c r="CO46" s="630"/>
      <c r="CP46" s="631"/>
      <c r="CQ46" s="629"/>
      <c r="CR46" s="630"/>
      <c r="CS46" s="630"/>
      <c r="CT46" s="630"/>
      <c r="CU46" s="630"/>
      <c r="CV46" s="630"/>
      <c r="CW46" s="630"/>
      <c r="CX46" s="630"/>
      <c r="CY46" s="630"/>
      <c r="CZ46" s="630"/>
      <c r="DA46" s="630"/>
      <c r="DB46" s="630"/>
      <c r="DC46" s="630"/>
      <c r="DD46" s="630"/>
      <c r="DE46" s="630"/>
      <c r="DF46" s="630"/>
      <c r="DG46" s="630"/>
      <c r="DH46" s="630"/>
      <c r="DI46" s="630"/>
      <c r="DJ46" s="630"/>
      <c r="DK46" s="630"/>
      <c r="DL46" s="630"/>
      <c r="DM46" s="630"/>
      <c r="DN46" s="630"/>
      <c r="DO46" s="630"/>
      <c r="DP46" s="631"/>
      <c r="DQ46" s="629"/>
      <c r="DR46" s="630"/>
      <c r="DS46" s="630"/>
      <c r="DT46" s="630"/>
      <c r="DU46" s="630"/>
      <c r="DV46" s="630"/>
      <c r="DW46" s="630"/>
      <c r="DX46" s="630"/>
      <c r="DY46" s="630"/>
      <c r="DZ46" s="630"/>
      <c r="EA46" s="630"/>
      <c r="EB46" s="630"/>
      <c r="EC46" s="630"/>
      <c r="ED46" s="630"/>
      <c r="EE46" s="630"/>
      <c r="EF46" s="630"/>
      <c r="EG46" s="630"/>
      <c r="EH46" s="630"/>
      <c r="EI46" s="630"/>
      <c r="EJ46" s="630"/>
      <c r="EK46" s="630"/>
      <c r="EL46" s="630"/>
      <c r="EM46" s="630"/>
      <c r="EN46" s="630"/>
      <c r="EO46" s="630"/>
      <c r="EP46" s="631"/>
      <c r="EQ46" s="629"/>
      <c r="ER46" s="630"/>
      <c r="ES46" s="630"/>
      <c r="ET46" s="630"/>
      <c r="EU46" s="630"/>
      <c r="EV46" s="630"/>
      <c r="EW46" s="630"/>
      <c r="EX46" s="630"/>
      <c r="EY46" s="630"/>
      <c r="EZ46" s="630"/>
      <c r="FA46" s="630"/>
      <c r="FB46" s="630"/>
      <c r="FC46" s="630"/>
      <c r="FD46" s="630"/>
      <c r="FE46" s="630"/>
      <c r="FF46" s="630"/>
      <c r="FG46" s="630"/>
      <c r="FH46" s="630"/>
      <c r="FI46" s="630"/>
      <c r="FJ46" s="630"/>
      <c r="FK46" s="630"/>
      <c r="FL46" s="630"/>
      <c r="FM46" s="630"/>
      <c r="FN46" s="630"/>
      <c r="FO46" s="630"/>
      <c r="FP46" s="631"/>
      <c r="FQ46" s="629"/>
      <c r="FR46" s="630"/>
      <c r="FS46" s="630"/>
      <c r="FT46" s="630"/>
      <c r="FU46" s="630"/>
      <c r="FV46" s="630"/>
      <c r="FW46" s="630"/>
      <c r="FX46" s="630"/>
      <c r="FY46" s="630"/>
      <c r="FZ46" s="630"/>
      <c r="GA46" s="630"/>
      <c r="GB46" s="630"/>
      <c r="GC46" s="630"/>
      <c r="GD46" s="630"/>
      <c r="GE46" s="630"/>
      <c r="GF46" s="630"/>
      <c r="GG46" s="630"/>
      <c r="GH46" s="630"/>
      <c r="GI46" s="630"/>
      <c r="GJ46" s="630"/>
      <c r="GK46" s="630"/>
      <c r="GL46" s="630"/>
      <c r="GM46" s="630"/>
      <c r="GN46" s="630"/>
      <c r="GO46" s="630"/>
      <c r="GP46" s="631"/>
      <c r="GQ46" s="629"/>
      <c r="GR46" s="630"/>
      <c r="GS46" s="630"/>
      <c r="GT46" s="630"/>
      <c r="GU46" s="630"/>
      <c r="GV46" s="630"/>
      <c r="GW46" s="630"/>
      <c r="GX46" s="630"/>
      <c r="GY46" s="630"/>
      <c r="GZ46" s="630"/>
      <c r="HA46" s="630"/>
      <c r="HB46" s="630"/>
      <c r="HC46" s="630"/>
      <c r="HD46" s="630"/>
      <c r="HE46" s="630"/>
      <c r="HF46" s="630"/>
      <c r="HG46" s="630"/>
      <c r="HH46" s="630"/>
      <c r="HI46" s="630"/>
      <c r="HJ46" s="630"/>
      <c r="HK46" s="630"/>
      <c r="HL46" s="630"/>
      <c r="HM46" s="630"/>
      <c r="HN46" s="630"/>
      <c r="HO46" s="630"/>
      <c r="HP46" s="631"/>
      <c r="HQ46" s="629"/>
      <c r="HR46" s="630"/>
      <c r="HS46" s="630"/>
      <c r="HT46" s="630"/>
      <c r="HU46" s="630"/>
      <c r="HV46" s="630"/>
      <c r="HW46" s="630"/>
      <c r="HX46" s="630"/>
      <c r="HY46" s="630"/>
      <c r="HZ46" s="630"/>
      <c r="IA46" s="630"/>
      <c r="IB46" s="630"/>
      <c r="IC46" s="630"/>
      <c r="ID46" s="630"/>
      <c r="IE46" s="630"/>
      <c r="IF46" s="630"/>
      <c r="IG46" s="630"/>
      <c r="IH46" s="630"/>
      <c r="II46" s="630"/>
      <c r="IJ46" s="630"/>
      <c r="IK46" s="630"/>
      <c r="IL46" s="630"/>
      <c r="IM46" s="630"/>
      <c r="IN46" s="630"/>
      <c r="IO46" s="630"/>
      <c r="IP46" s="631"/>
      <c r="IQ46" s="629"/>
      <c r="IR46" s="630"/>
      <c r="IS46" s="630"/>
      <c r="IT46" s="630"/>
      <c r="IU46" s="630"/>
      <c r="IV46" s="630"/>
      <c r="IW46" s="630"/>
      <c r="IX46" s="630"/>
      <c r="IY46" s="630"/>
      <c r="IZ46" s="630"/>
      <c r="JA46" s="630"/>
      <c r="JB46" s="630"/>
      <c r="JC46" s="630"/>
      <c r="JD46" s="630"/>
      <c r="JE46" s="630"/>
      <c r="JF46" s="630"/>
      <c r="JG46" s="630"/>
      <c r="JH46" s="630"/>
      <c r="JI46" s="630"/>
      <c r="JJ46" s="630"/>
      <c r="JK46" s="630"/>
      <c r="JL46" s="630"/>
      <c r="JM46" s="630"/>
      <c r="JN46" s="630"/>
      <c r="JO46" s="630"/>
      <c r="JP46" s="631"/>
      <c r="JQ46" s="629"/>
      <c r="JR46" s="630"/>
      <c r="JS46" s="630"/>
      <c r="JT46" s="630"/>
      <c r="JU46" s="630"/>
      <c r="JV46" s="630"/>
      <c r="JW46" s="630"/>
      <c r="JX46" s="630"/>
      <c r="JY46" s="630"/>
      <c r="JZ46" s="630"/>
      <c r="KA46" s="630"/>
      <c r="KB46" s="630"/>
      <c r="KC46" s="630"/>
      <c r="KD46" s="630"/>
      <c r="KE46" s="630"/>
      <c r="KF46" s="630"/>
      <c r="KG46" s="630"/>
      <c r="KH46" s="630"/>
      <c r="KI46" s="630"/>
      <c r="KJ46" s="630"/>
      <c r="KK46" s="630"/>
      <c r="KL46" s="630"/>
      <c r="KM46" s="630"/>
      <c r="KN46" s="630"/>
      <c r="KO46" s="630"/>
      <c r="KP46" s="631"/>
      <c r="KQ46" s="629"/>
      <c r="KR46" s="630"/>
      <c r="KS46" s="630"/>
      <c r="KT46" s="630"/>
      <c r="KU46" s="630"/>
      <c r="KV46" s="630"/>
      <c r="KW46" s="630"/>
      <c r="KX46" s="630"/>
      <c r="KY46" s="630"/>
      <c r="KZ46" s="630"/>
      <c r="LA46" s="630"/>
      <c r="LB46" s="630"/>
      <c r="LC46" s="630"/>
      <c r="LD46" s="630"/>
      <c r="LE46" s="630"/>
      <c r="LF46" s="630"/>
      <c r="LG46" s="630"/>
      <c r="LH46" s="630"/>
      <c r="LI46" s="630"/>
      <c r="LJ46" s="630"/>
      <c r="LK46" s="630"/>
      <c r="LL46" s="630"/>
      <c r="LM46" s="630"/>
      <c r="LN46" s="630"/>
      <c r="LO46" s="630"/>
      <c r="LP46" s="631"/>
      <c r="LQ46" s="629"/>
      <c r="LR46" s="630"/>
      <c r="LS46" s="630"/>
      <c r="LT46" s="630"/>
      <c r="LU46" s="630"/>
      <c r="LV46" s="630"/>
      <c r="LW46" s="630"/>
      <c r="LX46" s="630"/>
      <c r="LY46" s="630"/>
      <c r="LZ46" s="630"/>
      <c r="MA46" s="630"/>
      <c r="MB46" s="630"/>
      <c r="MC46" s="630"/>
      <c r="MD46" s="630"/>
      <c r="ME46" s="630"/>
      <c r="MF46" s="630"/>
      <c r="MG46" s="630"/>
      <c r="MH46" s="630"/>
      <c r="MI46" s="630"/>
      <c r="MJ46" s="630"/>
      <c r="MK46" s="630"/>
      <c r="ML46" s="630"/>
      <c r="MM46" s="630"/>
      <c r="MN46" s="630"/>
      <c r="MO46" s="630"/>
      <c r="MP46" s="631"/>
      <c r="MQ46" s="629"/>
      <c r="MR46" s="630"/>
      <c r="MS46" s="630"/>
      <c r="MT46" s="630"/>
      <c r="MU46" s="630"/>
      <c r="MV46" s="630"/>
      <c r="MW46" s="630"/>
      <c r="MX46" s="630"/>
      <c r="MY46" s="630"/>
      <c r="MZ46" s="630"/>
      <c r="NA46" s="630"/>
      <c r="NB46" s="630"/>
      <c r="NC46" s="630"/>
      <c r="ND46" s="630"/>
      <c r="NE46" s="630"/>
      <c r="NF46" s="630"/>
      <c r="NG46" s="630"/>
      <c r="NH46" s="630"/>
      <c r="NI46" s="630"/>
      <c r="NJ46" s="630"/>
      <c r="NK46" s="630"/>
      <c r="NL46" s="630"/>
      <c r="NM46" s="630"/>
      <c r="NN46" s="630"/>
      <c r="NO46" s="630"/>
      <c r="NP46" s="631"/>
      <c r="NQ46" s="629"/>
      <c r="NR46" s="630"/>
      <c r="NS46" s="630"/>
      <c r="NT46" s="630"/>
      <c r="NU46" s="630"/>
      <c r="NV46" s="630"/>
      <c r="NW46" s="630"/>
      <c r="NX46" s="630"/>
      <c r="NY46" s="630"/>
      <c r="NZ46" s="630"/>
      <c r="OA46" s="630"/>
      <c r="OB46" s="630"/>
      <c r="OC46" s="630"/>
      <c r="OD46" s="630"/>
      <c r="OE46" s="630"/>
      <c r="OF46" s="630"/>
      <c r="OG46" s="630"/>
      <c r="OH46" s="630"/>
      <c r="OI46" s="630"/>
      <c r="OJ46" s="630"/>
      <c r="OK46" s="630"/>
      <c r="OL46" s="630"/>
      <c r="OM46" s="630"/>
      <c r="ON46" s="630"/>
      <c r="OO46" s="630"/>
      <c r="OP46" s="631"/>
      <c r="OQ46" s="629"/>
      <c r="OR46" s="630"/>
      <c r="OS46" s="630"/>
      <c r="OT46" s="630"/>
      <c r="OU46" s="630"/>
      <c r="OV46" s="630"/>
      <c r="OW46" s="630"/>
      <c r="OX46" s="630"/>
      <c r="OY46" s="630"/>
      <c r="OZ46" s="630"/>
      <c r="PA46" s="630"/>
      <c r="PB46" s="630"/>
      <c r="PC46" s="630"/>
      <c r="PD46" s="630"/>
      <c r="PE46" s="630"/>
      <c r="PF46" s="630"/>
      <c r="PG46" s="630"/>
      <c r="PH46" s="630"/>
      <c r="PI46" s="630"/>
      <c r="PJ46" s="630"/>
      <c r="PK46" s="630"/>
      <c r="PL46" s="630"/>
      <c r="PM46" s="630"/>
      <c r="PN46" s="630"/>
      <c r="PO46" s="630"/>
      <c r="PP46" s="631"/>
      <c r="PQ46" s="629"/>
      <c r="PR46" s="630"/>
      <c r="PS46" s="630"/>
      <c r="PT46" s="630"/>
      <c r="PU46" s="630"/>
      <c r="PV46" s="630"/>
      <c r="PW46" s="630"/>
      <c r="PX46" s="630"/>
      <c r="PY46" s="630"/>
      <c r="PZ46" s="630"/>
      <c r="QA46" s="630"/>
      <c r="QB46" s="630"/>
      <c r="QC46" s="630"/>
      <c r="QD46" s="630"/>
      <c r="QE46" s="630"/>
      <c r="QF46" s="630"/>
      <c r="QG46" s="630"/>
      <c r="QH46" s="630"/>
      <c r="QI46" s="630"/>
      <c r="QJ46" s="630"/>
      <c r="QK46" s="630"/>
      <c r="QL46" s="630"/>
      <c r="QM46" s="630"/>
      <c r="QN46" s="630"/>
      <c r="QO46" s="630"/>
      <c r="QP46" s="631"/>
      <c r="QQ46" s="629"/>
      <c r="QR46" s="630"/>
      <c r="QS46" s="630"/>
      <c r="QT46" s="630"/>
      <c r="QU46" s="630"/>
      <c r="QV46" s="630"/>
      <c r="QW46" s="630"/>
      <c r="QX46" s="630"/>
      <c r="QY46" s="630"/>
      <c r="QZ46" s="630"/>
      <c r="RA46" s="630"/>
      <c r="RB46" s="630"/>
      <c r="RC46" s="630"/>
      <c r="RD46" s="630"/>
      <c r="RE46" s="630"/>
      <c r="RF46" s="630"/>
      <c r="RG46" s="630"/>
      <c r="RH46" s="630"/>
      <c r="RI46" s="630"/>
      <c r="RJ46" s="630"/>
      <c r="RK46" s="630"/>
      <c r="RL46" s="630"/>
      <c r="RM46" s="630"/>
      <c r="RN46" s="630"/>
      <c r="RO46" s="630"/>
      <c r="RP46" s="631"/>
      <c r="RQ46" s="629"/>
      <c r="RR46" s="630"/>
      <c r="RS46" s="630"/>
      <c r="RT46" s="630"/>
      <c r="RU46" s="630"/>
      <c r="RV46" s="630"/>
      <c r="RW46" s="630"/>
      <c r="RX46" s="630"/>
      <c r="RY46" s="630"/>
      <c r="RZ46" s="630"/>
      <c r="SA46" s="630"/>
      <c r="SB46" s="630"/>
      <c r="SC46" s="630"/>
      <c r="SD46" s="630"/>
      <c r="SE46" s="630"/>
      <c r="SF46" s="630"/>
      <c r="SG46" s="630"/>
      <c r="SH46" s="630"/>
      <c r="SI46" s="630"/>
      <c r="SJ46" s="630"/>
      <c r="SK46" s="630"/>
      <c r="SL46" s="630"/>
      <c r="SM46" s="630"/>
      <c r="SN46" s="630"/>
      <c r="SO46" s="630"/>
      <c r="SP46" s="631"/>
      <c r="SQ46" s="629"/>
      <c r="SR46" s="630"/>
      <c r="SS46" s="630"/>
      <c r="ST46" s="630"/>
      <c r="SU46" s="630"/>
      <c r="SV46" s="630"/>
      <c r="SW46" s="630"/>
      <c r="SX46" s="630"/>
      <c r="SY46" s="630"/>
      <c r="SZ46" s="630"/>
      <c r="TA46" s="630"/>
      <c r="TB46" s="630"/>
      <c r="TC46" s="630"/>
      <c r="TD46" s="630"/>
      <c r="TE46" s="630"/>
      <c r="TF46" s="630"/>
      <c r="TG46" s="630"/>
      <c r="TH46" s="630"/>
      <c r="TI46" s="630"/>
      <c r="TJ46" s="630"/>
      <c r="TK46" s="630"/>
      <c r="TL46" s="630"/>
      <c r="TM46" s="630"/>
      <c r="TN46" s="630"/>
      <c r="TO46" s="630"/>
      <c r="TP46" s="631"/>
      <c r="TQ46" s="629"/>
      <c r="TR46" s="630"/>
      <c r="TS46" s="630"/>
      <c r="TT46" s="630"/>
      <c r="TU46" s="630"/>
      <c r="TV46" s="630"/>
      <c r="TW46" s="630"/>
      <c r="TX46" s="630"/>
      <c r="TY46" s="630"/>
      <c r="TZ46" s="630"/>
      <c r="UA46" s="630"/>
      <c r="UB46" s="630"/>
      <c r="UC46" s="630"/>
      <c r="UD46" s="630"/>
      <c r="UE46" s="630"/>
      <c r="UF46" s="630"/>
      <c r="UG46" s="630"/>
      <c r="UH46" s="630"/>
      <c r="UI46" s="630"/>
      <c r="UJ46" s="630"/>
      <c r="UK46" s="630"/>
      <c r="UL46" s="630"/>
      <c r="UM46" s="630"/>
      <c r="UN46" s="630"/>
      <c r="UO46" s="630"/>
      <c r="UP46" s="631"/>
      <c r="UQ46" s="629"/>
      <c r="UR46" s="630"/>
      <c r="US46" s="630"/>
      <c r="UT46" s="630"/>
      <c r="UU46" s="630"/>
      <c r="UV46" s="630"/>
      <c r="UW46" s="630"/>
      <c r="UX46" s="630"/>
      <c r="UY46" s="630"/>
      <c r="UZ46" s="630"/>
      <c r="VA46" s="630"/>
      <c r="VB46" s="630"/>
      <c r="VC46" s="630"/>
      <c r="VD46" s="630"/>
      <c r="VE46" s="630"/>
      <c r="VF46" s="630"/>
      <c r="VG46" s="630"/>
      <c r="VH46" s="630"/>
      <c r="VI46" s="630"/>
      <c r="VJ46" s="630"/>
      <c r="VK46" s="630"/>
      <c r="VL46" s="630"/>
      <c r="VM46" s="630"/>
      <c r="VN46" s="630"/>
      <c r="VO46" s="630"/>
      <c r="VP46" s="631"/>
      <c r="VQ46" s="629"/>
      <c r="VR46" s="630"/>
      <c r="VS46" s="630"/>
      <c r="VT46" s="630"/>
      <c r="VU46" s="630"/>
      <c r="VV46" s="630"/>
      <c r="VW46" s="630"/>
      <c r="VX46" s="630"/>
      <c r="VY46" s="630"/>
      <c r="VZ46" s="630"/>
      <c r="WA46" s="630"/>
      <c r="WB46" s="630"/>
      <c r="WC46" s="630"/>
      <c r="WD46" s="630"/>
      <c r="WE46" s="630"/>
      <c r="WF46" s="630"/>
      <c r="WG46" s="630"/>
      <c r="WH46" s="630"/>
      <c r="WI46" s="630"/>
      <c r="WJ46" s="630"/>
      <c r="WK46" s="630"/>
      <c r="WL46" s="630"/>
      <c r="WM46" s="630"/>
      <c r="WN46" s="630"/>
      <c r="WO46" s="630"/>
      <c r="WP46" s="631"/>
      <c r="WQ46" s="629"/>
      <c r="WR46" s="630"/>
      <c r="WS46" s="630"/>
      <c r="WT46" s="630"/>
      <c r="WU46" s="630"/>
      <c r="WV46" s="630"/>
      <c r="WW46" s="630"/>
      <c r="WX46" s="630"/>
      <c r="WY46" s="630"/>
      <c r="WZ46" s="630"/>
      <c r="XA46" s="630"/>
      <c r="XB46" s="630"/>
      <c r="XC46" s="630"/>
      <c r="XD46" s="630"/>
      <c r="XE46" s="630"/>
      <c r="XF46" s="630"/>
      <c r="XG46" s="630"/>
      <c r="XH46" s="630"/>
      <c r="XI46" s="630"/>
      <c r="XJ46" s="630"/>
      <c r="XK46" s="630"/>
      <c r="XL46" s="630"/>
      <c r="XM46" s="630"/>
      <c r="XN46" s="630"/>
      <c r="XO46" s="630"/>
      <c r="XP46" s="631"/>
      <c r="XQ46" s="629"/>
      <c r="XR46" s="630"/>
      <c r="XS46" s="630"/>
      <c r="XT46" s="630"/>
      <c r="XU46" s="630"/>
      <c r="XV46" s="630"/>
      <c r="XW46" s="630"/>
      <c r="XX46" s="630"/>
      <c r="XY46" s="630"/>
      <c r="XZ46" s="630"/>
      <c r="YA46" s="630"/>
      <c r="YB46" s="630"/>
      <c r="YC46" s="630"/>
      <c r="YD46" s="630"/>
      <c r="YE46" s="630"/>
      <c r="YF46" s="630"/>
      <c r="YG46" s="630"/>
      <c r="YH46" s="630"/>
      <c r="YI46" s="630"/>
      <c r="YJ46" s="630"/>
      <c r="YK46" s="630"/>
      <c r="YL46" s="630"/>
      <c r="YM46" s="630"/>
      <c r="YN46" s="630"/>
      <c r="YO46" s="630"/>
      <c r="YP46" s="631"/>
      <c r="YQ46" s="629"/>
      <c r="YR46" s="630"/>
      <c r="YS46" s="630"/>
      <c r="YT46" s="630"/>
      <c r="YU46" s="630"/>
      <c r="YV46" s="630"/>
      <c r="YW46" s="630"/>
      <c r="YX46" s="630"/>
      <c r="YY46" s="630"/>
      <c r="YZ46" s="630"/>
      <c r="ZA46" s="630"/>
      <c r="ZB46" s="630"/>
      <c r="ZC46" s="630"/>
      <c r="ZD46" s="630"/>
      <c r="ZE46" s="630"/>
      <c r="ZF46" s="630"/>
      <c r="ZG46" s="630"/>
      <c r="ZH46" s="630"/>
      <c r="ZI46" s="630"/>
      <c r="ZJ46" s="630"/>
      <c r="ZK46" s="630"/>
      <c r="ZL46" s="630"/>
      <c r="ZM46" s="630"/>
      <c r="ZN46" s="630"/>
      <c r="ZO46" s="630"/>
      <c r="ZP46" s="631"/>
      <c r="ZQ46" s="629"/>
      <c r="ZR46" s="630"/>
      <c r="ZS46" s="630"/>
      <c r="ZT46" s="630"/>
      <c r="ZU46" s="630"/>
      <c r="ZV46" s="630"/>
      <c r="ZW46" s="630"/>
      <c r="ZX46" s="630"/>
      <c r="ZY46" s="630"/>
      <c r="ZZ46" s="630"/>
      <c r="AAA46" s="630"/>
      <c r="AAB46" s="630"/>
      <c r="AAC46" s="630"/>
      <c r="AAD46" s="630"/>
      <c r="AAE46" s="630"/>
      <c r="AAF46" s="630"/>
      <c r="AAG46" s="630"/>
      <c r="AAH46" s="630"/>
      <c r="AAI46" s="630"/>
      <c r="AAJ46" s="630"/>
      <c r="AAK46" s="630"/>
      <c r="AAL46" s="630"/>
      <c r="AAM46" s="630"/>
      <c r="AAN46" s="630"/>
      <c r="AAO46" s="630"/>
      <c r="AAP46" s="631"/>
      <c r="AAQ46" s="629"/>
      <c r="AAR46" s="630"/>
      <c r="AAS46" s="630"/>
      <c r="AAT46" s="630"/>
      <c r="AAU46" s="630"/>
      <c r="AAV46" s="630"/>
      <c r="AAW46" s="630"/>
      <c r="AAX46" s="630"/>
      <c r="AAY46" s="630"/>
      <c r="AAZ46" s="630"/>
      <c r="ABA46" s="630"/>
      <c r="ABB46" s="630"/>
      <c r="ABC46" s="630"/>
      <c r="ABD46" s="630"/>
      <c r="ABE46" s="630"/>
      <c r="ABF46" s="630"/>
      <c r="ABG46" s="630"/>
      <c r="ABH46" s="630"/>
      <c r="ABI46" s="630"/>
      <c r="ABJ46" s="630"/>
      <c r="ABK46" s="630"/>
      <c r="ABL46" s="630"/>
      <c r="ABM46" s="630"/>
      <c r="ABN46" s="630"/>
      <c r="ABO46" s="630"/>
      <c r="ABP46" s="631"/>
      <c r="ABQ46" s="629"/>
      <c r="ABR46" s="630"/>
      <c r="ABS46" s="630"/>
      <c r="ABT46" s="630"/>
      <c r="ABU46" s="630"/>
      <c r="ABV46" s="630"/>
      <c r="ABW46" s="630"/>
      <c r="ABX46" s="630"/>
      <c r="ABY46" s="630"/>
      <c r="ABZ46" s="630"/>
      <c r="ACA46" s="630"/>
      <c r="ACB46" s="630"/>
      <c r="ACC46" s="630"/>
      <c r="ACD46" s="630"/>
      <c r="ACE46" s="630"/>
      <c r="ACF46" s="630"/>
      <c r="ACG46" s="630"/>
      <c r="ACH46" s="630"/>
      <c r="ACI46" s="630"/>
      <c r="ACJ46" s="630"/>
      <c r="ACK46" s="630"/>
      <c r="ACL46" s="630"/>
      <c r="ACM46" s="630"/>
      <c r="ACN46" s="630"/>
      <c r="ACO46" s="630"/>
      <c r="ACP46" s="631"/>
      <c r="ACQ46" s="629"/>
      <c r="ACR46" s="630"/>
      <c r="ACS46" s="630"/>
      <c r="ACT46" s="630"/>
      <c r="ACU46" s="630"/>
      <c r="ACV46" s="630"/>
      <c r="ACW46" s="630"/>
      <c r="ACX46" s="630"/>
      <c r="ACY46" s="630"/>
      <c r="ACZ46" s="630"/>
      <c r="ADA46" s="630"/>
      <c r="ADB46" s="630"/>
      <c r="ADC46" s="630"/>
      <c r="ADD46" s="630"/>
      <c r="ADE46" s="630"/>
      <c r="ADF46" s="630"/>
      <c r="ADG46" s="630"/>
      <c r="ADH46" s="630"/>
      <c r="ADI46" s="630"/>
      <c r="ADJ46" s="630"/>
      <c r="ADK46" s="630"/>
      <c r="ADL46" s="630"/>
      <c r="ADM46" s="630"/>
      <c r="ADN46" s="630"/>
      <c r="ADO46" s="630"/>
      <c r="ADP46" s="631"/>
      <c r="ADQ46" s="629"/>
      <c r="ADR46" s="630"/>
      <c r="ADS46" s="630"/>
      <c r="ADT46" s="630"/>
      <c r="ADU46" s="630"/>
      <c r="ADV46" s="630"/>
      <c r="ADW46" s="630"/>
      <c r="ADX46" s="630"/>
      <c r="ADY46" s="630"/>
      <c r="ADZ46" s="630"/>
      <c r="AEA46" s="630"/>
      <c r="AEB46" s="630"/>
      <c r="AEC46" s="630"/>
      <c r="AED46" s="630"/>
      <c r="AEE46" s="630"/>
      <c r="AEF46" s="630"/>
      <c r="AEG46" s="630"/>
      <c r="AEH46" s="630"/>
      <c r="AEI46" s="630"/>
      <c r="AEJ46" s="630"/>
      <c r="AEK46" s="630"/>
      <c r="AEL46" s="630"/>
      <c r="AEM46" s="630"/>
      <c r="AEN46" s="630"/>
      <c r="AEO46" s="630"/>
      <c r="AEP46" s="631"/>
      <c r="AEQ46" s="629"/>
      <c r="AER46" s="630"/>
      <c r="AES46" s="630"/>
      <c r="AET46" s="630"/>
      <c r="AEU46" s="630"/>
      <c r="AEV46" s="630"/>
      <c r="AEW46" s="630"/>
      <c r="AEX46" s="630"/>
      <c r="AEY46" s="630"/>
      <c r="AEZ46" s="630"/>
      <c r="AFA46" s="630"/>
      <c r="AFB46" s="630"/>
      <c r="AFC46" s="630"/>
      <c r="AFD46" s="630"/>
      <c r="AFE46" s="630"/>
      <c r="AFF46" s="630"/>
      <c r="AFG46" s="630"/>
      <c r="AFH46" s="630"/>
      <c r="AFI46" s="630"/>
      <c r="AFJ46" s="630"/>
      <c r="AFK46" s="630"/>
      <c r="AFL46" s="630"/>
      <c r="AFM46" s="630"/>
      <c r="AFN46" s="630"/>
      <c r="AFO46" s="630"/>
      <c r="AFP46" s="631"/>
      <c r="AFQ46" s="629"/>
      <c r="AFR46" s="630"/>
      <c r="AFS46" s="630"/>
      <c r="AFT46" s="630"/>
      <c r="AFU46" s="630"/>
      <c r="AFV46" s="630"/>
      <c r="AFW46" s="630"/>
      <c r="AFX46" s="630"/>
      <c r="AFY46" s="630"/>
      <c r="AFZ46" s="630"/>
      <c r="AGA46" s="630"/>
      <c r="AGB46" s="630"/>
      <c r="AGC46" s="630"/>
      <c r="AGD46" s="630"/>
      <c r="AGE46" s="630"/>
      <c r="AGF46" s="630"/>
      <c r="AGG46" s="630"/>
      <c r="AGH46" s="630"/>
      <c r="AGI46" s="630"/>
      <c r="AGJ46" s="630"/>
      <c r="AGK46" s="630"/>
      <c r="AGL46" s="630"/>
      <c r="AGM46" s="630"/>
      <c r="AGN46" s="630"/>
      <c r="AGO46" s="630"/>
      <c r="AGP46" s="631"/>
      <c r="AGQ46" s="629"/>
      <c r="AGR46" s="630"/>
      <c r="AGS46" s="630"/>
      <c r="AGT46" s="630"/>
      <c r="AGU46" s="630"/>
      <c r="AGV46" s="630"/>
      <c r="AGW46" s="630"/>
      <c r="AGX46" s="630"/>
      <c r="AGY46" s="630"/>
      <c r="AGZ46" s="630"/>
      <c r="AHA46" s="630"/>
      <c r="AHB46" s="630"/>
      <c r="AHC46" s="630"/>
      <c r="AHD46" s="630"/>
      <c r="AHE46" s="630"/>
      <c r="AHF46" s="630"/>
      <c r="AHG46" s="630"/>
      <c r="AHH46" s="630"/>
      <c r="AHI46" s="630"/>
      <c r="AHJ46" s="630"/>
      <c r="AHK46" s="630"/>
      <c r="AHL46" s="630"/>
      <c r="AHM46" s="630"/>
      <c r="AHN46" s="630"/>
      <c r="AHO46" s="630"/>
      <c r="AHP46" s="631"/>
      <c r="AHQ46" s="629"/>
      <c r="AHR46" s="630"/>
      <c r="AHS46" s="630"/>
      <c r="AHT46" s="630"/>
      <c r="AHU46" s="630"/>
      <c r="AHV46" s="630"/>
      <c r="AHW46" s="630"/>
      <c r="AHX46" s="630"/>
      <c r="AHY46" s="630"/>
      <c r="AHZ46" s="630"/>
      <c r="AIA46" s="630"/>
      <c r="AIB46" s="630"/>
      <c r="AIC46" s="630"/>
      <c r="AID46" s="630"/>
      <c r="AIE46" s="630"/>
      <c r="AIF46" s="630"/>
      <c r="AIG46" s="630"/>
      <c r="AIH46" s="630"/>
      <c r="AII46" s="630"/>
      <c r="AIJ46" s="630"/>
      <c r="AIK46" s="630"/>
      <c r="AIL46" s="630"/>
      <c r="AIM46" s="630"/>
      <c r="AIN46" s="630"/>
      <c r="AIO46" s="630"/>
      <c r="AIP46" s="631"/>
      <c r="AIQ46" s="629"/>
      <c r="AIR46" s="630"/>
      <c r="AIS46" s="630"/>
      <c r="AIT46" s="630"/>
      <c r="AIU46" s="630"/>
      <c r="AIV46" s="630"/>
      <c r="AIW46" s="630"/>
      <c r="AIX46" s="630"/>
      <c r="AIY46" s="630"/>
      <c r="AIZ46" s="630"/>
      <c r="AJA46" s="630"/>
      <c r="AJB46" s="630"/>
      <c r="AJC46" s="630"/>
      <c r="AJD46" s="630"/>
      <c r="AJE46" s="630"/>
      <c r="AJF46" s="630"/>
      <c r="AJG46" s="630"/>
      <c r="AJH46" s="630"/>
      <c r="AJI46" s="630"/>
      <c r="AJJ46" s="630"/>
      <c r="AJK46" s="630"/>
      <c r="AJL46" s="630"/>
      <c r="AJM46" s="630"/>
      <c r="AJN46" s="630"/>
      <c r="AJO46" s="630"/>
      <c r="AJP46" s="631"/>
      <c r="AJQ46" s="629"/>
      <c r="AJR46" s="630"/>
      <c r="AJS46" s="630"/>
      <c r="AJT46" s="630"/>
      <c r="AJU46" s="630"/>
      <c r="AJV46" s="630"/>
      <c r="AJW46" s="630"/>
      <c r="AJX46" s="630"/>
      <c r="AJY46" s="630"/>
      <c r="AJZ46" s="630"/>
      <c r="AKA46" s="630"/>
      <c r="AKB46" s="630"/>
      <c r="AKC46" s="630"/>
      <c r="AKD46" s="630"/>
      <c r="AKE46" s="630"/>
      <c r="AKF46" s="630"/>
      <c r="AKG46" s="630"/>
      <c r="AKH46" s="630"/>
      <c r="AKI46" s="630"/>
      <c r="AKJ46" s="630"/>
      <c r="AKK46" s="630"/>
      <c r="AKL46" s="630"/>
      <c r="AKM46" s="630"/>
      <c r="AKN46" s="630"/>
      <c r="AKO46" s="630"/>
      <c r="AKP46" s="631"/>
      <c r="AKQ46" s="629"/>
      <c r="AKR46" s="630"/>
      <c r="AKS46" s="630"/>
      <c r="AKT46" s="630"/>
      <c r="AKU46" s="630"/>
      <c r="AKV46" s="630"/>
      <c r="AKW46" s="630"/>
      <c r="AKX46" s="630"/>
      <c r="AKY46" s="630"/>
      <c r="AKZ46" s="630"/>
      <c r="ALA46" s="630"/>
      <c r="ALB46" s="630"/>
      <c r="ALC46" s="630"/>
      <c r="ALD46" s="630"/>
      <c r="ALE46" s="630"/>
      <c r="ALF46" s="630"/>
      <c r="ALG46" s="630"/>
      <c r="ALH46" s="630"/>
      <c r="ALI46" s="630"/>
      <c r="ALJ46" s="630"/>
      <c r="ALK46" s="630"/>
      <c r="ALL46" s="630"/>
      <c r="ALM46" s="630"/>
      <c r="ALN46" s="630"/>
      <c r="ALO46" s="630"/>
      <c r="ALP46" s="631"/>
      <c r="ALQ46" s="629"/>
      <c r="ALR46" s="630"/>
      <c r="ALS46" s="630"/>
      <c r="ALT46" s="630"/>
      <c r="ALU46" s="630"/>
      <c r="ALV46" s="630"/>
      <c r="ALW46" s="630"/>
      <c r="ALX46" s="630"/>
      <c r="ALY46" s="630"/>
      <c r="ALZ46" s="630"/>
      <c r="AMA46" s="630"/>
      <c r="AMB46" s="630"/>
      <c r="AMC46" s="630"/>
      <c r="AMD46" s="630"/>
      <c r="AME46" s="630"/>
      <c r="AMF46" s="630"/>
      <c r="AMG46" s="630"/>
      <c r="AMH46" s="630"/>
      <c r="AMI46" s="630"/>
      <c r="AMJ46" s="630"/>
      <c r="AMK46" s="630"/>
      <c r="AML46" s="630"/>
      <c r="AMM46" s="630"/>
      <c r="AMN46" s="630"/>
      <c r="AMO46" s="630"/>
      <c r="AMP46" s="631"/>
      <c r="AMQ46" s="629"/>
      <c r="AMR46" s="630"/>
      <c r="AMS46" s="630"/>
      <c r="AMT46" s="630"/>
      <c r="AMU46" s="630"/>
      <c r="AMV46" s="630"/>
      <c r="AMW46" s="630"/>
      <c r="AMX46" s="630"/>
      <c r="AMY46" s="630"/>
      <c r="AMZ46" s="630"/>
      <c r="ANA46" s="630"/>
      <c r="ANB46" s="630"/>
      <c r="ANC46" s="630"/>
      <c r="AND46" s="630"/>
      <c r="ANE46" s="630"/>
      <c r="ANF46" s="630"/>
      <c r="ANG46" s="630"/>
      <c r="ANH46" s="630"/>
      <c r="ANI46" s="630"/>
      <c r="ANJ46" s="630"/>
      <c r="ANK46" s="630"/>
      <c r="ANL46" s="630"/>
      <c r="ANM46" s="630"/>
      <c r="ANN46" s="630"/>
      <c r="ANO46" s="630"/>
      <c r="ANP46" s="631"/>
      <c r="ANQ46" s="629"/>
      <c r="ANR46" s="630"/>
      <c r="ANS46" s="630"/>
      <c r="ANT46" s="630"/>
      <c r="ANU46" s="630"/>
      <c r="ANV46" s="630"/>
      <c r="ANW46" s="630"/>
      <c r="ANX46" s="630"/>
      <c r="ANY46" s="630"/>
      <c r="ANZ46" s="630"/>
      <c r="AOA46" s="630"/>
      <c r="AOB46" s="630"/>
      <c r="AOC46" s="630"/>
      <c r="AOD46" s="630"/>
      <c r="AOE46" s="630"/>
      <c r="AOF46" s="630"/>
      <c r="AOG46" s="630"/>
      <c r="AOH46" s="630"/>
      <c r="AOI46" s="630"/>
      <c r="AOJ46" s="630"/>
      <c r="AOK46" s="630"/>
      <c r="AOL46" s="630"/>
      <c r="AOM46" s="630"/>
      <c r="AON46" s="630"/>
      <c r="AOO46" s="630"/>
      <c r="AOP46" s="631"/>
      <c r="AOQ46" s="629"/>
      <c r="AOR46" s="630"/>
      <c r="AOS46" s="630"/>
      <c r="AOT46" s="630"/>
      <c r="AOU46" s="630"/>
      <c r="AOV46" s="630"/>
      <c r="AOW46" s="630"/>
      <c r="AOX46" s="630"/>
      <c r="AOY46" s="630"/>
      <c r="AOZ46" s="630"/>
      <c r="APA46" s="630"/>
      <c r="APB46" s="630"/>
      <c r="APC46" s="630"/>
      <c r="APD46" s="630"/>
      <c r="APE46" s="630"/>
      <c r="APF46" s="630"/>
      <c r="APG46" s="630"/>
      <c r="APH46" s="630"/>
      <c r="API46" s="630"/>
      <c r="APJ46" s="630"/>
      <c r="APK46" s="630"/>
      <c r="APL46" s="630"/>
      <c r="APM46" s="630"/>
      <c r="APN46" s="630"/>
      <c r="APO46" s="630"/>
      <c r="APP46" s="631"/>
      <c r="APQ46" s="629"/>
      <c r="APR46" s="630"/>
      <c r="APS46" s="630"/>
      <c r="APT46" s="630"/>
      <c r="APU46" s="630"/>
      <c r="APV46" s="630"/>
      <c r="APW46" s="630"/>
      <c r="APX46" s="630"/>
      <c r="APY46" s="630"/>
      <c r="APZ46" s="630"/>
      <c r="AQA46" s="630"/>
      <c r="AQB46" s="630"/>
      <c r="AQC46" s="630"/>
      <c r="AQD46" s="630"/>
      <c r="AQE46" s="630"/>
      <c r="AQF46" s="630"/>
      <c r="AQG46" s="630"/>
      <c r="AQH46" s="630"/>
      <c r="AQI46" s="630"/>
      <c r="AQJ46" s="630"/>
      <c r="AQK46" s="630"/>
      <c r="AQL46" s="630"/>
      <c r="AQM46" s="630"/>
      <c r="AQN46" s="630"/>
      <c r="AQO46" s="630"/>
      <c r="AQP46" s="631"/>
      <c r="AQQ46" s="629"/>
      <c r="AQR46" s="630"/>
      <c r="AQS46" s="630"/>
      <c r="AQT46" s="630"/>
      <c r="AQU46" s="630"/>
      <c r="AQV46" s="630"/>
      <c r="AQW46" s="630"/>
      <c r="AQX46" s="630"/>
      <c r="AQY46" s="630"/>
      <c r="AQZ46" s="630"/>
      <c r="ARA46" s="630"/>
      <c r="ARB46" s="630"/>
      <c r="ARC46" s="630"/>
      <c r="ARD46" s="630"/>
      <c r="ARE46" s="630"/>
      <c r="ARF46" s="630"/>
      <c r="ARG46" s="630"/>
      <c r="ARH46" s="630"/>
      <c r="ARI46" s="630"/>
      <c r="ARJ46" s="630"/>
      <c r="ARK46" s="630"/>
      <c r="ARL46" s="630"/>
      <c r="ARM46" s="630"/>
      <c r="ARN46" s="630"/>
      <c r="ARO46" s="630"/>
      <c r="ARP46" s="631"/>
      <c r="ARQ46" s="629"/>
      <c r="ARR46" s="630"/>
      <c r="ARS46" s="630"/>
      <c r="ART46" s="630"/>
      <c r="ARU46" s="630"/>
      <c r="ARV46" s="630"/>
      <c r="ARW46" s="630"/>
      <c r="ARX46" s="630"/>
      <c r="ARY46" s="630"/>
      <c r="ARZ46" s="630"/>
      <c r="ASA46" s="630"/>
      <c r="ASB46" s="630"/>
      <c r="ASC46" s="630"/>
      <c r="ASD46" s="630"/>
      <c r="ASE46" s="630"/>
      <c r="ASF46" s="630"/>
      <c r="ASG46" s="630"/>
      <c r="ASH46" s="630"/>
      <c r="ASI46" s="630"/>
      <c r="ASJ46" s="630"/>
      <c r="ASK46" s="630"/>
      <c r="ASL46" s="630"/>
      <c r="ASM46" s="630"/>
      <c r="ASN46" s="630"/>
      <c r="ASO46" s="630"/>
      <c r="ASP46" s="631"/>
      <c r="ASQ46" s="629"/>
      <c r="ASR46" s="630"/>
      <c r="ASS46" s="630"/>
      <c r="AST46" s="630"/>
      <c r="ASU46" s="630"/>
      <c r="ASV46" s="630"/>
      <c r="ASW46" s="630"/>
      <c r="ASX46" s="630"/>
      <c r="ASY46" s="630"/>
      <c r="ASZ46" s="630"/>
      <c r="ATA46" s="630"/>
      <c r="ATB46" s="630"/>
      <c r="ATC46" s="630"/>
      <c r="ATD46" s="630"/>
      <c r="ATE46" s="630"/>
      <c r="ATF46" s="630"/>
      <c r="ATG46" s="630"/>
      <c r="ATH46" s="630"/>
      <c r="ATI46" s="630"/>
      <c r="ATJ46" s="630"/>
      <c r="ATK46" s="630"/>
      <c r="ATL46" s="630"/>
      <c r="ATM46" s="630"/>
      <c r="ATN46" s="630"/>
      <c r="ATO46" s="630"/>
      <c r="ATP46" s="631"/>
      <c r="ATQ46" s="629"/>
      <c r="ATR46" s="630"/>
      <c r="ATS46" s="630"/>
      <c r="ATT46" s="630"/>
      <c r="ATU46" s="630"/>
      <c r="ATV46" s="630"/>
      <c r="ATW46" s="630"/>
      <c r="ATX46" s="630"/>
      <c r="ATY46" s="630"/>
      <c r="ATZ46" s="630"/>
      <c r="AUA46" s="630"/>
      <c r="AUB46" s="630"/>
      <c r="AUC46" s="630"/>
      <c r="AUD46" s="630"/>
      <c r="AUE46" s="630"/>
      <c r="AUF46" s="630"/>
      <c r="AUG46" s="630"/>
      <c r="AUH46" s="630"/>
      <c r="AUI46" s="630"/>
      <c r="AUJ46" s="630"/>
      <c r="AUK46" s="630"/>
      <c r="AUL46" s="630"/>
      <c r="AUM46" s="630"/>
      <c r="AUN46" s="630"/>
      <c r="AUO46" s="630"/>
      <c r="AUP46" s="631"/>
      <c r="AUQ46" s="629"/>
      <c r="AUR46" s="630"/>
      <c r="AUS46" s="630"/>
      <c r="AUT46" s="630"/>
      <c r="AUU46" s="630"/>
      <c r="AUV46" s="630"/>
      <c r="AUW46" s="630"/>
      <c r="AUX46" s="630"/>
      <c r="AUY46" s="630"/>
      <c r="AUZ46" s="630"/>
      <c r="AVA46" s="630"/>
      <c r="AVB46" s="630"/>
      <c r="AVC46" s="630"/>
      <c r="AVD46" s="630"/>
      <c r="AVE46" s="630"/>
      <c r="AVF46" s="630"/>
      <c r="AVG46" s="630"/>
      <c r="AVH46" s="630"/>
      <c r="AVI46" s="630"/>
      <c r="AVJ46" s="630"/>
      <c r="AVK46" s="630"/>
      <c r="AVL46" s="630"/>
      <c r="AVM46" s="630"/>
      <c r="AVN46" s="630"/>
      <c r="AVO46" s="630"/>
      <c r="AVP46" s="631"/>
      <c r="AVQ46" s="629"/>
      <c r="AVR46" s="630"/>
      <c r="AVS46" s="630"/>
      <c r="AVT46" s="630"/>
      <c r="AVU46" s="630"/>
      <c r="AVV46" s="630"/>
      <c r="AVW46" s="630"/>
      <c r="AVX46" s="630"/>
      <c r="AVY46" s="630"/>
      <c r="AVZ46" s="630"/>
      <c r="AWA46" s="630"/>
      <c r="AWB46" s="630"/>
      <c r="AWC46" s="630"/>
      <c r="AWD46" s="630"/>
      <c r="AWE46" s="630"/>
      <c r="AWF46" s="630"/>
      <c r="AWG46" s="630"/>
      <c r="AWH46" s="630"/>
      <c r="AWI46" s="630"/>
      <c r="AWJ46" s="630"/>
      <c r="AWK46" s="630"/>
      <c r="AWL46" s="630"/>
      <c r="AWM46" s="630"/>
      <c r="AWN46" s="630"/>
      <c r="AWO46" s="630"/>
      <c r="AWP46" s="631"/>
      <c r="AWQ46" s="629"/>
      <c r="AWR46" s="630"/>
      <c r="AWS46" s="630"/>
      <c r="AWT46" s="630"/>
      <c r="AWU46" s="630"/>
      <c r="AWV46" s="630"/>
      <c r="AWW46" s="630"/>
      <c r="AWX46" s="630"/>
      <c r="AWY46" s="630"/>
      <c r="AWZ46" s="630"/>
      <c r="AXA46" s="630"/>
      <c r="AXB46" s="630"/>
      <c r="AXC46" s="630"/>
      <c r="AXD46" s="630"/>
      <c r="AXE46" s="630"/>
      <c r="AXF46" s="630"/>
      <c r="AXG46" s="630"/>
      <c r="AXH46" s="630"/>
      <c r="AXI46" s="630"/>
      <c r="AXJ46" s="630"/>
      <c r="AXK46" s="630"/>
      <c r="AXL46" s="630"/>
      <c r="AXM46" s="630"/>
      <c r="AXN46" s="630"/>
      <c r="AXO46" s="630"/>
      <c r="AXP46" s="631"/>
      <c r="AXQ46" s="629"/>
      <c r="AXR46" s="630"/>
      <c r="AXS46" s="630"/>
      <c r="AXT46" s="630"/>
      <c r="AXU46" s="630"/>
      <c r="AXV46" s="630"/>
      <c r="AXW46" s="630"/>
      <c r="AXX46" s="630"/>
      <c r="AXY46" s="630"/>
      <c r="AXZ46" s="630"/>
      <c r="AYA46" s="630"/>
      <c r="AYB46" s="630"/>
      <c r="AYC46" s="630"/>
      <c r="AYD46" s="630"/>
      <c r="AYE46" s="630"/>
      <c r="AYF46" s="630"/>
      <c r="AYG46" s="630"/>
      <c r="AYH46" s="630"/>
      <c r="AYI46" s="630"/>
      <c r="AYJ46" s="630"/>
      <c r="AYK46" s="630"/>
      <c r="AYL46" s="630"/>
      <c r="AYM46" s="630"/>
      <c r="AYN46" s="630"/>
      <c r="AYO46" s="630"/>
      <c r="AYP46" s="631"/>
      <c r="AYQ46" s="629"/>
      <c r="AYR46" s="630"/>
      <c r="AYS46" s="630"/>
      <c r="AYT46" s="630"/>
      <c r="AYU46" s="630"/>
      <c r="AYV46" s="630"/>
      <c r="AYW46" s="630"/>
      <c r="AYX46" s="630"/>
      <c r="AYY46" s="630"/>
      <c r="AYZ46" s="630"/>
      <c r="AZA46" s="630"/>
      <c r="AZB46" s="630"/>
      <c r="AZC46" s="630"/>
      <c r="AZD46" s="630"/>
      <c r="AZE46" s="630"/>
      <c r="AZF46" s="630"/>
      <c r="AZG46" s="630"/>
      <c r="AZH46" s="630"/>
      <c r="AZI46" s="630"/>
      <c r="AZJ46" s="630"/>
      <c r="AZK46" s="630"/>
      <c r="AZL46" s="630"/>
      <c r="AZM46" s="630"/>
      <c r="AZN46" s="630"/>
      <c r="AZO46" s="630"/>
      <c r="AZP46" s="631"/>
      <c r="AZQ46" s="629"/>
      <c r="AZR46" s="630"/>
      <c r="AZS46" s="630"/>
      <c r="AZT46" s="630"/>
      <c r="AZU46" s="630"/>
      <c r="AZV46" s="630"/>
      <c r="AZW46" s="630"/>
      <c r="AZX46" s="630"/>
      <c r="AZY46" s="630"/>
      <c r="AZZ46" s="630"/>
      <c r="BAA46" s="630"/>
      <c r="BAB46" s="630"/>
      <c r="BAC46" s="630"/>
      <c r="BAD46" s="630"/>
      <c r="BAE46" s="630"/>
      <c r="BAF46" s="630"/>
      <c r="BAG46" s="630"/>
      <c r="BAH46" s="630"/>
      <c r="BAI46" s="630"/>
      <c r="BAJ46" s="630"/>
      <c r="BAK46" s="630"/>
      <c r="BAL46" s="630"/>
      <c r="BAM46" s="630"/>
      <c r="BAN46" s="630"/>
      <c r="BAO46" s="630"/>
      <c r="BAP46" s="631"/>
      <c r="BAQ46" s="629"/>
      <c r="BAR46" s="630"/>
      <c r="BAS46" s="630"/>
      <c r="BAT46" s="630"/>
      <c r="BAU46" s="630"/>
      <c r="BAV46" s="630"/>
      <c r="BAW46" s="630"/>
      <c r="BAX46" s="630"/>
      <c r="BAY46" s="630"/>
      <c r="BAZ46" s="630"/>
      <c r="BBA46" s="630"/>
      <c r="BBB46" s="630"/>
      <c r="BBC46" s="630"/>
      <c r="BBD46" s="630"/>
      <c r="BBE46" s="630"/>
      <c r="BBF46" s="630"/>
      <c r="BBG46" s="630"/>
      <c r="BBH46" s="630"/>
      <c r="BBI46" s="630"/>
      <c r="BBJ46" s="630"/>
      <c r="BBK46" s="630"/>
      <c r="BBL46" s="630"/>
      <c r="BBM46" s="630"/>
      <c r="BBN46" s="630"/>
      <c r="BBO46" s="630"/>
      <c r="BBP46" s="631"/>
      <c r="BBQ46" s="629"/>
      <c r="BBR46" s="630"/>
      <c r="BBS46" s="630"/>
      <c r="BBT46" s="630"/>
      <c r="BBU46" s="630"/>
      <c r="BBV46" s="630"/>
      <c r="BBW46" s="630"/>
      <c r="BBX46" s="630"/>
      <c r="BBY46" s="630"/>
      <c r="BBZ46" s="630"/>
      <c r="BCA46" s="630"/>
      <c r="BCB46" s="630"/>
      <c r="BCC46" s="630"/>
      <c r="BCD46" s="630"/>
      <c r="BCE46" s="630"/>
      <c r="BCF46" s="630"/>
      <c r="BCG46" s="630"/>
      <c r="BCH46" s="630"/>
      <c r="BCI46" s="630"/>
      <c r="BCJ46" s="630"/>
      <c r="BCK46" s="630"/>
      <c r="BCL46" s="630"/>
      <c r="BCM46" s="630"/>
      <c r="BCN46" s="630"/>
      <c r="BCO46" s="630"/>
      <c r="BCP46" s="631"/>
      <c r="BCQ46" s="629"/>
      <c r="BCR46" s="630"/>
      <c r="BCS46" s="630"/>
      <c r="BCT46" s="630"/>
      <c r="BCU46" s="630"/>
      <c r="BCV46" s="630"/>
      <c r="BCW46" s="630"/>
      <c r="BCX46" s="630"/>
      <c r="BCY46" s="630"/>
      <c r="BCZ46" s="630"/>
      <c r="BDA46" s="630"/>
      <c r="BDB46" s="630"/>
      <c r="BDC46" s="630"/>
      <c r="BDD46" s="630"/>
      <c r="BDE46" s="630"/>
      <c r="BDF46" s="630"/>
      <c r="BDG46" s="630"/>
      <c r="BDH46" s="630"/>
      <c r="BDI46" s="630"/>
      <c r="BDJ46" s="630"/>
      <c r="BDK46" s="630"/>
      <c r="BDL46" s="630"/>
      <c r="BDM46" s="630"/>
      <c r="BDN46" s="630"/>
      <c r="BDO46" s="630"/>
      <c r="BDP46" s="631"/>
      <c r="BDQ46" s="629"/>
      <c r="BDR46" s="630"/>
      <c r="BDS46" s="630"/>
      <c r="BDT46" s="630"/>
      <c r="BDU46" s="630"/>
      <c r="BDV46" s="630"/>
      <c r="BDW46" s="630"/>
      <c r="BDX46" s="630"/>
      <c r="BDY46" s="630"/>
      <c r="BDZ46" s="630"/>
      <c r="BEA46" s="630"/>
      <c r="BEB46" s="630"/>
      <c r="BEC46" s="630"/>
      <c r="BED46" s="630"/>
      <c r="BEE46" s="630"/>
      <c r="BEF46" s="630"/>
      <c r="BEG46" s="630"/>
      <c r="BEH46" s="630"/>
      <c r="BEI46" s="630"/>
      <c r="BEJ46" s="630"/>
      <c r="BEK46" s="630"/>
      <c r="BEL46" s="630"/>
      <c r="BEM46" s="630"/>
      <c r="BEN46" s="630"/>
      <c r="BEO46" s="630"/>
      <c r="BEP46" s="631"/>
      <c r="BEQ46" s="629"/>
      <c r="BER46" s="630"/>
      <c r="BES46" s="630"/>
      <c r="BET46" s="630"/>
      <c r="BEU46" s="630"/>
      <c r="BEV46" s="630"/>
      <c r="BEW46" s="630"/>
      <c r="BEX46" s="630"/>
      <c r="BEY46" s="630"/>
      <c r="BEZ46" s="630"/>
      <c r="BFA46" s="630"/>
      <c r="BFB46" s="630"/>
      <c r="BFC46" s="630"/>
      <c r="BFD46" s="630"/>
      <c r="BFE46" s="630"/>
      <c r="BFF46" s="630"/>
      <c r="BFG46" s="630"/>
      <c r="BFH46" s="630"/>
      <c r="BFI46" s="630"/>
      <c r="BFJ46" s="630"/>
      <c r="BFK46" s="630"/>
      <c r="BFL46" s="630"/>
      <c r="BFM46" s="630"/>
      <c r="BFN46" s="630"/>
      <c r="BFO46" s="630"/>
      <c r="BFP46" s="631"/>
      <c r="BFQ46" s="629"/>
      <c r="BFR46" s="630"/>
      <c r="BFS46" s="630"/>
      <c r="BFT46" s="630"/>
      <c r="BFU46" s="630"/>
      <c r="BFV46" s="630"/>
      <c r="BFW46" s="630"/>
      <c r="BFX46" s="630"/>
      <c r="BFY46" s="630"/>
      <c r="BFZ46" s="630"/>
      <c r="BGA46" s="630"/>
      <c r="BGB46" s="630"/>
      <c r="BGC46" s="630"/>
      <c r="BGD46" s="630"/>
      <c r="BGE46" s="630"/>
      <c r="BGF46" s="630"/>
      <c r="BGG46" s="630"/>
      <c r="BGH46" s="630"/>
      <c r="BGI46" s="630"/>
      <c r="BGJ46" s="630"/>
      <c r="BGK46" s="630"/>
      <c r="BGL46" s="630"/>
      <c r="BGM46" s="630"/>
      <c r="BGN46" s="630"/>
      <c r="BGO46" s="630"/>
      <c r="BGP46" s="631"/>
      <c r="BGQ46" s="629"/>
      <c r="BGR46" s="630"/>
      <c r="BGS46" s="630"/>
      <c r="BGT46" s="630"/>
      <c r="BGU46" s="630"/>
      <c r="BGV46" s="630"/>
      <c r="BGW46" s="630"/>
      <c r="BGX46" s="630"/>
      <c r="BGY46" s="630"/>
      <c r="BGZ46" s="630"/>
      <c r="BHA46" s="630"/>
      <c r="BHB46" s="630"/>
      <c r="BHC46" s="630"/>
      <c r="BHD46" s="630"/>
      <c r="BHE46" s="630"/>
      <c r="BHF46" s="630"/>
      <c r="BHG46" s="630"/>
      <c r="BHH46" s="630"/>
      <c r="BHI46" s="630"/>
      <c r="BHJ46" s="630"/>
      <c r="BHK46" s="630"/>
      <c r="BHL46" s="630"/>
      <c r="BHM46" s="630"/>
      <c r="BHN46" s="630"/>
      <c r="BHO46" s="630"/>
      <c r="BHP46" s="631"/>
      <c r="BHQ46" s="629"/>
      <c r="BHR46" s="630"/>
      <c r="BHS46" s="630"/>
      <c r="BHT46" s="630"/>
      <c r="BHU46" s="630"/>
      <c r="BHV46" s="630"/>
      <c r="BHW46" s="630"/>
      <c r="BHX46" s="630"/>
      <c r="BHY46" s="630"/>
      <c r="BHZ46" s="630"/>
      <c r="BIA46" s="630"/>
      <c r="BIB46" s="630"/>
      <c r="BIC46" s="630"/>
      <c r="BID46" s="630"/>
      <c r="BIE46" s="630"/>
      <c r="BIF46" s="630"/>
      <c r="BIG46" s="630"/>
      <c r="BIH46" s="630"/>
      <c r="BII46" s="630"/>
      <c r="BIJ46" s="630"/>
      <c r="BIK46" s="630"/>
      <c r="BIL46" s="630"/>
      <c r="BIM46" s="630"/>
      <c r="BIN46" s="630"/>
      <c r="BIO46" s="630"/>
      <c r="BIP46" s="631"/>
      <c r="BIQ46" s="629"/>
      <c r="BIR46" s="630"/>
      <c r="BIS46" s="630"/>
      <c r="BIT46" s="630"/>
      <c r="BIU46" s="630"/>
      <c r="BIV46" s="630"/>
      <c r="BIW46" s="630"/>
      <c r="BIX46" s="630"/>
      <c r="BIY46" s="630"/>
      <c r="BIZ46" s="630"/>
      <c r="BJA46" s="630"/>
      <c r="BJB46" s="630"/>
      <c r="BJC46" s="630"/>
      <c r="BJD46" s="630"/>
      <c r="BJE46" s="630"/>
      <c r="BJF46" s="630"/>
      <c r="BJG46" s="630"/>
      <c r="BJH46" s="630"/>
      <c r="BJI46" s="630"/>
      <c r="BJJ46" s="630"/>
      <c r="BJK46" s="630"/>
      <c r="BJL46" s="630"/>
      <c r="BJM46" s="630"/>
      <c r="BJN46" s="630"/>
      <c r="BJO46" s="630"/>
      <c r="BJP46" s="631"/>
      <c r="BJQ46" s="629"/>
      <c r="BJR46" s="630"/>
      <c r="BJS46" s="630"/>
      <c r="BJT46" s="630"/>
      <c r="BJU46" s="630"/>
      <c r="BJV46" s="630"/>
      <c r="BJW46" s="630"/>
      <c r="BJX46" s="630"/>
      <c r="BJY46" s="630"/>
      <c r="BJZ46" s="630"/>
      <c r="BKA46" s="630"/>
      <c r="BKB46" s="630"/>
      <c r="BKC46" s="630"/>
      <c r="BKD46" s="630"/>
      <c r="BKE46" s="630"/>
      <c r="BKF46" s="630"/>
      <c r="BKG46" s="630"/>
      <c r="BKH46" s="630"/>
      <c r="BKI46" s="630"/>
      <c r="BKJ46" s="630"/>
      <c r="BKK46" s="630"/>
      <c r="BKL46" s="630"/>
      <c r="BKM46" s="630"/>
      <c r="BKN46" s="630"/>
      <c r="BKO46" s="630"/>
      <c r="BKP46" s="631"/>
      <c r="BKQ46" s="629"/>
      <c r="BKR46" s="630"/>
      <c r="BKS46" s="630"/>
      <c r="BKT46" s="630"/>
      <c r="BKU46" s="630"/>
      <c r="BKV46" s="630"/>
      <c r="BKW46" s="630"/>
      <c r="BKX46" s="630"/>
      <c r="BKY46" s="630"/>
      <c r="BKZ46" s="630"/>
      <c r="BLA46" s="630"/>
      <c r="BLB46" s="630"/>
      <c r="BLC46" s="630"/>
      <c r="BLD46" s="630"/>
      <c r="BLE46" s="630"/>
      <c r="BLF46" s="630"/>
      <c r="BLG46" s="630"/>
      <c r="BLH46" s="630"/>
      <c r="BLI46" s="630"/>
      <c r="BLJ46" s="630"/>
      <c r="BLK46" s="630"/>
      <c r="BLL46" s="630"/>
      <c r="BLM46" s="630"/>
      <c r="BLN46" s="630"/>
      <c r="BLO46" s="630"/>
      <c r="BLP46" s="631"/>
      <c r="BLQ46" s="629"/>
      <c r="BLR46" s="630"/>
      <c r="BLS46" s="630"/>
      <c r="BLT46" s="630"/>
      <c r="BLU46" s="630"/>
      <c r="BLV46" s="630"/>
      <c r="BLW46" s="630"/>
      <c r="BLX46" s="630"/>
      <c r="BLY46" s="630"/>
      <c r="BLZ46" s="630"/>
      <c r="BMA46" s="630"/>
      <c r="BMB46" s="630"/>
      <c r="BMC46" s="630"/>
      <c r="BMD46" s="630"/>
      <c r="BME46" s="630"/>
      <c r="BMF46" s="630"/>
      <c r="BMG46" s="630"/>
      <c r="BMH46" s="630"/>
      <c r="BMI46" s="630"/>
      <c r="BMJ46" s="630"/>
      <c r="BMK46" s="630"/>
      <c r="BML46" s="630"/>
      <c r="BMM46" s="630"/>
      <c r="BMN46" s="630"/>
      <c r="BMO46" s="630"/>
      <c r="BMP46" s="631"/>
      <c r="BMQ46" s="629"/>
      <c r="BMR46" s="630"/>
      <c r="BMS46" s="630"/>
      <c r="BMT46" s="630"/>
      <c r="BMU46" s="630"/>
      <c r="BMV46" s="630"/>
      <c r="BMW46" s="630"/>
      <c r="BMX46" s="630"/>
      <c r="BMY46" s="630"/>
      <c r="BMZ46" s="630"/>
      <c r="BNA46" s="630"/>
      <c r="BNB46" s="630"/>
      <c r="BNC46" s="630"/>
      <c r="BND46" s="630"/>
      <c r="BNE46" s="630"/>
      <c r="BNF46" s="630"/>
      <c r="BNG46" s="630"/>
      <c r="BNH46" s="630"/>
      <c r="BNI46" s="630"/>
      <c r="BNJ46" s="630"/>
      <c r="BNK46" s="630"/>
      <c r="BNL46" s="630"/>
      <c r="BNM46" s="630"/>
      <c r="BNN46" s="630"/>
      <c r="BNO46" s="630"/>
      <c r="BNP46" s="631"/>
      <c r="BNQ46" s="629"/>
      <c r="BNR46" s="630"/>
      <c r="BNS46" s="630"/>
      <c r="BNT46" s="630"/>
      <c r="BNU46" s="630"/>
      <c r="BNV46" s="630"/>
      <c r="BNW46" s="630"/>
      <c r="BNX46" s="630"/>
      <c r="BNY46" s="630"/>
      <c r="BNZ46" s="630"/>
      <c r="BOA46" s="630"/>
      <c r="BOB46" s="630"/>
      <c r="BOC46" s="630"/>
      <c r="BOD46" s="630"/>
      <c r="BOE46" s="630"/>
      <c r="BOF46" s="630"/>
      <c r="BOG46" s="630"/>
      <c r="BOH46" s="630"/>
      <c r="BOI46" s="630"/>
      <c r="BOJ46" s="630"/>
      <c r="BOK46" s="630"/>
      <c r="BOL46" s="630"/>
      <c r="BOM46" s="630"/>
      <c r="BON46" s="630"/>
      <c r="BOO46" s="630"/>
      <c r="BOP46" s="631"/>
      <c r="BOQ46" s="629"/>
      <c r="BOR46" s="630"/>
      <c r="BOS46" s="630"/>
      <c r="BOT46" s="630"/>
      <c r="BOU46" s="630"/>
      <c r="BOV46" s="630"/>
      <c r="BOW46" s="630"/>
      <c r="BOX46" s="630"/>
      <c r="BOY46" s="630"/>
      <c r="BOZ46" s="630"/>
      <c r="BPA46" s="630"/>
      <c r="BPB46" s="630"/>
      <c r="BPC46" s="630"/>
      <c r="BPD46" s="630"/>
      <c r="BPE46" s="630"/>
      <c r="BPF46" s="630"/>
      <c r="BPG46" s="630"/>
      <c r="BPH46" s="630"/>
      <c r="BPI46" s="630"/>
      <c r="BPJ46" s="630"/>
      <c r="BPK46" s="630"/>
      <c r="BPL46" s="630"/>
      <c r="BPM46" s="630"/>
      <c r="BPN46" s="630"/>
      <c r="BPO46" s="630"/>
      <c r="BPP46" s="631"/>
      <c r="BPQ46" s="629"/>
      <c r="BPR46" s="630"/>
      <c r="BPS46" s="630"/>
      <c r="BPT46" s="630"/>
      <c r="BPU46" s="630"/>
      <c r="BPV46" s="630"/>
      <c r="BPW46" s="630"/>
      <c r="BPX46" s="630"/>
      <c r="BPY46" s="630"/>
      <c r="BPZ46" s="630"/>
      <c r="BQA46" s="630"/>
      <c r="BQB46" s="630"/>
      <c r="BQC46" s="630"/>
      <c r="BQD46" s="630"/>
      <c r="BQE46" s="630"/>
      <c r="BQF46" s="630"/>
      <c r="BQG46" s="630"/>
      <c r="BQH46" s="630"/>
      <c r="BQI46" s="630"/>
      <c r="BQJ46" s="630"/>
      <c r="BQK46" s="630"/>
      <c r="BQL46" s="630"/>
      <c r="BQM46" s="630"/>
      <c r="BQN46" s="630"/>
      <c r="BQO46" s="630"/>
      <c r="BQP46" s="631"/>
      <c r="BQQ46" s="629"/>
      <c r="BQR46" s="630"/>
      <c r="BQS46" s="630"/>
      <c r="BQT46" s="630"/>
      <c r="BQU46" s="630"/>
      <c r="BQV46" s="630"/>
      <c r="BQW46" s="630"/>
      <c r="BQX46" s="630"/>
      <c r="BQY46" s="630"/>
      <c r="BQZ46" s="630"/>
      <c r="BRA46" s="630"/>
      <c r="BRB46" s="630"/>
      <c r="BRC46" s="630"/>
      <c r="BRD46" s="630"/>
      <c r="BRE46" s="630"/>
      <c r="BRF46" s="630"/>
      <c r="BRG46" s="630"/>
      <c r="BRH46" s="630"/>
      <c r="BRI46" s="630"/>
      <c r="BRJ46" s="630"/>
      <c r="BRK46" s="630"/>
      <c r="BRL46" s="630"/>
      <c r="BRM46" s="630"/>
      <c r="BRN46" s="630"/>
      <c r="BRO46" s="630"/>
      <c r="BRP46" s="631"/>
      <c r="BRQ46" s="629"/>
      <c r="BRR46" s="630"/>
      <c r="BRS46" s="630"/>
      <c r="BRT46" s="630"/>
      <c r="BRU46" s="630"/>
      <c r="BRV46" s="630"/>
      <c r="BRW46" s="630"/>
      <c r="BRX46" s="630"/>
      <c r="BRY46" s="630"/>
      <c r="BRZ46" s="630"/>
      <c r="BSA46" s="630"/>
      <c r="BSB46" s="630"/>
      <c r="BSC46" s="630"/>
      <c r="BSD46" s="630"/>
      <c r="BSE46" s="630"/>
      <c r="BSF46" s="630"/>
      <c r="BSG46" s="630"/>
      <c r="BSH46" s="630"/>
      <c r="BSI46" s="630"/>
      <c r="BSJ46" s="630"/>
      <c r="BSK46" s="630"/>
      <c r="BSL46" s="630"/>
      <c r="BSM46" s="630"/>
      <c r="BSN46" s="630"/>
      <c r="BSO46" s="630"/>
      <c r="BSP46" s="631"/>
      <c r="BSQ46" s="629"/>
      <c r="BSR46" s="630"/>
      <c r="BSS46" s="630"/>
      <c r="BST46" s="630"/>
      <c r="BSU46" s="630"/>
      <c r="BSV46" s="630"/>
      <c r="BSW46" s="630"/>
      <c r="BSX46" s="630"/>
      <c r="BSY46" s="630"/>
      <c r="BSZ46" s="630"/>
      <c r="BTA46" s="630"/>
      <c r="BTB46" s="630"/>
      <c r="BTC46" s="630"/>
      <c r="BTD46" s="630"/>
      <c r="BTE46" s="630"/>
      <c r="BTF46" s="630"/>
      <c r="BTG46" s="630"/>
      <c r="BTH46" s="630"/>
      <c r="BTI46" s="630"/>
      <c r="BTJ46" s="630"/>
      <c r="BTK46" s="630"/>
      <c r="BTL46" s="630"/>
      <c r="BTM46" s="630"/>
      <c r="BTN46" s="630"/>
      <c r="BTO46" s="630"/>
      <c r="BTP46" s="631"/>
      <c r="BTQ46" s="629"/>
      <c r="BTR46" s="630"/>
      <c r="BTS46" s="630"/>
      <c r="BTT46" s="630"/>
      <c r="BTU46" s="630"/>
      <c r="BTV46" s="630"/>
      <c r="BTW46" s="630"/>
      <c r="BTX46" s="630"/>
      <c r="BTY46" s="630"/>
      <c r="BTZ46" s="630"/>
      <c r="BUA46" s="630"/>
      <c r="BUB46" s="630"/>
      <c r="BUC46" s="630"/>
      <c r="BUD46" s="630"/>
      <c r="BUE46" s="630"/>
      <c r="BUF46" s="630"/>
      <c r="BUG46" s="630"/>
      <c r="BUH46" s="630"/>
      <c r="BUI46" s="630"/>
      <c r="BUJ46" s="630"/>
      <c r="BUK46" s="630"/>
      <c r="BUL46" s="630"/>
      <c r="BUM46" s="630"/>
      <c r="BUN46" s="630"/>
      <c r="BUO46" s="630"/>
      <c r="BUP46" s="631"/>
      <c r="BUQ46" s="629"/>
      <c r="BUR46" s="630"/>
      <c r="BUS46" s="630"/>
      <c r="BUT46" s="630"/>
      <c r="BUU46" s="630"/>
      <c r="BUV46" s="630"/>
      <c r="BUW46" s="630"/>
      <c r="BUX46" s="630"/>
      <c r="BUY46" s="630"/>
      <c r="BUZ46" s="630"/>
      <c r="BVA46" s="630"/>
      <c r="BVB46" s="630"/>
      <c r="BVC46" s="630"/>
      <c r="BVD46" s="630"/>
      <c r="BVE46" s="630"/>
      <c r="BVF46" s="630"/>
      <c r="BVG46" s="630"/>
      <c r="BVH46" s="630"/>
      <c r="BVI46" s="630"/>
      <c r="BVJ46" s="630"/>
      <c r="BVK46" s="630"/>
      <c r="BVL46" s="630"/>
      <c r="BVM46" s="630"/>
      <c r="BVN46" s="630"/>
      <c r="BVO46" s="630"/>
      <c r="BVP46" s="631"/>
      <c r="BVQ46" s="629"/>
      <c r="BVR46" s="630"/>
      <c r="BVS46" s="630"/>
      <c r="BVT46" s="630"/>
      <c r="BVU46" s="630"/>
      <c r="BVV46" s="630"/>
      <c r="BVW46" s="630"/>
      <c r="BVX46" s="630"/>
      <c r="BVY46" s="630"/>
      <c r="BVZ46" s="630"/>
      <c r="BWA46" s="630"/>
      <c r="BWB46" s="630"/>
      <c r="BWC46" s="630"/>
      <c r="BWD46" s="630"/>
      <c r="BWE46" s="630"/>
      <c r="BWF46" s="630"/>
      <c r="BWG46" s="630"/>
      <c r="BWH46" s="630"/>
      <c r="BWI46" s="630"/>
      <c r="BWJ46" s="630"/>
      <c r="BWK46" s="630"/>
      <c r="BWL46" s="630"/>
      <c r="BWM46" s="630"/>
      <c r="BWN46" s="630"/>
      <c r="BWO46" s="630"/>
      <c r="BWP46" s="631"/>
      <c r="BWQ46" s="629"/>
      <c r="BWR46" s="630"/>
      <c r="BWS46" s="630"/>
      <c r="BWT46" s="630"/>
      <c r="BWU46" s="630"/>
      <c r="BWV46" s="630"/>
      <c r="BWW46" s="630"/>
      <c r="BWX46" s="630"/>
      <c r="BWY46" s="630"/>
      <c r="BWZ46" s="630"/>
      <c r="BXA46" s="630"/>
      <c r="BXB46" s="630"/>
      <c r="BXC46" s="630"/>
      <c r="BXD46" s="630"/>
      <c r="BXE46" s="630"/>
      <c r="BXF46" s="630"/>
      <c r="BXG46" s="630"/>
      <c r="BXH46" s="630"/>
      <c r="BXI46" s="630"/>
      <c r="BXJ46" s="630"/>
      <c r="BXK46" s="630"/>
      <c r="BXL46" s="630"/>
      <c r="BXM46" s="630"/>
      <c r="BXN46" s="630"/>
      <c r="BXO46" s="630"/>
      <c r="BXP46" s="631"/>
      <c r="BXQ46" s="629"/>
      <c r="BXR46" s="630"/>
      <c r="BXS46" s="630"/>
      <c r="BXT46" s="630"/>
      <c r="BXU46" s="630"/>
      <c r="BXV46" s="630"/>
      <c r="BXW46" s="630"/>
      <c r="BXX46" s="630"/>
      <c r="BXY46" s="630"/>
      <c r="BXZ46" s="630"/>
      <c r="BYA46" s="630"/>
      <c r="BYB46" s="630"/>
      <c r="BYC46" s="630"/>
      <c r="BYD46" s="630"/>
      <c r="BYE46" s="630"/>
      <c r="BYF46" s="630"/>
      <c r="BYG46" s="630"/>
      <c r="BYH46" s="630"/>
      <c r="BYI46" s="630"/>
      <c r="BYJ46" s="630"/>
      <c r="BYK46" s="630"/>
      <c r="BYL46" s="630"/>
      <c r="BYM46" s="630"/>
      <c r="BYN46" s="630"/>
      <c r="BYO46" s="630"/>
      <c r="BYP46" s="631"/>
      <c r="BYQ46" s="629"/>
      <c r="BYR46" s="630"/>
      <c r="BYS46" s="630"/>
      <c r="BYT46" s="630"/>
      <c r="BYU46" s="630"/>
      <c r="BYV46" s="630"/>
      <c r="BYW46" s="630"/>
      <c r="BYX46" s="630"/>
      <c r="BYY46" s="630"/>
      <c r="BYZ46" s="630"/>
      <c r="BZA46" s="630"/>
      <c r="BZB46" s="630"/>
      <c r="BZC46" s="630"/>
      <c r="BZD46" s="630"/>
      <c r="BZE46" s="630"/>
      <c r="BZF46" s="630"/>
      <c r="BZG46" s="630"/>
      <c r="BZH46" s="630"/>
      <c r="BZI46" s="630"/>
      <c r="BZJ46" s="630"/>
      <c r="BZK46" s="630"/>
      <c r="BZL46" s="630"/>
      <c r="BZM46" s="630"/>
      <c r="BZN46" s="630"/>
      <c r="BZO46" s="630"/>
      <c r="BZP46" s="631"/>
      <c r="BZQ46" s="629"/>
      <c r="BZR46" s="630"/>
      <c r="BZS46" s="630"/>
      <c r="BZT46" s="630"/>
      <c r="BZU46" s="630"/>
      <c r="BZV46" s="630"/>
      <c r="BZW46" s="630"/>
      <c r="BZX46" s="630"/>
      <c r="BZY46" s="630"/>
      <c r="BZZ46" s="630"/>
      <c r="CAA46" s="630"/>
      <c r="CAB46" s="630"/>
      <c r="CAC46" s="630"/>
      <c r="CAD46" s="630"/>
      <c r="CAE46" s="630"/>
      <c r="CAF46" s="630"/>
      <c r="CAG46" s="630"/>
      <c r="CAH46" s="630"/>
      <c r="CAI46" s="630"/>
      <c r="CAJ46" s="630"/>
      <c r="CAK46" s="630"/>
      <c r="CAL46" s="630"/>
      <c r="CAM46" s="630"/>
      <c r="CAN46" s="630"/>
      <c r="CAO46" s="630"/>
      <c r="CAP46" s="631"/>
      <c r="CAQ46" s="629"/>
      <c r="CAR46" s="630"/>
      <c r="CAS46" s="630"/>
      <c r="CAT46" s="630"/>
      <c r="CAU46" s="630"/>
      <c r="CAV46" s="630"/>
      <c r="CAW46" s="630"/>
      <c r="CAX46" s="630"/>
      <c r="CAY46" s="630"/>
      <c r="CAZ46" s="630"/>
      <c r="CBA46" s="630"/>
      <c r="CBB46" s="630"/>
      <c r="CBC46" s="630"/>
      <c r="CBD46" s="630"/>
      <c r="CBE46" s="630"/>
      <c r="CBF46" s="630"/>
      <c r="CBG46" s="630"/>
      <c r="CBH46" s="630"/>
      <c r="CBI46" s="630"/>
      <c r="CBJ46" s="630"/>
      <c r="CBK46" s="630"/>
      <c r="CBL46" s="630"/>
      <c r="CBM46" s="630"/>
      <c r="CBN46" s="630"/>
      <c r="CBO46" s="630"/>
      <c r="CBP46" s="631"/>
      <c r="CBQ46" s="629"/>
      <c r="CBR46" s="630"/>
      <c r="CBS46" s="630"/>
      <c r="CBT46" s="630"/>
      <c r="CBU46" s="630"/>
      <c r="CBV46" s="630"/>
      <c r="CBW46" s="630"/>
      <c r="CBX46" s="630"/>
      <c r="CBY46" s="630"/>
      <c r="CBZ46" s="630"/>
      <c r="CCA46" s="630"/>
      <c r="CCB46" s="630"/>
      <c r="CCC46" s="630"/>
      <c r="CCD46" s="630"/>
      <c r="CCE46" s="630"/>
      <c r="CCF46" s="630"/>
      <c r="CCG46" s="630"/>
      <c r="CCH46" s="630"/>
      <c r="CCI46" s="630"/>
      <c r="CCJ46" s="630"/>
      <c r="CCK46" s="630"/>
      <c r="CCL46" s="630"/>
      <c r="CCM46" s="630"/>
      <c r="CCN46" s="630"/>
      <c r="CCO46" s="630"/>
      <c r="CCP46" s="631"/>
      <c r="CCQ46" s="629"/>
      <c r="CCR46" s="630"/>
      <c r="CCS46" s="630"/>
      <c r="CCT46" s="630"/>
      <c r="CCU46" s="630"/>
      <c r="CCV46" s="630"/>
      <c r="CCW46" s="630"/>
      <c r="CCX46" s="630"/>
      <c r="CCY46" s="630"/>
      <c r="CCZ46" s="630"/>
      <c r="CDA46" s="630"/>
      <c r="CDB46" s="630"/>
      <c r="CDC46" s="630"/>
      <c r="CDD46" s="630"/>
      <c r="CDE46" s="630"/>
      <c r="CDF46" s="630"/>
      <c r="CDG46" s="630"/>
      <c r="CDH46" s="630"/>
      <c r="CDI46" s="630"/>
      <c r="CDJ46" s="630"/>
      <c r="CDK46" s="630"/>
      <c r="CDL46" s="630"/>
      <c r="CDM46" s="630"/>
      <c r="CDN46" s="630"/>
      <c r="CDO46" s="630"/>
      <c r="CDP46" s="631"/>
      <c r="CDQ46" s="629"/>
      <c r="CDR46" s="630"/>
      <c r="CDS46" s="630"/>
      <c r="CDT46" s="630"/>
      <c r="CDU46" s="630"/>
      <c r="CDV46" s="630"/>
      <c r="CDW46" s="630"/>
      <c r="CDX46" s="630"/>
      <c r="CDY46" s="630"/>
      <c r="CDZ46" s="630"/>
      <c r="CEA46" s="630"/>
      <c r="CEB46" s="630"/>
      <c r="CEC46" s="630"/>
      <c r="CED46" s="630"/>
      <c r="CEE46" s="630"/>
      <c r="CEF46" s="630"/>
      <c r="CEG46" s="630"/>
      <c r="CEH46" s="630"/>
      <c r="CEI46" s="630"/>
      <c r="CEJ46" s="630"/>
      <c r="CEK46" s="630"/>
      <c r="CEL46" s="630"/>
      <c r="CEM46" s="630"/>
      <c r="CEN46" s="630"/>
      <c r="CEO46" s="630"/>
      <c r="CEP46" s="631"/>
      <c r="CEQ46" s="629"/>
      <c r="CER46" s="630"/>
      <c r="CES46" s="630"/>
      <c r="CET46" s="630"/>
      <c r="CEU46" s="630"/>
      <c r="CEV46" s="630"/>
      <c r="CEW46" s="630"/>
      <c r="CEX46" s="630"/>
      <c r="CEY46" s="630"/>
      <c r="CEZ46" s="630"/>
      <c r="CFA46" s="630"/>
      <c r="CFB46" s="630"/>
      <c r="CFC46" s="630"/>
      <c r="CFD46" s="630"/>
      <c r="CFE46" s="630"/>
      <c r="CFF46" s="630"/>
      <c r="CFG46" s="630"/>
      <c r="CFH46" s="630"/>
      <c r="CFI46" s="630"/>
      <c r="CFJ46" s="630"/>
      <c r="CFK46" s="630"/>
      <c r="CFL46" s="630"/>
      <c r="CFM46" s="630"/>
      <c r="CFN46" s="630"/>
      <c r="CFO46" s="630"/>
      <c r="CFP46" s="631"/>
      <c r="CFQ46" s="629"/>
      <c r="CFR46" s="630"/>
      <c r="CFS46" s="630"/>
      <c r="CFT46" s="630"/>
      <c r="CFU46" s="630"/>
      <c r="CFV46" s="630"/>
      <c r="CFW46" s="630"/>
      <c r="CFX46" s="630"/>
      <c r="CFY46" s="630"/>
      <c r="CFZ46" s="630"/>
      <c r="CGA46" s="630"/>
      <c r="CGB46" s="630"/>
      <c r="CGC46" s="630"/>
      <c r="CGD46" s="630"/>
      <c r="CGE46" s="630"/>
      <c r="CGF46" s="630"/>
      <c r="CGG46" s="630"/>
      <c r="CGH46" s="630"/>
      <c r="CGI46" s="630"/>
      <c r="CGJ46" s="630"/>
      <c r="CGK46" s="630"/>
      <c r="CGL46" s="630"/>
      <c r="CGM46" s="630"/>
      <c r="CGN46" s="630"/>
      <c r="CGO46" s="630"/>
      <c r="CGP46" s="631"/>
      <c r="CGQ46" s="629"/>
      <c r="CGR46" s="630"/>
      <c r="CGS46" s="630"/>
      <c r="CGT46" s="630"/>
      <c r="CGU46" s="630"/>
      <c r="CGV46" s="630"/>
      <c r="CGW46" s="630"/>
      <c r="CGX46" s="630"/>
      <c r="CGY46" s="630"/>
      <c r="CGZ46" s="630"/>
      <c r="CHA46" s="630"/>
      <c r="CHB46" s="630"/>
      <c r="CHC46" s="630"/>
      <c r="CHD46" s="630"/>
      <c r="CHE46" s="630"/>
      <c r="CHF46" s="630"/>
      <c r="CHG46" s="630"/>
      <c r="CHH46" s="630"/>
      <c r="CHI46" s="630"/>
      <c r="CHJ46" s="630"/>
      <c r="CHK46" s="630"/>
      <c r="CHL46" s="630"/>
      <c r="CHM46" s="630"/>
      <c r="CHN46" s="630"/>
      <c r="CHO46" s="630"/>
      <c r="CHP46" s="631"/>
      <c r="CHQ46" s="629"/>
      <c r="CHR46" s="630"/>
      <c r="CHS46" s="630"/>
      <c r="CHT46" s="630"/>
      <c r="CHU46" s="630"/>
      <c r="CHV46" s="630"/>
      <c r="CHW46" s="630"/>
      <c r="CHX46" s="630"/>
      <c r="CHY46" s="630"/>
      <c r="CHZ46" s="630"/>
      <c r="CIA46" s="630"/>
      <c r="CIB46" s="630"/>
      <c r="CIC46" s="630"/>
      <c r="CID46" s="630"/>
      <c r="CIE46" s="630"/>
      <c r="CIF46" s="630"/>
      <c r="CIG46" s="630"/>
      <c r="CIH46" s="630"/>
      <c r="CII46" s="630"/>
      <c r="CIJ46" s="630"/>
      <c r="CIK46" s="630"/>
      <c r="CIL46" s="630"/>
      <c r="CIM46" s="630"/>
      <c r="CIN46" s="630"/>
      <c r="CIO46" s="630"/>
      <c r="CIP46" s="631"/>
      <c r="CIQ46" s="629"/>
      <c r="CIR46" s="630"/>
      <c r="CIS46" s="630"/>
      <c r="CIT46" s="630"/>
      <c r="CIU46" s="630"/>
      <c r="CIV46" s="630"/>
      <c r="CIW46" s="630"/>
      <c r="CIX46" s="630"/>
      <c r="CIY46" s="630"/>
      <c r="CIZ46" s="630"/>
      <c r="CJA46" s="630"/>
      <c r="CJB46" s="630"/>
      <c r="CJC46" s="630"/>
      <c r="CJD46" s="630"/>
      <c r="CJE46" s="630"/>
      <c r="CJF46" s="630"/>
      <c r="CJG46" s="630"/>
      <c r="CJH46" s="630"/>
      <c r="CJI46" s="630"/>
      <c r="CJJ46" s="630"/>
      <c r="CJK46" s="630"/>
      <c r="CJL46" s="630"/>
      <c r="CJM46" s="630"/>
      <c r="CJN46" s="630"/>
      <c r="CJO46" s="630"/>
      <c r="CJP46" s="631"/>
      <c r="CJQ46" s="629"/>
      <c r="CJR46" s="630"/>
      <c r="CJS46" s="630"/>
      <c r="CJT46" s="630"/>
      <c r="CJU46" s="630"/>
      <c r="CJV46" s="630"/>
      <c r="CJW46" s="630"/>
      <c r="CJX46" s="630"/>
      <c r="CJY46" s="630"/>
      <c r="CJZ46" s="630"/>
      <c r="CKA46" s="630"/>
      <c r="CKB46" s="630"/>
      <c r="CKC46" s="630"/>
      <c r="CKD46" s="630"/>
      <c r="CKE46" s="630"/>
      <c r="CKF46" s="630"/>
      <c r="CKG46" s="630"/>
      <c r="CKH46" s="630"/>
      <c r="CKI46" s="630"/>
      <c r="CKJ46" s="630"/>
      <c r="CKK46" s="630"/>
      <c r="CKL46" s="630"/>
      <c r="CKM46" s="630"/>
      <c r="CKN46" s="630"/>
      <c r="CKO46" s="630"/>
      <c r="CKP46" s="631"/>
      <c r="CKQ46" s="629"/>
      <c r="CKR46" s="630"/>
      <c r="CKS46" s="630"/>
      <c r="CKT46" s="630"/>
      <c r="CKU46" s="630"/>
      <c r="CKV46" s="630"/>
      <c r="CKW46" s="630"/>
      <c r="CKX46" s="630"/>
      <c r="CKY46" s="630"/>
      <c r="CKZ46" s="630"/>
      <c r="CLA46" s="630"/>
      <c r="CLB46" s="630"/>
      <c r="CLC46" s="630"/>
      <c r="CLD46" s="630"/>
      <c r="CLE46" s="630"/>
      <c r="CLF46" s="630"/>
      <c r="CLG46" s="630"/>
      <c r="CLH46" s="630"/>
      <c r="CLI46" s="630"/>
      <c r="CLJ46" s="630"/>
      <c r="CLK46" s="630"/>
      <c r="CLL46" s="630"/>
      <c r="CLM46" s="630"/>
      <c r="CLN46" s="630"/>
      <c r="CLO46" s="630"/>
      <c r="CLP46" s="631"/>
      <c r="CLQ46" s="629"/>
      <c r="CLR46" s="630"/>
      <c r="CLS46" s="630"/>
      <c r="CLT46" s="630"/>
      <c r="CLU46" s="630"/>
      <c r="CLV46" s="630"/>
      <c r="CLW46" s="630"/>
      <c r="CLX46" s="630"/>
      <c r="CLY46" s="630"/>
      <c r="CLZ46" s="630"/>
      <c r="CMA46" s="630"/>
      <c r="CMB46" s="630"/>
      <c r="CMC46" s="630"/>
      <c r="CMD46" s="630"/>
      <c r="CME46" s="630"/>
      <c r="CMF46" s="630"/>
      <c r="CMG46" s="630"/>
      <c r="CMH46" s="630"/>
      <c r="CMI46" s="630"/>
      <c r="CMJ46" s="630"/>
      <c r="CMK46" s="630"/>
      <c r="CML46" s="630"/>
      <c r="CMM46" s="630"/>
      <c r="CMN46" s="630"/>
      <c r="CMO46" s="630"/>
      <c r="CMP46" s="631"/>
      <c r="CMQ46" s="629"/>
      <c r="CMR46" s="630"/>
      <c r="CMS46" s="630"/>
      <c r="CMT46" s="630"/>
      <c r="CMU46" s="630"/>
      <c r="CMV46" s="630"/>
      <c r="CMW46" s="630"/>
      <c r="CMX46" s="630"/>
      <c r="CMY46" s="630"/>
      <c r="CMZ46" s="630"/>
      <c r="CNA46" s="630"/>
      <c r="CNB46" s="630"/>
      <c r="CNC46" s="630"/>
      <c r="CND46" s="630"/>
      <c r="CNE46" s="630"/>
      <c r="CNF46" s="630"/>
      <c r="CNG46" s="630"/>
      <c r="CNH46" s="630"/>
      <c r="CNI46" s="630"/>
      <c r="CNJ46" s="630"/>
      <c r="CNK46" s="630"/>
      <c r="CNL46" s="630"/>
      <c r="CNM46" s="630"/>
      <c r="CNN46" s="630"/>
      <c r="CNO46" s="630"/>
      <c r="CNP46" s="631"/>
      <c r="CNQ46" s="629"/>
      <c r="CNR46" s="630"/>
      <c r="CNS46" s="630"/>
      <c r="CNT46" s="630"/>
      <c r="CNU46" s="630"/>
      <c r="CNV46" s="630"/>
      <c r="CNW46" s="630"/>
      <c r="CNX46" s="630"/>
      <c r="CNY46" s="630"/>
      <c r="CNZ46" s="630"/>
      <c r="COA46" s="630"/>
      <c r="COB46" s="630"/>
      <c r="COC46" s="630"/>
      <c r="COD46" s="630"/>
      <c r="COE46" s="630"/>
      <c r="COF46" s="630"/>
      <c r="COG46" s="630"/>
      <c r="COH46" s="630"/>
      <c r="COI46" s="630"/>
      <c r="COJ46" s="630"/>
      <c r="COK46" s="630"/>
      <c r="COL46" s="630"/>
      <c r="COM46" s="630"/>
      <c r="CON46" s="630"/>
      <c r="COO46" s="630"/>
      <c r="COP46" s="631"/>
      <c r="COQ46" s="629"/>
      <c r="COR46" s="630"/>
      <c r="COS46" s="630"/>
      <c r="COT46" s="630"/>
      <c r="COU46" s="630"/>
      <c r="COV46" s="630"/>
      <c r="COW46" s="630"/>
      <c r="COX46" s="630"/>
      <c r="COY46" s="630"/>
      <c r="COZ46" s="630"/>
      <c r="CPA46" s="630"/>
      <c r="CPB46" s="630"/>
      <c r="CPC46" s="630"/>
      <c r="CPD46" s="630"/>
      <c r="CPE46" s="630"/>
      <c r="CPF46" s="630"/>
      <c r="CPG46" s="630"/>
      <c r="CPH46" s="630"/>
      <c r="CPI46" s="630"/>
      <c r="CPJ46" s="630"/>
      <c r="CPK46" s="630"/>
      <c r="CPL46" s="630"/>
      <c r="CPM46" s="630"/>
      <c r="CPN46" s="630"/>
      <c r="CPO46" s="630"/>
      <c r="CPP46" s="631"/>
      <c r="CPQ46" s="629"/>
      <c r="CPR46" s="630"/>
      <c r="CPS46" s="630"/>
      <c r="CPT46" s="630"/>
      <c r="CPU46" s="630"/>
      <c r="CPV46" s="630"/>
      <c r="CPW46" s="630"/>
      <c r="CPX46" s="630"/>
      <c r="CPY46" s="630"/>
      <c r="CPZ46" s="630"/>
      <c r="CQA46" s="630"/>
      <c r="CQB46" s="630"/>
      <c r="CQC46" s="630"/>
      <c r="CQD46" s="630"/>
      <c r="CQE46" s="630"/>
      <c r="CQF46" s="630"/>
      <c r="CQG46" s="630"/>
      <c r="CQH46" s="630"/>
      <c r="CQI46" s="630"/>
      <c r="CQJ46" s="630"/>
      <c r="CQK46" s="630"/>
      <c r="CQL46" s="630"/>
      <c r="CQM46" s="630"/>
      <c r="CQN46" s="630"/>
      <c r="CQO46" s="630"/>
      <c r="CQP46" s="631"/>
      <c r="CQQ46" s="629"/>
      <c r="CQR46" s="630"/>
      <c r="CQS46" s="630"/>
      <c r="CQT46" s="630"/>
      <c r="CQU46" s="630"/>
      <c r="CQV46" s="630"/>
      <c r="CQW46" s="630"/>
      <c r="CQX46" s="630"/>
      <c r="CQY46" s="630"/>
      <c r="CQZ46" s="630"/>
      <c r="CRA46" s="630"/>
      <c r="CRB46" s="630"/>
      <c r="CRC46" s="630"/>
      <c r="CRD46" s="630"/>
      <c r="CRE46" s="630"/>
      <c r="CRF46" s="630"/>
      <c r="CRG46" s="630"/>
      <c r="CRH46" s="630"/>
      <c r="CRI46" s="630"/>
      <c r="CRJ46" s="630"/>
      <c r="CRK46" s="630"/>
      <c r="CRL46" s="630"/>
      <c r="CRM46" s="630"/>
      <c r="CRN46" s="630"/>
      <c r="CRO46" s="630"/>
      <c r="CRP46" s="631"/>
      <c r="CRQ46" s="629"/>
      <c r="CRR46" s="630"/>
      <c r="CRS46" s="630"/>
      <c r="CRT46" s="630"/>
      <c r="CRU46" s="630"/>
      <c r="CRV46" s="630"/>
      <c r="CRW46" s="630"/>
      <c r="CRX46" s="630"/>
      <c r="CRY46" s="630"/>
      <c r="CRZ46" s="630"/>
      <c r="CSA46" s="630"/>
      <c r="CSB46" s="630"/>
      <c r="CSC46" s="630"/>
      <c r="CSD46" s="630"/>
      <c r="CSE46" s="630"/>
      <c r="CSF46" s="630"/>
      <c r="CSG46" s="630"/>
      <c r="CSH46" s="630"/>
      <c r="CSI46" s="630"/>
      <c r="CSJ46" s="630"/>
      <c r="CSK46" s="630"/>
      <c r="CSL46" s="630"/>
      <c r="CSM46" s="630"/>
      <c r="CSN46" s="630"/>
      <c r="CSO46" s="630"/>
      <c r="CSP46" s="631"/>
      <c r="CSQ46" s="629"/>
      <c r="CSR46" s="630"/>
      <c r="CSS46" s="630"/>
      <c r="CST46" s="630"/>
      <c r="CSU46" s="630"/>
      <c r="CSV46" s="630"/>
      <c r="CSW46" s="630"/>
      <c r="CSX46" s="630"/>
      <c r="CSY46" s="630"/>
      <c r="CSZ46" s="630"/>
      <c r="CTA46" s="630"/>
      <c r="CTB46" s="630"/>
      <c r="CTC46" s="630"/>
      <c r="CTD46" s="630"/>
      <c r="CTE46" s="630"/>
      <c r="CTF46" s="630"/>
      <c r="CTG46" s="630"/>
      <c r="CTH46" s="630"/>
      <c r="CTI46" s="630"/>
      <c r="CTJ46" s="630"/>
      <c r="CTK46" s="630"/>
      <c r="CTL46" s="630"/>
      <c r="CTM46" s="630"/>
      <c r="CTN46" s="630"/>
      <c r="CTO46" s="630"/>
      <c r="CTP46" s="631"/>
      <c r="CTQ46" s="629"/>
      <c r="CTR46" s="630"/>
      <c r="CTS46" s="630"/>
      <c r="CTT46" s="630"/>
      <c r="CTU46" s="630"/>
      <c r="CTV46" s="630"/>
      <c r="CTW46" s="630"/>
      <c r="CTX46" s="630"/>
      <c r="CTY46" s="630"/>
      <c r="CTZ46" s="630"/>
      <c r="CUA46" s="630"/>
      <c r="CUB46" s="630"/>
      <c r="CUC46" s="630"/>
      <c r="CUD46" s="630"/>
      <c r="CUE46" s="630"/>
      <c r="CUF46" s="630"/>
      <c r="CUG46" s="630"/>
      <c r="CUH46" s="630"/>
      <c r="CUI46" s="630"/>
      <c r="CUJ46" s="630"/>
      <c r="CUK46" s="630"/>
      <c r="CUL46" s="630"/>
      <c r="CUM46" s="630"/>
      <c r="CUN46" s="630"/>
      <c r="CUO46" s="630"/>
      <c r="CUP46" s="631"/>
      <c r="CUQ46" s="629"/>
      <c r="CUR46" s="630"/>
      <c r="CUS46" s="630"/>
      <c r="CUT46" s="630"/>
      <c r="CUU46" s="630"/>
      <c r="CUV46" s="630"/>
      <c r="CUW46" s="630"/>
      <c r="CUX46" s="630"/>
      <c r="CUY46" s="630"/>
      <c r="CUZ46" s="630"/>
      <c r="CVA46" s="630"/>
      <c r="CVB46" s="630"/>
      <c r="CVC46" s="630"/>
      <c r="CVD46" s="630"/>
      <c r="CVE46" s="630"/>
      <c r="CVF46" s="630"/>
      <c r="CVG46" s="630"/>
      <c r="CVH46" s="630"/>
      <c r="CVI46" s="630"/>
      <c r="CVJ46" s="630"/>
      <c r="CVK46" s="630"/>
      <c r="CVL46" s="630"/>
      <c r="CVM46" s="630"/>
      <c r="CVN46" s="630"/>
      <c r="CVO46" s="630"/>
      <c r="CVP46" s="631"/>
      <c r="CVQ46" s="629"/>
      <c r="CVR46" s="630"/>
      <c r="CVS46" s="630"/>
      <c r="CVT46" s="630"/>
      <c r="CVU46" s="630"/>
      <c r="CVV46" s="630"/>
      <c r="CVW46" s="630"/>
      <c r="CVX46" s="630"/>
      <c r="CVY46" s="630"/>
      <c r="CVZ46" s="630"/>
      <c r="CWA46" s="630"/>
      <c r="CWB46" s="630"/>
      <c r="CWC46" s="630"/>
      <c r="CWD46" s="630"/>
      <c r="CWE46" s="630"/>
      <c r="CWF46" s="630"/>
      <c r="CWG46" s="630"/>
      <c r="CWH46" s="630"/>
      <c r="CWI46" s="630"/>
      <c r="CWJ46" s="630"/>
      <c r="CWK46" s="630"/>
      <c r="CWL46" s="630"/>
      <c r="CWM46" s="630"/>
      <c r="CWN46" s="630"/>
      <c r="CWO46" s="630"/>
      <c r="CWP46" s="631"/>
      <c r="CWQ46" s="629"/>
      <c r="CWR46" s="630"/>
      <c r="CWS46" s="630"/>
      <c r="CWT46" s="630"/>
      <c r="CWU46" s="630"/>
      <c r="CWV46" s="630"/>
      <c r="CWW46" s="630"/>
      <c r="CWX46" s="630"/>
      <c r="CWY46" s="630"/>
      <c r="CWZ46" s="630"/>
      <c r="CXA46" s="630"/>
      <c r="CXB46" s="630"/>
      <c r="CXC46" s="630"/>
      <c r="CXD46" s="630"/>
      <c r="CXE46" s="630"/>
      <c r="CXF46" s="630"/>
      <c r="CXG46" s="630"/>
      <c r="CXH46" s="630"/>
      <c r="CXI46" s="630"/>
      <c r="CXJ46" s="630"/>
      <c r="CXK46" s="630"/>
      <c r="CXL46" s="630"/>
      <c r="CXM46" s="630"/>
      <c r="CXN46" s="630"/>
      <c r="CXO46" s="630"/>
      <c r="CXP46" s="631"/>
      <c r="CXQ46" s="629"/>
      <c r="CXR46" s="630"/>
      <c r="CXS46" s="630"/>
      <c r="CXT46" s="630"/>
      <c r="CXU46" s="630"/>
      <c r="CXV46" s="630"/>
      <c r="CXW46" s="630"/>
      <c r="CXX46" s="630"/>
      <c r="CXY46" s="630"/>
      <c r="CXZ46" s="630"/>
      <c r="CYA46" s="630"/>
      <c r="CYB46" s="630"/>
      <c r="CYC46" s="630"/>
      <c r="CYD46" s="630"/>
      <c r="CYE46" s="630"/>
      <c r="CYF46" s="630"/>
      <c r="CYG46" s="630"/>
      <c r="CYH46" s="630"/>
      <c r="CYI46" s="630"/>
      <c r="CYJ46" s="630"/>
      <c r="CYK46" s="630"/>
      <c r="CYL46" s="630"/>
      <c r="CYM46" s="630"/>
      <c r="CYN46" s="630"/>
      <c r="CYO46" s="630"/>
      <c r="CYP46" s="631"/>
      <c r="CYQ46" s="629"/>
      <c r="CYR46" s="630"/>
      <c r="CYS46" s="630"/>
      <c r="CYT46" s="630"/>
      <c r="CYU46" s="630"/>
      <c r="CYV46" s="630"/>
      <c r="CYW46" s="630"/>
      <c r="CYX46" s="630"/>
      <c r="CYY46" s="630"/>
      <c r="CYZ46" s="630"/>
      <c r="CZA46" s="630"/>
      <c r="CZB46" s="630"/>
      <c r="CZC46" s="630"/>
      <c r="CZD46" s="630"/>
      <c r="CZE46" s="630"/>
      <c r="CZF46" s="630"/>
      <c r="CZG46" s="630"/>
      <c r="CZH46" s="630"/>
      <c r="CZI46" s="630"/>
      <c r="CZJ46" s="630"/>
      <c r="CZK46" s="630"/>
      <c r="CZL46" s="630"/>
      <c r="CZM46" s="630"/>
      <c r="CZN46" s="630"/>
      <c r="CZO46" s="630"/>
      <c r="CZP46" s="631"/>
      <c r="CZQ46" s="629"/>
      <c r="CZR46" s="630"/>
      <c r="CZS46" s="630"/>
      <c r="CZT46" s="630"/>
      <c r="CZU46" s="630"/>
      <c r="CZV46" s="630"/>
      <c r="CZW46" s="630"/>
      <c r="CZX46" s="630"/>
      <c r="CZY46" s="630"/>
      <c r="CZZ46" s="630"/>
      <c r="DAA46" s="630"/>
      <c r="DAB46" s="630"/>
      <c r="DAC46" s="630"/>
      <c r="DAD46" s="630"/>
      <c r="DAE46" s="630"/>
      <c r="DAF46" s="630"/>
      <c r="DAG46" s="630"/>
      <c r="DAH46" s="630"/>
      <c r="DAI46" s="630"/>
      <c r="DAJ46" s="630"/>
      <c r="DAK46" s="630"/>
      <c r="DAL46" s="630"/>
      <c r="DAM46" s="630"/>
      <c r="DAN46" s="630"/>
      <c r="DAO46" s="630"/>
      <c r="DAP46" s="631"/>
      <c r="DAQ46" s="629"/>
      <c r="DAR46" s="630"/>
      <c r="DAS46" s="630"/>
      <c r="DAT46" s="630"/>
      <c r="DAU46" s="630"/>
      <c r="DAV46" s="630"/>
      <c r="DAW46" s="630"/>
      <c r="DAX46" s="630"/>
      <c r="DAY46" s="630"/>
      <c r="DAZ46" s="630"/>
      <c r="DBA46" s="630"/>
      <c r="DBB46" s="630"/>
      <c r="DBC46" s="630"/>
      <c r="DBD46" s="630"/>
      <c r="DBE46" s="630"/>
      <c r="DBF46" s="630"/>
      <c r="DBG46" s="630"/>
      <c r="DBH46" s="630"/>
      <c r="DBI46" s="630"/>
      <c r="DBJ46" s="630"/>
      <c r="DBK46" s="630"/>
      <c r="DBL46" s="630"/>
      <c r="DBM46" s="630"/>
      <c r="DBN46" s="630"/>
      <c r="DBO46" s="630"/>
      <c r="DBP46" s="631"/>
      <c r="DBQ46" s="629"/>
      <c r="DBR46" s="630"/>
      <c r="DBS46" s="630"/>
      <c r="DBT46" s="630"/>
      <c r="DBU46" s="630"/>
      <c r="DBV46" s="630"/>
      <c r="DBW46" s="630"/>
      <c r="DBX46" s="630"/>
      <c r="DBY46" s="630"/>
      <c r="DBZ46" s="630"/>
      <c r="DCA46" s="630"/>
      <c r="DCB46" s="630"/>
      <c r="DCC46" s="630"/>
      <c r="DCD46" s="630"/>
      <c r="DCE46" s="630"/>
      <c r="DCF46" s="630"/>
      <c r="DCG46" s="630"/>
      <c r="DCH46" s="630"/>
      <c r="DCI46" s="630"/>
      <c r="DCJ46" s="630"/>
      <c r="DCK46" s="630"/>
      <c r="DCL46" s="630"/>
      <c r="DCM46" s="630"/>
      <c r="DCN46" s="630"/>
      <c r="DCO46" s="630"/>
      <c r="DCP46" s="631"/>
      <c r="DCQ46" s="629"/>
      <c r="DCR46" s="630"/>
      <c r="DCS46" s="630"/>
      <c r="DCT46" s="630"/>
      <c r="DCU46" s="630"/>
      <c r="DCV46" s="630"/>
      <c r="DCW46" s="630"/>
      <c r="DCX46" s="630"/>
      <c r="DCY46" s="630"/>
      <c r="DCZ46" s="630"/>
      <c r="DDA46" s="630"/>
      <c r="DDB46" s="630"/>
      <c r="DDC46" s="630"/>
      <c r="DDD46" s="630"/>
      <c r="DDE46" s="630"/>
      <c r="DDF46" s="630"/>
      <c r="DDG46" s="630"/>
      <c r="DDH46" s="630"/>
      <c r="DDI46" s="630"/>
      <c r="DDJ46" s="630"/>
      <c r="DDK46" s="630"/>
      <c r="DDL46" s="630"/>
      <c r="DDM46" s="630"/>
      <c r="DDN46" s="630"/>
      <c r="DDO46" s="630"/>
      <c r="DDP46" s="631"/>
      <c r="DDQ46" s="629"/>
      <c r="DDR46" s="630"/>
      <c r="DDS46" s="630"/>
      <c r="DDT46" s="630"/>
      <c r="DDU46" s="630"/>
      <c r="DDV46" s="630"/>
      <c r="DDW46" s="630"/>
      <c r="DDX46" s="630"/>
      <c r="DDY46" s="630"/>
      <c r="DDZ46" s="630"/>
      <c r="DEA46" s="630"/>
      <c r="DEB46" s="630"/>
      <c r="DEC46" s="630"/>
      <c r="DED46" s="630"/>
      <c r="DEE46" s="630"/>
      <c r="DEF46" s="630"/>
      <c r="DEG46" s="630"/>
      <c r="DEH46" s="630"/>
      <c r="DEI46" s="630"/>
      <c r="DEJ46" s="630"/>
      <c r="DEK46" s="630"/>
      <c r="DEL46" s="630"/>
      <c r="DEM46" s="630"/>
      <c r="DEN46" s="630"/>
      <c r="DEO46" s="630"/>
      <c r="DEP46" s="631"/>
      <c r="DEQ46" s="629"/>
      <c r="DER46" s="630"/>
      <c r="DES46" s="630"/>
      <c r="DET46" s="630"/>
      <c r="DEU46" s="630"/>
      <c r="DEV46" s="630"/>
      <c r="DEW46" s="630"/>
      <c r="DEX46" s="630"/>
      <c r="DEY46" s="630"/>
      <c r="DEZ46" s="630"/>
      <c r="DFA46" s="630"/>
      <c r="DFB46" s="630"/>
      <c r="DFC46" s="630"/>
      <c r="DFD46" s="630"/>
      <c r="DFE46" s="630"/>
      <c r="DFF46" s="630"/>
      <c r="DFG46" s="630"/>
      <c r="DFH46" s="630"/>
      <c r="DFI46" s="630"/>
      <c r="DFJ46" s="630"/>
      <c r="DFK46" s="630"/>
      <c r="DFL46" s="630"/>
      <c r="DFM46" s="630"/>
      <c r="DFN46" s="630"/>
      <c r="DFO46" s="630"/>
      <c r="DFP46" s="631"/>
      <c r="DFQ46" s="629"/>
      <c r="DFR46" s="630"/>
      <c r="DFS46" s="630"/>
      <c r="DFT46" s="630"/>
      <c r="DFU46" s="630"/>
      <c r="DFV46" s="630"/>
      <c r="DFW46" s="630"/>
      <c r="DFX46" s="630"/>
      <c r="DFY46" s="630"/>
      <c r="DFZ46" s="630"/>
      <c r="DGA46" s="630"/>
      <c r="DGB46" s="630"/>
      <c r="DGC46" s="630"/>
      <c r="DGD46" s="630"/>
      <c r="DGE46" s="630"/>
      <c r="DGF46" s="630"/>
      <c r="DGG46" s="630"/>
      <c r="DGH46" s="630"/>
      <c r="DGI46" s="630"/>
      <c r="DGJ46" s="630"/>
      <c r="DGK46" s="630"/>
      <c r="DGL46" s="630"/>
      <c r="DGM46" s="630"/>
      <c r="DGN46" s="630"/>
      <c r="DGO46" s="630"/>
      <c r="DGP46" s="631"/>
      <c r="DGQ46" s="629"/>
      <c r="DGR46" s="630"/>
      <c r="DGS46" s="630"/>
      <c r="DGT46" s="630"/>
      <c r="DGU46" s="630"/>
      <c r="DGV46" s="630"/>
      <c r="DGW46" s="630"/>
      <c r="DGX46" s="630"/>
      <c r="DGY46" s="630"/>
      <c r="DGZ46" s="630"/>
      <c r="DHA46" s="630"/>
      <c r="DHB46" s="630"/>
      <c r="DHC46" s="630"/>
      <c r="DHD46" s="630"/>
      <c r="DHE46" s="630"/>
      <c r="DHF46" s="630"/>
      <c r="DHG46" s="630"/>
      <c r="DHH46" s="630"/>
      <c r="DHI46" s="630"/>
      <c r="DHJ46" s="630"/>
      <c r="DHK46" s="630"/>
      <c r="DHL46" s="630"/>
      <c r="DHM46" s="630"/>
      <c r="DHN46" s="630"/>
      <c r="DHO46" s="630"/>
      <c r="DHP46" s="631"/>
      <c r="DHQ46" s="629"/>
      <c r="DHR46" s="630"/>
      <c r="DHS46" s="630"/>
      <c r="DHT46" s="630"/>
      <c r="DHU46" s="630"/>
      <c r="DHV46" s="630"/>
      <c r="DHW46" s="630"/>
      <c r="DHX46" s="630"/>
      <c r="DHY46" s="630"/>
      <c r="DHZ46" s="630"/>
      <c r="DIA46" s="630"/>
      <c r="DIB46" s="630"/>
      <c r="DIC46" s="630"/>
      <c r="DID46" s="630"/>
      <c r="DIE46" s="630"/>
      <c r="DIF46" s="630"/>
      <c r="DIG46" s="630"/>
      <c r="DIH46" s="630"/>
      <c r="DII46" s="630"/>
      <c r="DIJ46" s="630"/>
      <c r="DIK46" s="630"/>
      <c r="DIL46" s="630"/>
      <c r="DIM46" s="630"/>
      <c r="DIN46" s="630"/>
      <c r="DIO46" s="630"/>
      <c r="DIP46" s="631"/>
      <c r="DIQ46" s="629"/>
      <c r="DIR46" s="630"/>
      <c r="DIS46" s="630"/>
      <c r="DIT46" s="630"/>
      <c r="DIU46" s="630"/>
      <c r="DIV46" s="630"/>
      <c r="DIW46" s="630"/>
      <c r="DIX46" s="630"/>
      <c r="DIY46" s="630"/>
      <c r="DIZ46" s="630"/>
      <c r="DJA46" s="630"/>
      <c r="DJB46" s="630"/>
      <c r="DJC46" s="630"/>
      <c r="DJD46" s="630"/>
      <c r="DJE46" s="630"/>
      <c r="DJF46" s="630"/>
      <c r="DJG46" s="630"/>
      <c r="DJH46" s="630"/>
      <c r="DJI46" s="630"/>
      <c r="DJJ46" s="630"/>
      <c r="DJK46" s="630"/>
      <c r="DJL46" s="630"/>
      <c r="DJM46" s="630"/>
      <c r="DJN46" s="630"/>
      <c r="DJO46" s="630"/>
      <c r="DJP46" s="631"/>
      <c r="DJQ46" s="629"/>
      <c r="DJR46" s="630"/>
      <c r="DJS46" s="630"/>
      <c r="DJT46" s="630"/>
      <c r="DJU46" s="630"/>
      <c r="DJV46" s="630"/>
      <c r="DJW46" s="630"/>
      <c r="DJX46" s="630"/>
      <c r="DJY46" s="630"/>
      <c r="DJZ46" s="630"/>
      <c r="DKA46" s="630"/>
      <c r="DKB46" s="630"/>
      <c r="DKC46" s="630"/>
      <c r="DKD46" s="630"/>
      <c r="DKE46" s="630"/>
      <c r="DKF46" s="630"/>
      <c r="DKG46" s="630"/>
      <c r="DKH46" s="630"/>
      <c r="DKI46" s="630"/>
      <c r="DKJ46" s="630"/>
      <c r="DKK46" s="630"/>
      <c r="DKL46" s="630"/>
      <c r="DKM46" s="630"/>
      <c r="DKN46" s="630"/>
      <c r="DKO46" s="630"/>
      <c r="DKP46" s="631"/>
      <c r="DKQ46" s="629"/>
      <c r="DKR46" s="630"/>
      <c r="DKS46" s="630"/>
      <c r="DKT46" s="630"/>
      <c r="DKU46" s="630"/>
      <c r="DKV46" s="630"/>
      <c r="DKW46" s="630"/>
      <c r="DKX46" s="630"/>
      <c r="DKY46" s="630"/>
      <c r="DKZ46" s="630"/>
      <c r="DLA46" s="630"/>
      <c r="DLB46" s="630"/>
      <c r="DLC46" s="630"/>
      <c r="DLD46" s="630"/>
      <c r="DLE46" s="630"/>
      <c r="DLF46" s="630"/>
      <c r="DLG46" s="630"/>
      <c r="DLH46" s="630"/>
      <c r="DLI46" s="630"/>
      <c r="DLJ46" s="630"/>
      <c r="DLK46" s="630"/>
      <c r="DLL46" s="630"/>
      <c r="DLM46" s="630"/>
      <c r="DLN46" s="630"/>
      <c r="DLO46" s="630"/>
      <c r="DLP46" s="631"/>
      <c r="DLQ46" s="629"/>
      <c r="DLR46" s="630"/>
      <c r="DLS46" s="630"/>
      <c r="DLT46" s="630"/>
      <c r="DLU46" s="630"/>
      <c r="DLV46" s="630"/>
      <c r="DLW46" s="630"/>
      <c r="DLX46" s="630"/>
      <c r="DLY46" s="630"/>
      <c r="DLZ46" s="630"/>
      <c r="DMA46" s="630"/>
      <c r="DMB46" s="630"/>
      <c r="DMC46" s="630"/>
      <c r="DMD46" s="630"/>
      <c r="DME46" s="630"/>
      <c r="DMF46" s="630"/>
      <c r="DMG46" s="630"/>
      <c r="DMH46" s="630"/>
      <c r="DMI46" s="630"/>
      <c r="DMJ46" s="630"/>
      <c r="DMK46" s="630"/>
      <c r="DML46" s="630"/>
      <c r="DMM46" s="630"/>
      <c r="DMN46" s="630"/>
      <c r="DMO46" s="630"/>
      <c r="DMP46" s="631"/>
      <c r="DMQ46" s="629"/>
      <c r="DMR46" s="630"/>
      <c r="DMS46" s="630"/>
      <c r="DMT46" s="630"/>
      <c r="DMU46" s="630"/>
      <c r="DMV46" s="630"/>
      <c r="DMW46" s="630"/>
      <c r="DMX46" s="630"/>
      <c r="DMY46" s="630"/>
      <c r="DMZ46" s="630"/>
      <c r="DNA46" s="630"/>
      <c r="DNB46" s="630"/>
      <c r="DNC46" s="630"/>
      <c r="DND46" s="630"/>
      <c r="DNE46" s="630"/>
      <c r="DNF46" s="630"/>
      <c r="DNG46" s="630"/>
      <c r="DNH46" s="630"/>
      <c r="DNI46" s="630"/>
      <c r="DNJ46" s="630"/>
      <c r="DNK46" s="630"/>
      <c r="DNL46" s="630"/>
      <c r="DNM46" s="630"/>
      <c r="DNN46" s="630"/>
      <c r="DNO46" s="630"/>
      <c r="DNP46" s="631"/>
      <c r="DNQ46" s="629"/>
      <c r="DNR46" s="630"/>
      <c r="DNS46" s="630"/>
      <c r="DNT46" s="630"/>
      <c r="DNU46" s="630"/>
      <c r="DNV46" s="630"/>
      <c r="DNW46" s="630"/>
      <c r="DNX46" s="630"/>
      <c r="DNY46" s="630"/>
      <c r="DNZ46" s="630"/>
      <c r="DOA46" s="630"/>
      <c r="DOB46" s="630"/>
      <c r="DOC46" s="630"/>
      <c r="DOD46" s="630"/>
      <c r="DOE46" s="630"/>
      <c r="DOF46" s="630"/>
      <c r="DOG46" s="630"/>
      <c r="DOH46" s="630"/>
      <c r="DOI46" s="630"/>
      <c r="DOJ46" s="630"/>
      <c r="DOK46" s="630"/>
      <c r="DOL46" s="630"/>
      <c r="DOM46" s="630"/>
      <c r="DON46" s="630"/>
      <c r="DOO46" s="630"/>
      <c r="DOP46" s="631"/>
      <c r="DOQ46" s="629"/>
      <c r="DOR46" s="630"/>
      <c r="DOS46" s="630"/>
      <c r="DOT46" s="630"/>
      <c r="DOU46" s="630"/>
      <c r="DOV46" s="630"/>
      <c r="DOW46" s="630"/>
      <c r="DOX46" s="630"/>
      <c r="DOY46" s="630"/>
      <c r="DOZ46" s="630"/>
      <c r="DPA46" s="630"/>
      <c r="DPB46" s="630"/>
      <c r="DPC46" s="630"/>
      <c r="DPD46" s="630"/>
      <c r="DPE46" s="630"/>
      <c r="DPF46" s="630"/>
      <c r="DPG46" s="630"/>
      <c r="DPH46" s="630"/>
      <c r="DPI46" s="630"/>
      <c r="DPJ46" s="630"/>
      <c r="DPK46" s="630"/>
      <c r="DPL46" s="630"/>
      <c r="DPM46" s="630"/>
      <c r="DPN46" s="630"/>
      <c r="DPO46" s="630"/>
      <c r="DPP46" s="631"/>
      <c r="DPQ46" s="629"/>
      <c r="DPR46" s="630"/>
      <c r="DPS46" s="630"/>
      <c r="DPT46" s="630"/>
      <c r="DPU46" s="630"/>
      <c r="DPV46" s="630"/>
      <c r="DPW46" s="630"/>
      <c r="DPX46" s="630"/>
      <c r="DPY46" s="630"/>
      <c r="DPZ46" s="630"/>
      <c r="DQA46" s="630"/>
      <c r="DQB46" s="630"/>
      <c r="DQC46" s="630"/>
      <c r="DQD46" s="630"/>
      <c r="DQE46" s="630"/>
      <c r="DQF46" s="630"/>
      <c r="DQG46" s="630"/>
      <c r="DQH46" s="630"/>
      <c r="DQI46" s="630"/>
      <c r="DQJ46" s="630"/>
      <c r="DQK46" s="630"/>
      <c r="DQL46" s="630"/>
      <c r="DQM46" s="630"/>
      <c r="DQN46" s="630"/>
      <c r="DQO46" s="630"/>
      <c r="DQP46" s="631"/>
      <c r="DQQ46" s="629"/>
      <c r="DQR46" s="630"/>
      <c r="DQS46" s="630"/>
      <c r="DQT46" s="630"/>
      <c r="DQU46" s="630"/>
      <c r="DQV46" s="630"/>
      <c r="DQW46" s="630"/>
      <c r="DQX46" s="630"/>
      <c r="DQY46" s="630"/>
      <c r="DQZ46" s="630"/>
      <c r="DRA46" s="630"/>
      <c r="DRB46" s="630"/>
      <c r="DRC46" s="630"/>
      <c r="DRD46" s="630"/>
      <c r="DRE46" s="630"/>
      <c r="DRF46" s="630"/>
      <c r="DRG46" s="630"/>
      <c r="DRH46" s="630"/>
      <c r="DRI46" s="630"/>
      <c r="DRJ46" s="630"/>
      <c r="DRK46" s="630"/>
      <c r="DRL46" s="630"/>
      <c r="DRM46" s="630"/>
      <c r="DRN46" s="630"/>
      <c r="DRO46" s="630"/>
      <c r="DRP46" s="631"/>
      <c r="DRQ46" s="629"/>
      <c r="DRR46" s="630"/>
      <c r="DRS46" s="630"/>
      <c r="DRT46" s="630"/>
      <c r="DRU46" s="630"/>
      <c r="DRV46" s="630"/>
      <c r="DRW46" s="630"/>
      <c r="DRX46" s="630"/>
      <c r="DRY46" s="630"/>
      <c r="DRZ46" s="630"/>
      <c r="DSA46" s="630"/>
      <c r="DSB46" s="630"/>
      <c r="DSC46" s="630"/>
      <c r="DSD46" s="630"/>
      <c r="DSE46" s="630"/>
      <c r="DSF46" s="630"/>
      <c r="DSG46" s="630"/>
      <c r="DSH46" s="630"/>
      <c r="DSI46" s="630"/>
      <c r="DSJ46" s="630"/>
      <c r="DSK46" s="630"/>
      <c r="DSL46" s="630"/>
      <c r="DSM46" s="630"/>
      <c r="DSN46" s="630"/>
      <c r="DSO46" s="630"/>
      <c r="DSP46" s="631"/>
      <c r="DSQ46" s="629"/>
      <c r="DSR46" s="630"/>
      <c r="DSS46" s="630"/>
      <c r="DST46" s="630"/>
      <c r="DSU46" s="630"/>
      <c r="DSV46" s="630"/>
      <c r="DSW46" s="630"/>
      <c r="DSX46" s="630"/>
      <c r="DSY46" s="630"/>
      <c r="DSZ46" s="630"/>
      <c r="DTA46" s="630"/>
      <c r="DTB46" s="630"/>
      <c r="DTC46" s="630"/>
      <c r="DTD46" s="630"/>
      <c r="DTE46" s="630"/>
      <c r="DTF46" s="630"/>
      <c r="DTG46" s="630"/>
      <c r="DTH46" s="630"/>
      <c r="DTI46" s="630"/>
      <c r="DTJ46" s="630"/>
      <c r="DTK46" s="630"/>
      <c r="DTL46" s="630"/>
      <c r="DTM46" s="630"/>
      <c r="DTN46" s="630"/>
      <c r="DTO46" s="630"/>
      <c r="DTP46" s="631"/>
      <c r="DTQ46" s="629"/>
      <c r="DTR46" s="630"/>
      <c r="DTS46" s="630"/>
      <c r="DTT46" s="630"/>
      <c r="DTU46" s="630"/>
      <c r="DTV46" s="630"/>
      <c r="DTW46" s="630"/>
      <c r="DTX46" s="630"/>
      <c r="DTY46" s="630"/>
      <c r="DTZ46" s="630"/>
      <c r="DUA46" s="630"/>
      <c r="DUB46" s="630"/>
      <c r="DUC46" s="630"/>
      <c r="DUD46" s="630"/>
      <c r="DUE46" s="630"/>
      <c r="DUF46" s="630"/>
      <c r="DUG46" s="630"/>
      <c r="DUH46" s="630"/>
      <c r="DUI46" s="630"/>
      <c r="DUJ46" s="630"/>
      <c r="DUK46" s="630"/>
      <c r="DUL46" s="630"/>
      <c r="DUM46" s="630"/>
      <c r="DUN46" s="630"/>
      <c r="DUO46" s="630"/>
      <c r="DUP46" s="631"/>
      <c r="DUQ46" s="629"/>
      <c r="DUR46" s="630"/>
      <c r="DUS46" s="630"/>
      <c r="DUT46" s="630"/>
      <c r="DUU46" s="630"/>
      <c r="DUV46" s="630"/>
      <c r="DUW46" s="630"/>
      <c r="DUX46" s="630"/>
      <c r="DUY46" s="630"/>
      <c r="DUZ46" s="630"/>
      <c r="DVA46" s="630"/>
      <c r="DVB46" s="630"/>
      <c r="DVC46" s="630"/>
      <c r="DVD46" s="630"/>
      <c r="DVE46" s="630"/>
      <c r="DVF46" s="630"/>
      <c r="DVG46" s="630"/>
      <c r="DVH46" s="630"/>
      <c r="DVI46" s="630"/>
      <c r="DVJ46" s="630"/>
      <c r="DVK46" s="630"/>
      <c r="DVL46" s="630"/>
      <c r="DVM46" s="630"/>
      <c r="DVN46" s="630"/>
      <c r="DVO46" s="630"/>
      <c r="DVP46" s="631"/>
      <c r="DVQ46" s="629"/>
      <c r="DVR46" s="630"/>
      <c r="DVS46" s="630"/>
      <c r="DVT46" s="630"/>
      <c r="DVU46" s="630"/>
      <c r="DVV46" s="630"/>
      <c r="DVW46" s="630"/>
      <c r="DVX46" s="630"/>
      <c r="DVY46" s="630"/>
      <c r="DVZ46" s="630"/>
      <c r="DWA46" s="630"/>
      <c r="DWB46" s="630"/>
      <c r="DWC46" s="630"/>
      <c r="DWD46" s="630"/>
      <c r="DWE46" s="630"/>
      <c r="DWF46" s="630"/>
      <c r="DWG46" s="630"/>
      <c r="DWH46" s="630"/>
      <c r="DWI46" s="630"/>
      <c r="DWJ46" s="630"/>
      <c r="DWK46" s="630"/>
      <c r="DWL46" s="630"/>
      <c r="DWM46" s="630"/>
      <c r="DWN46" s="630"/>
      <c r="DWO46" s="630"/>
      <c r="DWP46" s="631"/>
      <c r="DWQ46" s="629"/>
      <c r="DWR46" s="630"/>
      <c r="DWS46" s="630"/>
      <c r="DWT46" s="630"/>
      <c r="DWU46" s="630"/>
      <c r="DWV46" s="630"/>
      <c r="DWW46" s="630"/>
      <c r="DWX46" s="630"/>
      <c r="DWY46" s="630"/>
      <c r="DWZ46" s="630"/>
      <c r="DXA46" s="630"/>
      <c r="DXB46" s="630"/>
      <c r="DXC46" s="630"/>
      <c r="DXD46" s="630"/>
      <c r="DXE46" s="630"/>
      <c r="DXF46" s="630"/>
      <c r="DXG46" s="630"/>
      <c r="DXH46" s="630"/>
      <c r="DXI46" s="630"/>
      <c r="DXJ46" s="630"/>
      <c r="DXK46" s="630"/>
      <c r="DXL46" s="630"/>
      <c r="DXM46" s="630"/>
      <c r="DXN46" s="630"/>
      <c r="DXO46" s="630"/>
      <c r="DXP46" s="631"/>
      <c r="DXQ46" s="629"/>
      <c r="DXR46" s="630"/>
      <c r="DXS46" s="630"/>
      <c r="DXT46" s="630"/>
      <c r="DXU46" s="630"/>
      <c r="DXV46" s="630"/>
      <c r="DXW46" s="630"/>
      <c r="DXX46" s="630"/>
      <c r="DXY46" s="630"/>
      <c r="DXZ46" s="630"/>
      <c r="DYA46" s="630"/>
      <c r="DYB46" s="630"/>
      <c r="DYC46" s="630"/>
      <c r="DYD46" s="630"/>
      <c r="DYE46" s="630"/>
      <c r="DYF46" s="630"/>
      <c r="DYG46" s="630"/>
      <c r="DYH46" s="630"/>
      <c r="DYI46" s="630"/>
      <c r="DYJ46" s="630"/>
      <c r="DYK46" s="630"/>
      <c r="DYL46" s="630"/>
      <c r="DYM46" s="630"/>
      <c r="DYN46" s="630"/>
      <c r="DYO46" s="630"/>
      <c r="DYP46" s="631"/>
      <c r="DYQ46" s="629"/>
      <c r="DYR46" s="630"/>
      <c r="DYS46" s="630"/>
      <c r="DYT46" s="630"/>
      <c r="DYU46" s="630"/>
      <c r="DYV46" s="630"/>
      <c r="DYW46" s="630"/>
      <c r="DYX46" s="630"/>
      <c r="DYY46" s="630"/>
      <c r="DYZ46" s="630"/>
      <c r="DZA46" s="630"/>
      <c r="DZB46" s="630"/>
      <c r="DZC46" s="630"/>
      <c r="DZD46" s="630"/>
      <c r="DZE46" s="630"/>
      <c r="DZF46" s="630"/>
      <c r="DZG46" s="630"/>
      <c r="DZH46" s="630"/>
      <c r="DZI46" s="630"/>
      <c r="DZJ46" s="630"/>
      <c r="DZK46" s="630"/>
      <c r="DZL46" s="630"/>
      <c r="DZM46" s="630"/>
      <c r="DZN46" s="630"/>
      <c r="DZO46" s="630"/>
      <c r="DZP46" s="631"/>
      <c r="DZQ46" s="629"/>
      <c r="DZR46" s="630"/>
      <c r="DZS46" s="630"/>
      <c r="DZT46" s="630"/>
      <c r="DZU46" s="630"/>
      <c r="DZV46" s="630"/>
      <c r="DZW46" s="630"/>
      <c r="DZX46" s="630"/>
      <c r="DZY46" s="630"/>
      <c r="DZZ46" s="630"/>
      <c r="EAA46" s="630"/>
      <c r="EAB46" s="630"/>
      <c r="EAC46" s="630"/>
      <c r="EAD46" s="630"/>
      <c r="EAE46" s="630"/>
      <c r="EAF46" s="630"/>
      <c r="EAG46" s="630"/>
      <c r="EAH46" s="630"/>
      <c r="EAI46" s="630"/>
      <c r="EAJ46" s="630"/>
      <c r="EAK46" s="630"/>
      <c r="EAL46" s="630"/>
      <c r="EAM46" s="630"/>
      <c r="EAN46" s="630"/>
      <c r="EAO46" s="630"/>
      <c r="EAP46" s="631"/>
      <c r="EAQ46" s="629"/>
      <c r="EAR46" s="630"/>
      <c r="EAS46" s="630"/>
      <c r="EAT46" s="630"/>
      <c r="EAU46" s="630"/>
      <c r="EAV46" s="630"/>
      <c r="EAW46" s="630"/>
      <c r="EAX46" s="630"/>
      <c r="EAY46" s="630"/>
      <c r="EAZ46" s="630"/>
      <c r="EBA46" s="630"/>
      <c r="EBB46" s="630"/>
      <c r="EBC46" s="630"/>
      <c r="EBD46" s="630"/>
      <c r="EBE46" s="630"/>
      <c r="EBF46" s="630"/>
      <c r="EBG46" s="630"/>
      <c r="EBH46" s="630"/>
      <c r="EBI46" s="630"/>
      <c r="EBJ46" s="630"/>
      <c r="EBK46" s="630"/>
      <c r="EBL46" s="630"/>
      <c r="EBM46" s="630"/>
      <c r="EBN46" s="630"/>
      <c r="EBO46" s="630"/>
      <c r="EBP46" s="631"/>
      <c r="EBQ46" s="629"/>
      <c r="EBR46" s="630"/>
      <c r="EBS46" s="630"/>
      <c r="EBT46" s="630"/>
      <c r="EBU46" s="630"/>
      <c r="EBV46" s="630"/>
      <c r="EBW46" s="630"/>
      <c r="EBX46" s="630"/>
      <c r="EBY46" s="630"/>
      <c r="EBZ46" s="630"/>
      <c r="ECA46" s="630"/>
      <c r="ECB46" s="630"/>
      <c r="ECC46" s="630"/>
      <c r="ECD46" s="630"/>
      <c r="ECE46" s="630"/>
      <c r="ECF46" s="630"/>
      <c r="ECG46" s="630"/>
      <c r="ECH46" s="630"/>
      <c r="ECI46" s="630"/>
      <c r="ECJ46" s="630"/>
      <c r="ECK46" s="630"/>
      <c r="ECL46" s="630"/>
      <c r="ECM46" s="630"/>
      <c r="ECN46" s="630"/>
      <c r="ECO46" s="630"/>
      <c r="ECP46" s="631"/>
      <c r="ECQ46" s="629"/>
      <c r="ECR46" s="630"/>
      <c r="ECS46" s="630"/>
      <c r="ECT46" s="630"/>
      <c r="ECU46" s="630"/>
      <c r="ECV46" s="630"/>
      <c r="ECW46" s="630"/>
      <c r="ECX46" s="630"/>
      <c r="ECY46" s="630"/>
      <c r="ECZ46" s="630"/>
      <c r="EDA46" s="630"/>
      <c r="EDB46" s="630"/>
      <c r="EDC46" s="630"/>
      <c r="EDD46" s="630"/>
      <c r="EDE46" s="630"/>
      <c r="EDF46" s="630"/>
      <c r="EDG46" s="630"/>
      <c r="EDH46" s="630"/>
      <c r="EDI46" s="630"/>
      <c r="EDJ46" s="630"/>
      <c r="EDK46" s="630"/>
      <c r="EDL46" s="630"/>
      <c r="EDM46" s="630"/>
      <c r="EDN46" s="630"/>
      <c r="EDO46" s="630"/>
      <c r="EDP46" s="631"/>
      <c r="EDQ46" s="629"/>
      <c r="EDR46" s="630"/>
      <c r="EDS46" s="630"/>
      <c r="EDT46" s="630"/>
      <c r="EDU46" s="630"/>
      <c r="EDV46" s="630"/>
      <c r="EDW46" s="630"/>
      <c r="EDX46" s="630"/>
      <c r="EDY46" s="630"/>
      <c r="EDZ46" s="630"/>
      <c r="EEA46" s="630"/>
      <c r="EEB46" s="630"/>
      <c r="EEC46" s="630"/>
      <c r="EED46" s="630"/>
      <c r="EEE46" s="630"/>
      <c r="EEF46" s="630"/>
      <c r="EEG46" s="630"/>
      <c r="EEH46" s="630"/>
      <c r="EEI46" s="630"/>
      <c r="EEJ46" s="630"/>
      <c r="EEK46" s="630"/>
      <c r="EEL46" s="630"/>
      <c r="EEM46" s="630"/>
      <c r="EEN46" s="630"/>
      <c r="EEO46" s="630"/>
      <c r="EEP46" s="631"/>
      <c r="EEQ46" s="629"/>
      <c r="EER46" s="630"/>
      <c r="EES46" s="630"/>
      <c r="EET46" s="630"/>
      <c r="EEU46" s="630"/>
      <c r="EEV46" s="630"/>
      <c r="EEW46" s="630"/>
      <c r="EEX46" s="630"/>
      <c r="EEY46" s="630"/>
      <c r="EEZ46" s="630"/>
      <c r="EFA46" s="630"/>
      <c r="EFB46" s="630"/>
      <c r="EFC46" s="630"/>
      <c r="EFD46" s="630"/>
      <c r="EFE46" s="630"/>
      <c r="EFF46" s="630"/>
      <c r="EFG46" s="630"/>
      <c r="EFH46" s="630"/>
      <c r="EFI46" s="630"/>
      <c r="EFJ46" s="630"/>
      <c r="EFK46" s="630"/>
      <c r="EFL46" s="630"/>
      <c r="EFM46" s="630"/>
      <c r="EFN46" s="630"/>
      <c r="EFO46" s="630"/>
      <c r="EFP46" s="631"/>
      <c r="EFQ46" s="629"/>
      <c r="EFR46" s="630"/>
      <c r="EFS46" s="630"/>
      <c r="EFT46" s="630"/>
      <c r="EFU46" s="630"/>
      <c r="EFV46" s="630"/>
      <c r="EFW46" s="630"/>
      <c r="EFX46" s="630"/>
      <c r="EFY46" s="630"/>
      <c r="EFZ46" s="630"/>
      <c r="EGA46" s="630"/>
      <c r="EGB46" s="630"/>
      <c r="EGC46" s="630"/>
      <c r="EGD46" s="630"/>
      <c r="EGE46" s="630"/>
      <c r="EGF46" s="630"/>
      <c r="EGG46" s="630"/>
      <c r="EGH46" s="630"/>
      <c r="EGI46" s="630"/>
      <c r="EGJ46" s="630"/>
      <c r="EGK46" s="630"/>
      <c r="EGL46" s="630"/>
      <c r="EGM46" s="630"/>
      <c r="EGN46" s="630"/>
      <c r="EGO46" s="630"/>
      <c r="EGP46" s="631"/>
      <c r="EGQ46" s="629"/>
      <c r="EGR46" s="630"/>
      <c r="EGS46" s="630"/>
      <c r="EGT46" s="630"/>
      <c r="EGU46" s="630"/>
      <c r="EGV46" s="630"/>
      <c r="EGW46" s="630"/>
      <c r="EGX46" s="630"/>
      <c r="EGY46" s="630"/>
      <c r="EGZ46" s="630"/>
      <c r="EHA46" s="630"/>
      <c r="EHB46" s="630"/>
      <c r="EHC46" s="630"/>
      <c r="EHD46" s="630"/>
      <c r="EHE46" s="630"/>
      <c r="EHF46" s="630"/>
      <c r="EHG46" s="630"/>
      <c r="EHH46" s="630"/>
      <c r="EHI46" s="630"/>
      <c r="EHJ46" s="630"/>
      <c r="EHK46" s="630"/>
      <c r="EHL46" s="630"/>
      <c r="EHM46" s="630"/>
      <c r="EHN46" s="630"/>
      <c r="EHO46" s="630"/>
      <c r="EHP46" s="631"/>
      <c r="EHQ46" s="629"/>
      <c r="EHR46" s="630"/>
      <c r="EHS46" s="630"/>
      <c r="EHT46" s="630"/>
      <c r="EHU46" s="630"/>
      <c r="EHV46" s="630"/>
      <c r="EHW46" s="630"/>
      <c r="EHX46" s="630"/>
      <c r="EHY46" s="630"/>
      <c r="EHZ46" s="630"/>
      <c r="EIA46" s="630"/>
      <c r="EIB46" s="630"/>
      <c r="EIC46" s="630"/>
      <c r="EID46" s="630"/>
      <c r="EIE46" s="630"/>
      <c r="EIF46" s="630"/>
      <c r="EIG46" s="630"/>
      <c r="EIH46" s="630"/>
      <c r="EII46" s="630"/>
      <c r="EIJ46" s="630"/>
      <c r="EIK46" s="630"/>
      <c r="EIL46" s="630"/>
      <c r="EIM46" s="630"/>
      <c r="EIN46" s="630"/>
      <c r="EIO46" s="630"/>
      <c r="EIP46" s="631"/>
      <c r="EIQ46" s="629"/>
      <c r="EIR46" s="630"/>
      <c r="EIS46" s="630"/>
      <c r="EIT46" s="630"/>
      <c r="EIU46" s="630"/>
      <c r="EIV46" s="630"/>
      <c r="EIW46" s="630"/>
      <c r="EIX46" s="630"/>
      <c r="EIY46" s="630"/>
      <c r="EIZ46" s="630"/>
      <c r="EJA46" s="630"/>
      <c r="EJB46" s="630"/>
      <c r="EJC46" s="630"/>
      <c r="EJD46" s="630"/>
      <c r="EJE46" s="630"/>
      <c r="EJF46" s="630"/>
      <c r="EJG46" s="630"/>
      <c r="EJH46" s="630"/>
      <c r="EJI46" s="630"/>
      <c r="EJJ46" s="630"/>
      <c r="EJK46" s="630"/>
      <c r="EJL46" s="630"/>
      <c r="EJM46" s="630"/>
      <c r="EJN46" s="630"/>
      <c r="EJO46" s="630"/>
      <c r="EJP46" s="631"/>
      <c r="EJQ46" s="629"/>
      <c r="EJR46" s="630"/>
      <c r="EJS46" s="630"/>
      <c r="EJT46" s="630"/>
      <c r="EJU46" s="630"/>
      <c r="EJV46" s="630"/>
      <c r="EJW46" s="630"/>
      <c r="EJX46" s="630"/>
      <c r="EJY46" s="630"/>
      <c r="EJZ46" s="630"/>
      <c r="EKA46" s="630"/>
      <c r="EKB46" s="630"/>
      <c r="EKC46" s="630"/>
      <c r="EKD46" s="630"/>
      <c r="EKE46" s="630"/>
      <c r="EKF46" s="630"/>
      <c r="EKG46" s="630"/>
      <c r="EKH46" s="630"/>
      <c r="EKI46" s="630"/>
      <c r="EKJ46" s="630"/>
      <c r="EKK46" s="630"/>
      <c r="EKL46" s="630"/>
      <c r="EKM46" s="630"/>
      <c r="EKN46" s="630"/>
      <c r="EKO46" s="630"/>
      <c r="EKP46" s="631"/>
      <c r="EKQ46" s="629"/>
      <c r="EKR46" s="630"/>
      <c r="EKS46" s="630"/>
      <c r="EKT46" s="630"/>
      <c r="EKU46" s="630"/>
      <c r="EKV46" s="630"/>
      <c r="EKW46" s="630"/>
      <c r="EKX46" s="630"/>
      <c r="EKY46" s="630"/>
      <c r="EKZ46" s="630"/>
      <c r="ELA46" s="630"/>
      <c r="ELB46" s="630"/>
      <c r="ELC46" s="630"/>
      <c r="ELD46" s="630"/>
      <c r="ELE46" s="630"/>
      <c r="ELF46" s="630"/>
      <c r="ELG46" s="630"/>
      <c r="ELH46" s="630"/>
      <c r="ELI46" s="630"/>
      <c r="ELJ46" s="630"/>
      <c r="ELK46" s="630"/>
      <c r="ELL46" s="630"/>
      <c r="ELM46" s="630"/>
      <c r="ELN46" s="630"/>
      <c r="ELO46" s="630"/>
      <c r="ELP46" s="631"/>
      <c r="ELQ46" s="629"/>
      <c r="ELR46" s="630"/>
      <c r="ELS46" s="630"/>
      <c r="ELT46" s="630"/>
      <c r="ELU46" s="630"/>
      <c r="ELV46" s="630"/>
      <c r="ELW46" s="630"/>
      <c r="ELX46" s="630"/>
      <c r="ELY46" s="630"/>
      <c r="ELZ46" s="630"/>
      <c r="EMA46" s="630"/>
      <c r="EMB46" s="630"/>
      <c r="EMC46" s="630"/>
      <c r="EMD46" s="630"/>
      <c r="EME46" s="630"/>
      <c r="EMF46" s="630"/>
      <c r="EMG46" s="630"/>
      <c r="EMH46" s="630"/>
      <c r="EMI46" s="630"/>
      <c r="EMJ46" s="630"/>
      <c r="EMK46" s="630"/>
      <c r="EML46" s="630"/>
      <c r="EMM46" s="630"/>
      <c r="EMN46" s="630"/>
      <c r="EMO46" s="630"/>
      <c r="EMP46" s="631"/>
      <c r="EMQ46" s="629"/>
      <c r="EMR46" s="630"/>
      <c r="EMS46" s="630"/>
      <c r="EMT46" s="630"/>
      <c r="EMU46" s="630"/>
      <c r="EMV46" s="630"/>
      <c r="EMW46" s="630"/>
      <c r="EMX46" s="630"/>
      <c r="EMY46" s="630"/>
      <c r="EMZ46" s="630"/>
      <c r="ENA46" s="630"/>
      <c r="ENB46" s="630"/>
      <c r="ENC46" s="630"/>
      <c r="END46" s="630"/>
      <c r="ENE46" s="630"/>
      <c r="ENF46" s="630"/>
      <c r="ENG46" s="630"/>
      <c r="ENH46" s="630"/>
      <c r="ENI46" s="630"/>
      <c r="ENJ46" s="630"/>
      <c r="ENK46" s="630"/>
      <c r="ENL46" s="630"/>
      <c r="ENM46" s="630"/>
      <c r="ENN46" s="630"/>
      <c r="ENO46" s="630"/>
      <c r="ENP46" s="631"/>
      <c r="ENQ46" s="629"/>
      <c r="ENR46" s="630"/>
      <c r="ENS46" s="630"/>
      <c r="ENT46" s="630"/>
      <c r="ENU46" s="630"/>
      <c r="ENV46" s="630"/>
      <c r="ENW46" s="630"/>
      <c r="ENX46" s="630"/>
      <c r="ENY46" s="630"/>
      <c r="ENZ46" s="630"/>
      <c r="EOA46" s="630"/>
      <c r="EOB46" s="630"/>
      <c r="EOC46" s="630"/>
      <c r="EOD46" s="630"/>
      <c r="EOE46" s="630"/>
      <c r="EOF46" s="630"/>
      <c r="EOG46" s="630"/>
      <c r="EOH46" s="630"/>
      <c r="EOI46" s="630"/>
      <c r="EOJ46" s="630"/>
      <c r="EOK46" s="630"/>
      <c r="EOL46" s="630"/>
      <c r="EOM46" s="630"/>
      <c r="EON46" s="630"/>
      <c r="EOO46" s="630"/>
      <c r="EOP46" s="631"/>
      <c r="EOQ46" s="629"/>
      <c r="EOR46" s="630"/>
      <c r="EOS46" s="630"/>
      <c r="EOT46" s="630"/>
      <c r="EOU46" s="630"/>
      <c r="EOV46" s="630"/>
      <c r="EOW46" s="630"/>
      <c r="EOX46" s="630"/>
      <c r="EOY46" s="630"/>
      <c r="EOZ46" s="630"/>
      <c r="EPA46" s="630"/>
      <c r="EPB46" s="630"/>
      <c r="EPC46" s="630"/>
      <c r="EPD46" s="630"/>
      <c r="EPE46" s="630"/>
      <c r="EPF46" s="630"/>
      <c r="EPG46" s="630"/>
      <c r="EPH46" s="630"/>
      <c r="EPI46" s="630"/>
      <c r="EPJ46" s="630"/>
      <c r="EPK46" s="630"/>
      <c r="EPL46" s="630"/>
      <c r="EPM46" s="630"/>
      <c r="EPN46" s="630"/>
      <c r="EPO46" s="630"/>
      <c r="EPP46" s="631"/>
      <c r="EPQ46" s="629"/>
      <c r="EPR46" s="630"/>
      <c r="EPS46" s="630"/>
      <c r="EPT46" s="630"/>
      <c r="EPU46" s="630"/>
      <c r="EPV46" s="630"/>
      <c r="EPW46" s="630"/>
      <c r="EPX46" s="630"/>
      <c r="EPY46" s="630"/>
      <c r="EPZ46" s="630"/>
      <c r="EQA46" s="630"/>
      <c r="EQB46" s="630"/>
      <c r="EQC46" s="630"/>
      <c r="EQD46" s="630"/>
      <c r="EQE46" s="630"/>
      <c r="EQF46" s="630"/>
      <c r="EQG46" s="630"/>
      <c r="EQH46" s="630"/>
      <c r="EQI46" s="630"/>
      <c r="EQJ46" s="630"/>
      <c r="EQK46" s="630"/>
      <c r="EQL46" s="630"/>
      <c r="EQM46" s="630"/>
      <c r="EQN46" s="630"/>
      <c r="EQO46" s="630"/>
      <c r="EQP46" s="631"/>
      <c r="EQQ46" s="629"/>
      <c r="EQR46" s="630"/>
      <c r="EQS46" s="630"/>
      <c r="EQT46" s="630"/>
      <c r="EQU46" s="630"/>
      <c r="EQV46" s="630"/>
      <c r="EQW46" s="630"/>
      <c r="EQX46" s="630"/>
      <c r="EQY46" s="630"/>
      <c r="EQZ46" s="630"/>
      <c r="ERA46" s="630"/>
      <c r="ERB46" s="630"/>
      <c r="ERC46" s="630"/>
      <c r="ERD46" s="630"/>
      <c r="ERE46" s="630"/>
      <c r="ERF46" s="630"/>
      <c r="ERG46" s="630"/>
      <c r="ERH46" s="630"/>
      <c r="ERI46" s="630"/>
      <c r="ERJ46" s="630"/>
      <c r="ERK46" s="630"/>
      <c r="ERL46" s="630"/>
      <c r="ERM46" s="630"/>
      <c r="ERN46" s="630"/>
      <c r="ERO46" s="630"/>
      <c r="ERP46" s="631"/>
      <c r="ERQ46" s="629"/>
      <c r="ERR46" s="630"/>
      <c r="ERS46" s="630"/>
      <c r="ERT46" s="630"/>
      <c r="ERU46" s="630"/>
      <c r="ERV46" s="630"/>
      <c r="ERW46" s="630"/>
      <c r="ERX46" s="630"/>
      <c r="ERY46" s="630"/>
      <c r="ERZ46" s="630"/>
      <c r="ESA46" s="630"/>
      <c r="ESB46" s="630"/>
      <c r="ESC46" s="630"/>
      <c r="ESD46" s="630"/>
      <c r="ESE46" s="630"/>
      <c r="ESF46" s="630"/>
      <c r="ESG46" s="630"/>
      <c r="ESH46" s="630"/>
      <c r="ESI46" s="630"/>
      <c r="ESJ46" s="630"/>
      <c r="ESK46" s="630"/>
      <c r="ESL46" s="630"/>
      <c r="ESM46" s="630"/>
      <c r="ESN46" s="630"/>
      <c r="ESO46" s="630"/>
      <c r="ESP46" s="631"/>
      <c r="ESQ46" s="629"/>
      <c r="ESR46" s="630"/>
      <c r="ESS46" s="630"/>
      <c r="EST46" s="630"/>
      <c r="ESU46" s="630"/>
      <c r="ESV46" s="630"/>
      <c r="ESW46" s="630"/>
      <c r="ESX46" s="630"/>
      <c r="ESY46" s="630"/>
      <c r="ESZ46" s="630"/>
      <c r="ETA46" s="630"/>
      <c r="ETB46" s="630"/>
      <c r="ETC46" s="630"/>
      <c r="ETD46" s="630"/>
      <c r="ETE46" s="630"/>
      <c r="ETF46" s="630"/>
      <c r="ETG46" s="630"/>
      <c r="ETH46" s="630"/>
      <c r="ETI46" s="630"/>
      <c r="ETJ46" s="630"/>
      <c r="ETK46" s="630"/>
      <c r="ETL46" s="630"/>
      <c r="ETM46" s="630"/>
      <c r="ETN46" s="630"/>
      <c r="ETO46" s="630"/>
      <c r="ETP46" s="631"/>
      <c r="ETQ46" s="629"/>
      <c r="ETR46" s="630"/>
      <c r="ETS46" s="630"/>
      <c r="ETT46" s="630"/>
      <c r="ETU46" s="630"/>
      <c r="ETV46" s="630"/>
      <c r="ETW46" s="630"/>
      <c r="ETX46" s="630"/>
      <c r="ETY46" s="630"/>
      <c r="ETZ46" s="630"/>
      <c r="EUA46" s="630"/>
      <c r="EUB46" s="630"/>
      <c r="EUC46" s="630"/>
      <c r="EUD46" s="630"/>
      <c r="EUE46" s="630"/>
      <c r="EUF46" s="630"/>
      <c r="EUG46" s="630"/>
      <c r="EUH46" s="630"/>
      <c r="EUI46" s="630"/>
      <c r="EUJ46" s="630"/>
      <c r="EUK46" s="630"/>
      <c r="EUL46" s="630"/>
      <c r="EUM46" s="630"/>
      <c r="EUN46" s="630"/>
      <c r="EUO46" s="630"/>
      <c r="EUP46" s="631"/>
      <c r="EUQ46" s="629"/>
      <c r="EUR46" s="630"/>
      <c r="EUS46" s="630"/>
      <c r="EUT46" s="630"/>
      <c r="EUU46" s="630"/>
      <c r="EUV46" s="630"/>
      <c r="EUW46" s="630"/>
      <c r="EUX46" s="630"/>
      <c r="EUY46" s="630"/>
      <c r="EUZ46" s="630"/>
      <c r="EVA46" s="630"/>
      <c r="EVB46" s="630"/>
      <c r="EVC46" s="630"/>
      <c r="EVD46" s="630"/>
      <c r="EVE46" s="630"/>
      <c r="EVF46" s="630"/>
      <c r="EVG46" s="630"/>
      <c r="EVH46" s="630"/>
      <c r="EVI46" s="630"/>
      <c r="EVJ46" s="630"/>
      <c r="EVK46" s="630"/>
      <c r="EVL46" s="630"/>
      <c r="EVM46" s="630"/>
      <c r="EVN46" s="630"/>
      <c r="EVO46" s="630"/>
      <c r="EVP46" s="631"/>
      <c r="EVQ46" s="629"/>
      <c r="EVR46" s="630"/>
      <c r="EVS46" s="630"/>
      <c r="EVT46" s="630"/>
      <c r="EVU46" s="630"/>
      <c r="EVV46" s="630"/>
      <c r="EVW46" s="630"/>
      <c r="EVX46" s="630"/>
      <c r="EVY46" s="630"/>
      <c r="EVZ46" s="630"/>
      <c r="EWA46" s="630"/>
      <c r="EWB46" s="630"/>
      <c r="EWC46" s="630"/>
      <c r="EWD46" s="630"/>
      <c r="EWE46" s="630"/>
      <c r="EWF46" s="630"/>
      <c r="EWG46" s="630"/>
      <c r="EWH46" s="630"/>
      <c r="EWI46" s="630"/>
      <c r="EWJ46" s="630"/>
      <c r="EWK46" s="630"/>
      <c r="EWL46" s="630"/>
      <c r="EWM46" s="630"/>
      <c r="EWN46" s="630"/>
      <c r="EWO46" s="630"/>
      <c r="EWP46" s="631"/>
      <c r="EWQ46" s="629"/>
      <c r="EWR46" s="630"/>
      <c r="EWS46" s="630"/>
      <c r="EWT46" s="630"/>
      <c r="EWU46" s="630"/>
      <c r="EWV46" s="630"/>
      <c r="EWW46" s="630"/>
      <c r="EWX46" s="630"/>
      <c r="EWY46" s="630"/>
      <c r="EWZ46" s="630"/>
      <c r="EXA46" s="630"/>
      <c r="EXB46" s="630"/>
      <c r="EXC46" s="630"/>
      <c r="EXD46" s="630"/>
      <c r="EXE46" s="630"/>
      <c r="EXF46" s="630"/>
      <c r="EXG46" s="630"/>
      <c r="EXH46" s="630"/>
      <c r="EXI46" s="630"/>
      <c r="EXJ46" s="630"/>
      <c r="EXK46" s="630"/>
      <c r="EXL46" s="630"/>
      <c r="EXM46" s="630"/>
      <c r="EXN46" s="630"/>
      <c r="EXO46" s="630"/>
      <c r="EXP46" s="631"/>
      <c r="EXQ46" s="629"/>
      <c r="EXR46" s="630"/>
      <c r="EXS46" s="630"/>
      <c r="EXT46" s="630"/>
      <c r="EXU46" s="630"/>
      <c r="EXV46" s="630"/>
      <c r="EXW46" s="630"/>
      <c r="EXX46" s="630"/>
      <c r="EXY46" s="630"/>
      <c r="EXZ46" s="630"/>
      <c r="EYA46" s="630"/>
      <c r="EYB46" s="630"/>
      <c r="EYC46" s="630"/>
      <c r="EYD46" s="630"/>
      <c r="EYE46" s="630"/>
      <c r="EYF46" s="630"/>
      <c r="EYG46" s="630"/>
      <c r="EYH46" s="630"/>
      <c r="EYI46" s="630"/>
      <c r="EYJ46" s="630"/>
      <c r="EYK46" s="630"/>
      <c r="EYL46" s="630"/>
      <c r="EYM46" s="630"/>
      <c r="EYN46" s="630"/>
      <c r="EYO46" s="630"/>
      <c r="EYP46" s="631"/>
      <c r="EYQ46" s="629"/>
      <c r="EYR46" s="630"/>
      <c r="EYS46" s="630"/>
      <c r="EYT46" s="630"/>
      <c r="EYU46" s="630"/>
      <c r="EYV46" s="630"/>
      <c r="EYW46" s="630"/>
      <c r="EYX46" s="630"/>
      <c r="EYY46" s="630"/>
      <c r="EYZ46" s="630"/>
      <c r="EZA46" s="630"/>
      <c r="EZB46" s="630"/>
      <c r="EZC46" s="630"/>
      <c r="EZD46" s="630"/>
      <c r="EZE46" s="630"/>
      <c r="EZF46" s="630"/>
      <c r="EZG46" s="630"/>
      <c r="EZH46" s="630"/>
      <c r="EZI46" s="630"/>
      <c r="EZJ46" s="630"/>
      <c r="EZK46" s="630"/>
      <c r="EZL46" s="630"/>
      <c r="EZM46" s="630"/>
      <c r="EZN46" s="630"/>
      <c r="EZO46" s="630"/>
      <c r="EZP46" s="631"/>
      <c r="EZQ46" s="629"/>
      <c r="EZR46" s="630"/>
      <c r="EZS46" s="630"/>
      <c r="EZT46" s="630"/>
      <c r="EZU46" s="630"/>
      <c r="EZV46" s="630"/>
      <c r="EZW46" s="630"/>
      <c r="EZX46" s="630"/>
      <c r="EZY46" s="630"/>
      <c r="EZZ46" s="630"/>
      <c r="FAA46" s="630"/>
      <c r="FAB46" s="630"/>
      <c r="FAC46" s="630"/>
      <c r="FAD46" s="630"/>
      <c r="FAE46" s="630"/>
      <c r="FAF46" s="630"/>
      <c r="FAG46" s="630"/>
      <c r="FAH46" s="630"/>
      <c r="FAI46" s="630"/>
      <c r="FAJ46" s="630"/>
      <c r="FAK46" s="630"/>
      <c r="FAL46" s="630"/>
      <c r="FAM46" s="630"/>
      <c r="FAN46" s="630"/>
      <c r="FAO46" s="630"/>
      <c r="FAP46" s="631"/>
      <c r="FAQ46" s="629"/>
      <c r="FAR46" s="630"/>
      <c r="FAS46" s="630"/>
      <c r="FAT46" s="630"/>
      <c r="FAU46" s="630"/>
      <c r="FAV46" s="630"/>
      <c r="FAW46" s="630"/>
      <c r="FAX46" s="630"/>
      <c r="FAY46" s="630"/>
      <c r="FAZ46" s="630"/>
      <c r="FBA46" s="630"/>
      <c r="FBB46" s="630"/>
      <c r="FBC46" s="630"/>
      <c r="FBD46" s="630"/>
      <c r="FBE46" s="630"/>
      <c r="FBF46" s="630"/>
      <c r="FBG46" s="630"/>
      <c r="FBH46" s="630"/>
      <c r="FBI46" s="630"/>
      <c r="FBJ46" s="630"/>
      <c r="FBK46" s="630"/>
      <c r="FBL46" s="630"/>
      <c r="FBM46" s="630"/>
      <c r="FBN46" s="630"/>
      <c r="FBO46" s="630"/>
      <c r="FBP46" s="631"/>
      <c r="FBQ46" s="629"/>
      <c r="FBR46" s="630"/>
      <c r="FBS46" s="630"/>
      <c r="FBT46" s="630"/>
      <c r="FBU46" s="630"/>
      <c r="FBV46" s="630"/>
      <c r="FBW46" s="630"/>
      <c r="FBX46" s="630"/>
      <c r="FBY46" s="630"/>
      <c r="FBZ46" s="630"/>
      <c r="FCA46" s="630"/>
      <c r="FCB46" s="630"/>
      <c r="FCC46" s="630"/>
      <c r="FCD46" s="630"/>
      <c r="FCE46" s="630"/>
      <c r="FCF46" s="630"/>
      <c r="FCG46" s="630"/>
      <c r="FCH46" s="630"/>
      <c r="FCI46" s="630"/>
      <c r="FCJ46" s="630"/>
      <c r="FCK46" s="630"/>
      <c r="FCL46" s="630"/>
      <c r="FCM46" s="630"/>
      <c r="FCN46" s="630"/>
      <c r="FCO46" s="630"/>
      <c r="FCP46" s="631"/>
      <c r="FCQ46" s="629"/>
      <c r="FCR46" s="630"/>
      <c r="FCS46" s="630"/>
      <c r="FCT46" s="630"/>
      <c r="FCU46" s="630"/>
      <c r="FCV46" s="630"/>
      <c r="FCW46" s="630"/>
      <c r="FCX46" s="630"/>
      <c r="FCY46" s="630"/>
      <c r="FCZ46" s="630"/>
      <c r="FDA46" s="630"/>
      <c r="FDB46" s="630"/>
      <c r="FDC46" s="630"/>
      <c r="FDD46" s="630"/>
      <c r="FDE46" s="630"/>
      <c r="FDF46" s="630"/>
      <c r="FDG46" s="630"/>
      <c r="FDH46" s="630"/>
      <c r="FDI46" s="630"/>
      <c r="FDJ46" s="630"/>
      <c r="FDK46" s="630"/>
      <c r="FDL46" s="630"/>
      <c r="FDM46" s="630"/>
      <c r="FDN46" s="630"/>
      <c r="FDO46" s="630"/>
      <c r="FDP46" s="631"/>
      <c r="FDQ46" s="629"/>
      <c r="FDR46" s="630"/>
      <c r="FDS46" s="630"/>
      <c r="FDT46" s="630"/>
      <c r="FDU46" s="630"/>
      <c r="FDV46" s="630"/>
      <c r="FDW46" s="630"/>
      <c r="FDX46" s="630"/>
      <c r="FDY46" s="630"/>
      <c r="FDZ46" s="630"/>
      <c r="FEA46" s="630"/>
      <c r="FEB46" s="630"/>
      <c r="FEC46" s="630"/>
      <c r="FED46" s="630"/>
      <c r="FEE46" s="630"/>
      <c r="FEF46" s="630"/>
      <c r="FEG46" s="630"/>
      <c r="FEH46" s="630"/>
      <c r="FEI46" s="630"/>
      <c r="FEJ46" s="630"/>
      <c r="FEK46" s="630"/>
      <c r="FEL46" s="630"/>
      <c r="FEM46" s="630"/>
      <c r="FEN46" s="630"/>
      <c r="FEO46" s="630"/>
      <c r="FEP46" s="631"/>
      <c r="FEQ46" s="629"/>
      <c r="FER46" s="630"/>
      <c r="FES46" s="630"/>
      <c r="FET46" s="630"/>
      <c r="FEU46" s="630"/>
      <c r="FEV46" s="630"/>
      <c r="FEW46" s="630"/>
      <c r="FEX46" s="630"/>
      <c r="FEY46" s="630"/>
      <c r="FEZ46" s="630"/>
      <c r="FFA46" s="630"/>
      <c r="FFB46" s="630"/>
      <c r="FFC46" s="630"/>
      <c r="FFD46" s="630"/>
      <c r="FFE46" s="630"/>
      <c r="FFF46" s="630"/>
      <c r="FFG46" s="630"/>
      <c r="FFH46" s="630"/>
      <c r="FFI46" s="630"/>
      <c r="FFJ46" s="630"/>
      <c r="FFK46" s="630"/>
      <c r="FFL46" s="630"/>
      <c r="FFM46" s="630"/>
      <c r="FFN46" s="630"/>
      <c r="FFO46" s="630"/>
      <c r="FFP46" s="631"/>
      <c r="FFQ46" s="629"/>
      <c r="FFR46" s="630"/>
      <c r="FFS46" s="630"/>
      <c r="FFT46" s="630"/>
      <c r="FFU46" s="630"/>
      <c r="FFV46" s="630"/>
      <c r="FFW46" s="630"/>
      <c r="FFX46" s="630"/>
      <c r="FFY46" s="630"/>
      <c r="FFZ46" s="630"/>
      <c r="FGA46" s="630"/>
      <c r="FGB46" s="630"/>
      <c r="FGC46" s="630"/>
      <c r="FGD46" s="630"/>
      <c r="FGE46" s="630"/>
      <c r="FGF46" s="630"/>
      <c r="FGG46" s="630"/>
      <c r="FGH46" s="630"/>
      <c r="FGI46" s="630"/>
      <c r="FGJ46" s="630"/>
      <c r="FGK46" s="630"/>
      <c r="FGL46" s="630"/>
      <c r="FGM46" s="630"/>
      <c r="FGN46" s="630"/>
      <c r="FGO46" s="630"/>
      <c r="FGP46" s="631"/>
      <c r="FGQ46" s="629"/>
      <c r="FGR46" s="630"/>
      <c r="FGS46" s="630"/>
      <c r="FGT46" s="630"/>
      <c r="FGU46" s="630"/>
      <c r="FGV46" s="630"/>
      <c r="FGW46" s="630"/>
      <c r="FGX46" s="630"/>
      <c r="FGY46" s="630"/>
      <c r="FGZ46" s="630"/>
      <c r="FHA46" s="630"/>
      <c r="FHB46" s="630"/>
      <c r="FHC46" s="630"/>
      <c r="FHD46" s="630"/>
      <c r="FHE46" s="630"/>
      <c r="FHF46" s="630"/>
      <c r="FHG46" s="630"/>
      <c r="FHH46" s="630"/>
      <c r="FHI46" s="630"/>
      <c r="FHJ46" s="630"/>
      <c r="FHK46" s="630"/>
      <c r="FHL46" s="630"/>
      <c r="FHM46" s="630"/>
      <c r="FHN46" s="630"/>
      <c r="FHO46" s="630"/>
      <c r="FHP46" s="631"/>
      <c r="FHQ46" s="629"/>
      <c r="FHR46" s="630"/>
      <c r="FHS46" s="630"/>
      <c r="FHT46" s="630"/>
      <c r="FHU46" s="630"/>
      <c r="FHV46" s="630"/>
      <c r="FHW46" s="630"/>
      <c r="FHX46" s="630"/>
      <c r="FHY46" s="630"/>
      <c r="FHZ46" s="630"/>
      <c r="FIA46" s="630"/>
      <c r="FIB46" s="630"/>
      <c r="FIC46" s="630"/>
      <c r="FID46" s="630"/>
      <c r="FIE46" s="630"/>
      <c r="FIF46" s="630"/>
      <c r="FIG46" s="630"/>
      <c r="FIH46" s="630"/>
      <c r="FII46" s="630"/>
      <c r="FIJ46" s="630"/>
      <c r="FIK46" s="630"/>
      <c r="FIL46" s="630"/>
      <c r="FIM46" s="630"/>
      <c r="FIN46" s="630"/>
      <c r="FIO46" s="630"/>
      <c r="FIP46" s="631"/>
      <c r="FIQ46" s="629"/>
      <c r="FIR46" s="630"/>
      <c r="FIS46" s="630"/>
      <c r="FIT46" s="630"/>
      <c r="FIU46" s="630"/>
      <c r="FIV46" s="630"/>
      <c r="FIW46" s="630"/>
      <c r="FIX46" s="630"/>
      <c r="FIY46" s="630"/>
      <c r="FIZ46" s="630"/>
      <c r="FJA46" s="630"/>
      <c r="FJB46" s="630"/>
      <c r="FJC46" s="630"/>
      <c r="FJD46" s="630"/>
      <c r="FJE46" s="630"/>
      <c r="FJF46" s="630"/>
      <c r="FJG46" s="630"/>
      <c r="FJH46" s="630"/>
      <c r="FJI46" s="630"/>
      <c r="FJJ46" s="630"/>
      <c r="FJK46" s="630"/>
      <c r="FJL46" s="630"/>
      <c r="FJM46" s="630"/>
      <c r="FJN46" s="630"/>
      <c r="FJO46" s="630"/>
      <c r="FJP46" s="631"/>
      <c r="FJQ46" s="629"/>
      <c r="FJR46" s="630"/>
      <c r="FJS46" s="630"/>
      <c r="FJT46" s="630"/>
      <c r="FJU46" s="630"/>
      <c r="FJV46" s="630"/>
      <c r="FJW46" s="630"/>
      <c r="FJX46" s="630"/>
      <c r="FJY46" s="630"/>
      <c r="FJZ46" s="630"/>
      <c r="FKA46" s="630"/>
      <c r="FKB46" s="630"/>
      <c r="FKC46" s="630"/>
      <c r="FKD46" s="630"/>
      <c r="FKE46" s="630"/>
      <c r="FKF46" s="630"/>
      <c r="FKG46" s="630"/>
      <c r="FKH46" s="630"/>
      <c r="FKI46" s="630"/>
      <c r="FKJ46" s="630"/>
      <c r="FKK46" s="630"/>
      <c r="FKL46" s="630"/>
      <c r="FKM46" s="630"/>
      <c r="FKN46" s="630"/>
      <c r="FKO46" s="630"/>
      <c r="FKP46" s="631"/>
      <c r="FKQ46" s="629"/>
      <c r="FKR46" s="630"/>
      <c r="FKS46" s="630"/>
      <c r="FKT46" s="630"/>
      <c r="FKU46" s="630"/>
      <c r="FKV46" s="630"/>
      <c r="FKW46" s="630"/>
      <c r="FKX46" s="630"/>
      <c r="FKY46" s="630"/>
      <c r="FKZ46" s="630"/>
      <c r="FLA46" s="630"/>
      <c r="FLB46" s="630"/>
      <c r="FLC46" s="630"/>
      <c r="FLD46" s="630"/>
      <c r="FLE46" s="630"/>
      <c r="FLF46" s="630"/>
      <c r="FLG46" s="630"/>
      <c r="FLH46" s="630"/>
      <c r="FLI46" s="630"/>
      <c r="FLJ46" s="630"/>
      <c r="FLK46" s="630"/>
      <c r="FLL46" s="630"/>
      <c r="FLM46" s="630"/>
      <c r="FLN46" s="630"/>
      <c r="FLO46" s="630"/>
      <c r="FLP46" s="631"/>
      <c r="FLQ46" s="629"/>
      <c r="FLR46" s="630"/>
      <c r="FLS46" s="630"/>
      <c r="FLT46" s="630"/>
      <c r="FLU46" s="630"/>
      <c r="FLV46" s="630"/>
      <c r="FLW46" s="630"/>
      <c r="FLX46" s="630"/>
      <c r="FLY46" s="630"/>
      <c r="FLZ46" s="630"/>
      <c r="FMA46" s="630"/>
      <c r="FMB46" s="630"/>
      <c r="FMC46" s="630"/>
      <c r="FMD46" s="630"/>
      <c r="FME46" s="630"/>
      <c r="FMF46" s="630"/>
      <c r="FMG46" s="630"/>
      <c r="FMH46" s="630"/>
      <c r="FMI46" s="630"/>
      <c r="FMJ46" s="630"/>
      <c r="FMK46" s="630"/>
      <c r="FML46" s="630"/>
      <c r="FMM46" s="630"/>
      <c r="FMN46" s="630"/>
      <c r="FMO46" s="630"/>
      <c r="FMP46" s="631"/>
      <c r="FMQ46" s="629"/>
      <c r="FMR46" s="630"/>
      <c r="FMS46" s="630"/>
      <c r="FMT46" s="630"/>
      <c r="FMU46" s="630"/>
      <c r="FMV46" s="630"/>
      <c r="FMW46" s="630"/>
      <c r="FMX46" s="630"/>
      <c r="FMY46" s="630"/>
      <c r="FMZ46" s="630"/>
      <c r="FNA46" s="630"/>
      <c r="FNB46" s="630"/>
      <c r="FNC46" s="630"/>
      <c r="FND46" s="630"/>
      <c r="FNE46" s="630"/>
      <c r="FNF46" s="630"/>
      <c r="FNG46" s="630"/>
      <c r="FNH46" s="630"/>
      <c r="FNI46" s="630"/>
      <c r="FNJ46" s="630"/>
      <c r="FNK46" s="630"/>
      <c r="FNL46" s="630"/>
      <c r="FNM46" s="630"/>
      <c r="FNN46" s="630"/>
      <c r="FNO46" s="630"/>
      <c r="FNP46" s="631"/>
      <c r="FNQ46" s="629"/>
      <c r="FNR46" s="630"/>
      <c r="FNS46" s="630"/>
      <c r="FNT46" s="630"/>
      <c r="FNU46" s="630"/>
      <c r="FNV46" s="630"/>
      <c r="FNW46" s="630"/>
      <c r="FNX46" s="630"/>
      <c r="FNY46" s="630"/>
      <c r="FNZ46" s="630"/>
      <c r="FOA46" s="630"/>
      <c r="FOB46" s="630"/>
      <c r="FOC46" s="630"/>
      <c r="FOD46" s="630"/>
      <c r="FOE46" s="630"/>
      <c r="FOF46" s="630"/>
      <c r="FOG46" s="630"/>
      <c r="FOH46" s="630"/>
      <c r="FOI46" s="630"/>
      <c r="FOJ46" s="630"/>
      <c r="FOK46" s="630"/>
      <c r="FOL46" s="630"/>
      <c r="FOM46" s="630"/>
      <c r="FON46" s="630"/>
      <c r="FOO46" s="630"/>
      <c r="FOP46" s="631"/>
      <c r="FOQ46" s="629"/>
      <c r="FOR46" s="630"/>
      <c r="FOS46" s="630"/>
      <c r="FOT46" s="630"/>
      <c r="FOU46" s="630"/>
      <c r="FOV46" s="630"/>
      <c r="FOW46" s="630"/>
      <c r="FOX46" s="630"/>
      <c r="FOY46" s="630"/>
      <c r="FOZ46" s="630"/>
      <c r="FPA46" s="630"/>
      <c r="FPB46" s="630"/>
      <c r="FPC46" s="630"/>
      <c r="FPD46" s="630"/>
      <c r="FPE46" s="630"/>
      <c r="FPF46" s="630"/>
      <c r="FPG46" s="630"/>
      <c r="FPH46" s="630"/>
      <c r="FPI46" s="630"/>
      <c r="FPJ46" s="630"/>
      <c r="FPK46" s="630"/>
      <c r="FPL46" s="630"/>
      <c r="FPM46" s="630"/>
      <c r="FPN46" s="630"/>
      <c r="FPO46" s="630"/>
      <c r="FPP46" s="631"/>
      <c r="FPQ46" s="629"/>
      <c r="FPR46" s="630"/>
      <c r="FPS46" s="630"/>
      <c r="FPT46" s="630"/>
      <c r="FPU46" s="630"/>
      <c r="FPV46" s="630"/>
      <c r="FPW46" s="630"/>
      <c r="FPX46" s="630"/>
      <c r="FPY46" s="630"/>
      <c r="FPZ46" s="630"/>
      <c r="FQA46" s="630"/>
      <c r="FQB46" s="630"/>
      <c r="FQC46" s="630"/>
      <c r="FQD46" s="630"/>
      <c r="FQE46" s="630"/>
      <c r="FQF46" s="630"/>
      <c r="FQG46" s="630"/>
      <c r="FQH46" s="630"/>
      <c r="FQI46" s="630"/>
      <c r="FQJ46" s="630"/>
      <c r="FQK46" s="630"/>
      <c r="FQL46" s="630"/>
      <c r="FQM46" s="630"/>
      <c r="FQN46" s="630"/>
      <c r="FQO46" s="630"/>
      <c r="FQP46" s="631"/>
      <c r="FQQ46" s="629"/>
      <c r="FQR46" s="630"/>
      <c r="FQS46" s="630"/>
      <c r="FQT46" s="630"/>
      <c r="FQU46" s="630"/>
      <c r="FQV46" s="630"/>
      <c r="FQW46" s="630"/>
      <c r="FQX46" s="630"/>
      <c r="FQY46" s="630"/>
      <c r="FQZ46" s="630"/>
      <c r="FRA46" s="630"/>
      <c r="FRB46" s="630"/>
      <c r="FRC46" s="630"/>
      <c r="FRD46" s="630"/>
      <c r="FRE46" s="630"/>
      <c r="FRF46" s="630"/>
      <c r="FRG46" s="630"/>
      <c r="FRH46" s="630"/>
      <c r="FRI46" s="630"/>
      <c r="FRJ46" s="630"/>
      <c r="FRK46" s="630"/>
      <c r="FRL46" s="630"/>
      <c r="FRM46" s="630"/>
      <c r="FRN46" s="630"/>
      <c r="FRO46" s="630"/>
      <c r="FRP46" s="631"/>
      <c r="FRQ46" s="629"/>
      <c r="FRR46" s="630"/>
      <c r="FRS46" s="630"/>
      <c r="FRT46" s="630"/>
      <c r="FRU46" s="630"/>
      <c r="FRV46" s="630"/>
      <c r="FRW46" s="630"/>
      <c r="FRX46" s="630"/>
      <c r="FRY46" s="630"/>
      <c r="FRZ46" s="630"/>
      <c r="FSA46" s="630"/>
      <c r="FSB46" s="630"/>
      <c r="FSC46" s="630"/>
      <c r="FSD46" s="630"/>
      <c r="FSE46" s="630"/>
      <c r="FSF46" s="630"/>
      <c r="FSG46" s="630"/>
      <c r="FSH46" s="630"/>
      <c r="FSI46" s="630"/>
      <c r="FSJ46" s="630"/>
      <c r="FSK46" s="630"/>
      <c r="FSL46" s="630"/>
      <c r="FSM46" s="630"/>
      <c r="FSN46" s="630"/>
      <c r="FSO46" s="630"/>
      <c r="FSP46" s="631"/>
      <c r="FSQ46" s="629"/>
      <c r="FSR46" s="630"/>
      <c r="FSS46" s="630"/>
      <c r="FST46" s="630"/>
      <c r="FSU46" s="630"/>
      <c r="FSV46" s="630"/>
      <c r="FSW46" s="630"/>
      <c r="FSX46" s="630"/>
      <c r="FSY46" s="630"/>
      <c r="FSZ46" s="630"/>
      <c r="FTA46" s="630"/>
      <c r="FTB46" s="630"/>
      <c r="FTC46" s="630"/>
      <c r="FTD46" s="630"/>
      <c r="FTE46" s="630"/>
      <c r="FTF46" s="630"/>
      <c r="FTG46" s="630"/>
      <c r="FTH46" s="630"/>
      <c r="FTI46" s="630"/>
      <c r="FTJ46" s="630"/>
      <c r="FTK46" s="630"/>
      <c r="FTL46" s="630"/>
      <c r="FTM46" s="630"/>
      <c r="FTN46" s="630"/>
      <c r="FTO46" s="630"/>
      <c r="FTP46" s="631"/>
      <c r="FTQ46" s="629"/>
      <c r="FTR46" s="630"/>
      <c r="FTS46" s="630"/>
      <c r="FTT46" s="630"/>
      <c r="FTU46" s="630"/>
      <c r="FTV46" s="630"/>
      <c r="FTW46" s="630"/>
      <c r="FTX46" s="630"/>
      <c r="FTY46" s="630"/>
      <c r="FTZ46" s="630"/>
      <c r="FUA46" s="630"/>
      <c r="FUB46" s="630"/>
      <c r="FUC46" s="630"/>
      <c r="FUD46" s="630"/>
      <c r="FUE46" s="630"/>
      <c r="FUF46" s="630"/>
      <c r="FUG46" s="630"/>
      <c r="FUH46" s="630"/>
      <c r="FUI46" s="630"/>
      <c r="FUJ46" s="630"/>
      <c r="FUK46" s="630"/>
      <c r="FUL46" s="630"/>
      <c r="FUM46" s="630"/>
      <c r="FUN46" s="630"/>
      <c r="FUO46" s="630"/>
      <c r="FUP46" s="631"/>
      <c r="FUQ46" s="629"/>
      <c r="FUR46" s="630"/>
      <c r="FUS46" s="630"/>
      <c r="FUT46" s="630"/>
      <c r="FUU46" s="630"/>
      <c r="FUV46" s="630"/>
      <c r="FUW46" s="630"/>
      <c r="FUX46" s="630"/>
      <c r="FUY46" s="630"/>
      <c r="FUZ46" s="630"/>
      <c r="FVA46" s="630"/>
      <c r="FVB46" s="630"/>
      <c r="FVC46" s="630"/>
      <c r="FVD46" s="630"/>
      <c r="FVE46" s="630"/>
      <c r="FVF46" s="630"/>
      <c r="FVG46" s="630"/>
      <c r="FVH46" s="630"/>
      <c r="FVI46" s="630"/>
      <c r="FVJ46" s="630"/>
      <c r="FVK46" s="630"/>
      <c r="FVL46" s="630"/>
      <c r="FVM46" s="630"/>
      <c r="FVN46" s="630"/>
      <c r="FVO46" s="630"/>
      <c r="FVP46" s="631"/>
      <c r="FVQ46" s="629"/>
      <c r="FVR46" s="630"/>
      <c r="FVS46" s="630"/>
      <c r="FVT46" s="630"/>
      <c r="FVU46" s="630"/>
      <c r="FVV46" s="630"/>
      <c r="FVW46" s="630"/>
      <c r="FVX46" s="630"/>
      <c r="FVY46" s="630"/>
      <c r="FVZ46" s="630"/>
      <c r="FWA46" s="630"/>
      <c r="FWB46" s="630"/>
      <c r="FWC46" s="630"/>
      <c r="FWD46" s="630"/>
      <c r="FWE46" s="630"/>
      <c r="FWF46" s="630"/>
      <c r="FWG46" s="630"/>
      <c r="FWH46" s="630"/>
      <c r="FWI46" s="630"/>
      <c r="FWJ46" s="630"/>
      <c r="FWK46" s="630"/>
      <c r="FWL46" s="630"/>
      <c r="FWM46" s="630"/>
      <c r="FWN46" s="630"/>
      <c r="FWO46" s="630"/>
      <c r="FWP46" s="631"/>
      <c r="FWQ46" s="629"/>
      <c r="FWR46" s="630"/>
      <c r="FWS46" s="630"/>
      <c r="FWT46" s="630"/>
      <c r="FWU46" s="630"/>
      <c r="FWV46" s="630"/>
      <c r="FWW46" s="630"/>
      <c r="FWX46" s="630"/>
      <c r="FWY46" s="630"/>
      <c r="FWZ46" s="630"/>
      <c r="FXA46" s="630"/>
      <c r="FXB46" s="630"/>
      <c r="FXC46" s="630"/>
      <c r="FXD46" s="630"/>
      <c r="FXE46" s="630"/>
      <c r="FXF46" s="630"/>
      <c r="FXG46" s="630"/>
      <c r="FXH46" s="630"/>
      <c r="FXI46" s="630"/>
      <c r="FXJ46" s="630"/>
      <c r="FXK46" s="630"/>
      <c r="FXL46" s="630"/>
      <c r="FXM46" s="630"/>
      <c r="FXN46" s="630"/>
      <c r="FXO46" s="630"/>
      <c r="FXP46" s="631"/>
      <c r="FXQ46" s="629"/>
      <c r="FXR46" s="630"/>
      <c r="FXS46" s="630"/>
      <c r="FXT46" s="630"/>
      <c r="FXU46" s="630"/>
      <c r="FXV46" s="630"/>
      <c r="FXW46" s="630"/>
      <c r="FXX46" s="630"/>
      <c r="FXY46" s="630"/>
      <c r="FXZ46" s="630"/>
      <c r="FYA46" s="630"/>
      <c r="FYB46" s="630"/>
      <c r="FYC46" s="630"/>
      <c r="FYD46" s="630"/>
      <c r="FYE46" s="630"/>
      <c r="FYF46" s="630"/>
      <c r="FYG46" s="630"/>
      <c r="FYH46" s="630"/>
      <c r="FYI46" s="630"/>
      <c r="FYJ46" s="630"/>
      <c r="FYK46" s="630"/>
      <c r="FYL46" s="630"/>
      <c r="FYM46" s="630"/>
      <c r="FYN46" s="630"/>
      <c r="FYO46" s="630"/>
      <c r="FYP46" s="631"/>
      <c r="FYQ46" s="629"/>
      <c r="FYR46" s="630"/>
      <c r="FYS46" s="630"/>
      <c r="FYT46" s="630"/>
      <c r="FYU46" s="630"/>
      <c r="FYV46" s="630"/>
      <c r="FYW46" s="630"/>
      <c r="FYX46" s="630"/>
      <c r="FYY46" s="630"/>
      <c r="FYZ46" s="630"/>
      <c r="FZA46" s="630"/>
      <c r="FZB46" s="630"/>
      <c r="FZC46" s="630"/>
      <c r="FZD46" s="630"/>
      <c r="FZE46" s="630"/>
      <c r="FZF46" s="630"/>
      <c r="FZG46" s="630"/>
      <c r="FZH46" s="630"/>
      <c r="FZI46" s="630"/>
      <c r="FZJ46" s="630"/>
      <c r="FZK46" s="630"/>
      <c r="FZL46" s="630"/>
      <c r="FZM46" s="630"/>
      <c r="FZN46" s="630"/>
      <c r="FZO46" s="630"/>
      <c r="FZP46" s="631"/>
      <c r="FZQ46" s="629"/>
      <c r="FZR46" s="630"/>
      <c r="FZS46" s="630"/>
      <c r="FZT46" s="630"/>
      <c r="FZU46" s="630"/>
      <c r="FZV46" s="630"/>
      <c r="FZW46" s="630"/>
      <c r="FZX46" s="630"/>
      <c r="FZY46" s="630"/>
      <c r="FZZ46" s="630"/>
      <c r="GAA46" s="630"/>
      <c r="GAB46" s="630"/>
      <c r="GAC46" s="630"/>
      <c r="GAD46" s="630"/>
      <c r="GAE46" s="630"/>
      <c r="GAF46" s="630"/>
      <c r="GAG46" s="630"/>
      <c r="GAH46" s="630"/>
      <c r="GAI46" s="630"/>
      <c r="GAJ46" s="630"/>
      <c r="GAK46" s="630"/>
      <c r="GAL46" s="630"/>
      <c r="GAM46" s="630"/>
      <c r="GAN46" s="630"/>
      <c r="GAO46" s="630"/>
      <c r="GAP46" s="631"/>
      <c r="GAQ46" s="629"/>
      <c r="GAR46" s="630"/>
      <c r="GAS46" s="630"/>
      <c r="GAT46" s="630"/>
      <c r="GAU46" s="630"/>
      <c r="GAV46" s="630"/>
      <c r="GAW46" s="630"/>
      <c r="GAX46" s="630"/>
      <c r="GAY46" s="630"/>
      <c r="GAZ46" s="630"/>
      <c r="GBA46" s="630"/>
      <c r="GBB46" s="630"/>
      <c r="GBC46" s="630"/>
      <c r="GBD46" s="630"/>
      <c r="GBE46" s="630"/>
      <c r="GBF46" s="630"/>
      <c r="GBG46" s="630"/>
      <c r="GBH46" s="630"/>
      <c r="GBI46" s="630"/>
      <c r="GBJ46" s="630"/>
      <c r="GBK46" s="630"/>
      <c r="GBL46" s="630"/>
      <c r="GBM46" s="630"/>
      <c r="GBN46" s="630"/>
      <c r="GBO46" s="630"/>
      <c r="GBP46" s="631"/>
      <c r="GBQ46" s="629"/>
      <c r="GBR46" s="630"/>
      <c r="GBS46" s="630"/>
      <c r="GBT46" s="630"/>
      <c r="GBU46" s="630"/>
      <c r="GBV46" s="630"/>
      <c r="GBW46" s="630"/>
      <c r="GBX46" s="630"/>
      <c r="GBY46" s="630"/>
      <c r="GBZ46" s="630"/>
      <c r="GCA46" s="630"/>
      <c r="GCB46" s="630"/>
      <c r="GCC46" s="630"/>
      <c r="GCD46" s="630"/>
      <c r="GCE46" s="630"/>
      <c r="GCF46" s="630"/>
      <c r="GCG46" s="630"/>
      <c r="GCH46" s="630"/>
      <c r="GCI46" s="630"/>
      <c r="GCJ46" s="630"/>
      <c r="GCK46" s="630"/>
      <c r="GCL46" s="630"/>
      <c r="GCM46" s="630"/>
      <c r="GCN46" s="630"/>
      <c r="GCO46" s="630"/>
      <c r="GCP46" s="631"/>
      <c r="GCQ46" s="629"/>
      <c r="GCR46" s="630"/>
      <c r="GCS46" s="630"/>
      <c r="GCT46" s="630"/>
      <c r="GCU46" s="630"/>
      <c r="GCV46" s="630"/>
      <c r="GCW46" s="630"/>
      <c r="GCX46" s="630"/>
      <c r="GCY46" s="630"/>
      <c r="GCZ46" s="630"/>
      <c r="GDA46" s="630"/>
      <c r="GDB46" s="630"/>
      <c r="GDC46" s="630"/>
      <c r="GDD46" s="630"/>
      <c r="GDE46" s="630"/>
      <c r="GDF46" s="630"/>
      <c r="GDG46" s="630"/>
      <c r="GDH46" s="630"/>
      <c r="GDI46" s="630"/>
      <c r="GDJ46" s="630"/>
      <c r="GDK46" s="630"/>
      <c r="GDL46" s="630"/>
      <c r="GDM46" s="630"/>
      <c r="GDN46" s="630"/>
      <c r="GDO46" s="630"/>
      <c r="GDP46" s="631"/>
      <c r="GDQ46" s="629"/>
      <c r="GDR46" s="630"/>
      <c r="GDS46" s="630"/>
      <c r="GDT46" s="630"/>
      <c r="GDU46" s="630"/>
      <c r="GDV46" s="630"/>
      <c r="GDW46" s="630"/>
      <c r="GDX46" s="630"/>
      <c r="GDY46" s="630"/>
      <c r="GDZ46" s="630"/>
      <c r="GEA46" s="630"/>
      <c r="GEB46" s="630"/>
      <c r="GEC46" s="630"/>
      <c r="GED46" s="630"/>
      <c r="GEE46" s="630"/>
      <c r="GEF46" s="630"/>
      <c r="GEG46" s="630"/>
      <c r="GEH46" s="630"/>
      <c r="GEI46" s="630"/>
      <c r="GEJ46" s="630"/>
      <c r="GEK46" s="630"/>
      <c r="GEL46" s="630"/>
      <c r="GEM46" s="630"/>
      <c r="GEN46" s="630"/>
      <c r="GEO46" s="630"/>
      <c r="GEP46" s="631"/>
      <c r="GEQ46" s="629"/>
      <c r="GER46" s="630"/>
      <c r="GES46" s="630"/>
      <c r="GET46" s="630"/>
      <c r="GEU46" s="630"/>
      <c r="GEV46" s="630"/>
      <c r="GEW46" s="630"/>
      <c r="GEX46" s="630"/>
      <c r="GEY46" s="630"/>
      <c r="GEZ46" s="630"/>
      <c r="GFA46" s="630"/>
      <c r="GFB46" s="630"/>
      <c r="GFC46" s="630"/>
      <c r="GFD46" s="630"/>
      <c r="GFE46" s="630"/>
      <c r="GFF46" s="630"/>
      <c r="GFG46" s="630"/>
      <c r="GFH46" s="630"/>
      <c r="GFI46" s="630"/>
      <c r="GFJ46" s="630"/>
      <c r="GFK46" s="630"/>
      <c r="GFL46" s="630"/>
      <c r="GFM46" s="630"/>
      <c r="GFN46" s="630"/>
      <c r="GFO46" s="630"/>
      <c r="GFP46" s="631"/>
      <c r="GFQ46" s="629"/>
      <c r="GFR46" s="630"/>
      <c r="GFS46" s="630"/>
      <c r="GFT46" s="630"/>
      <c r="GFU46" s="630"/>
      <c r="GFV46" s="630"/>
      <c r="GFW46" s="630"/>
      <c r="GFX46" s="630"/>
      <c r="GFY46" s="630"/>
      <c r="GFZ46" s="630"/>
      <c r="GGA46" s="630"/>
      <c r="GGB46" s="630"/>
      <c r="GGC46" s="630"/>
      <c r="GGD46" s="630"/>
      <c r="GGE46" s="630"/>
      <c r="GGF46" s="630"/>
      <c r="GGG46" s="630"/>
      <c r="GGH46" s="630"/>
      <c r="GGI46" s="630"/>
      <c r="GGJ46" s="630"/>
      <c r="GGK46" s="630"/>
      <c r="GGL46" s="630"/>
      <c r="GGM46" s="630"/>
      <c r="GGN46" s="630"/>
      <c r="GGO46" s="630"/>
      <c r="GGP46" s="631"/>
      <c r="GGQ46" s="629"/>
      <c r="GGR46" s="630"/>
      <c r="GGS46" s="630"/>
      <c r="GGT46" s="630"/>
      <c r="GGU46" s="630"/>
      <c r="GGV46" s="630"/>
      <c r="GGW46" s="630"/>
      <c r="GGX46" s="630"/>
      <c r="GGY46" s="630"/>
      <c r="GGZ46" s="630"/>
      <c r="GHA46" s="630"/>
      <c r="GHB46" s="630"/>
      <c r="GHC46" s="630"/>
      <c r="GHD46" s="630"/>
      <c r="GHE46" s="630"/>
      <c r="GHF46" s="630"/>
      <c r="GHG46" s="630"/>
      <c r="GHH46" s="630"/>
      <c r="GHI46" s="630"/>
      <c r="GHJ46" s="630"/>
      <c r="GHK46" s="630"/>
      <c r="GHL46" s="630"/>
      <c r="GHM46" s="630"/>
      <c r="GHN46" s="630"/>
      <c r="GHO46" s="630"/>
      <c r="GHP46" s="631"/>
      <c r="GHQ46" s="629"/>
      <c r="GHR46" s="630"/>
      <c r="GHS46" s="630"/>
      <c r="GHT46" s="630"/>
      <c r="GHU46" s="630"/>
      <c r="GHV46" s="630"/>
      <c r="GHW46" s="630"/>
      <c r="GHX46" s="630"/>
      <c r="GHY46" s="630"/>
      <c r="GHZ46" s="630"/>
      <c r="GIA46" s="630"/>
      <c r="GIB46" s="630"/>
      <c r="GIC46" s="630"/>
      <c r="GID46" s="630"/>
      <c r="GIE46" s="630"/>
      <c r="GIF46" s="630"/>
      <c r="GIG46" s="630"/>
      <c r="GIH46" s="630"/>
      <c r="GII46" s="630"/>
      <c r="GIJ46" s="630"/>
      <c r="GIK46" s="630"/>
      <c r="GIL46" s="630"/>
      <c r="GIM46" s="630"/>
      <c r="GIN46" s="630"/>
      <c r="GIO46" s="630"/>
      <c r="GIP46" s="631"/>
      <c r="GIQ46" s="629"/>
      <c r="GIR46" s="630"/>
      <c r="GIS46" s="630"/>
      <c r="GIT46" s="630"/>
      <c r="GIU46" s="630"/>
      <c r="GIV46" s="630"/>
      <c r="GIW46" s="630"/>
      <c r="GIX46" s="630"/>
      <c r="GIY46" s="630"/>
      <c r="GIZ46" s="630"/>
      <c r="GJA46" s="630"/>
      <c r="GJB46" s="630"/>
      <c r="GJC46" s="630"/>
      <c r="GJD46" s="630"/>
      <c r="GJE46" s="630"/>
      <c r="GJF46" s="630"/>
      <c r="GJG46" s="630"/>
      <c r="GJH46" s="630"/>
      <c r="GJI46" s="630"/>
      <c r="GJJ46" s="630"/>
      <c r="GJK46" s="630"/>
      <c r="GJL46" s="630"/>
      <c r="GJM46" s="630"/>
      <c r="GJN46" s="630"/>
      <c r="GJO46" s="630"/>
      <c r="GJP46" s="631"/>
      <c r="GJQ46" s="629"/>
      <c r="GJR46" s="630"/>
      <c r="GJS46" s="630"/>
      <c r="GJT46" s="630"/>
      <c r="GJU46" s="630"/>
      <c r="GJV46" s="630"/>
      <c r="GJW46" s="630"/>
      <c r="GJX46" s="630"/>
      <c r="GJY46" s="630"/>
      <c r="GJZ46" s="630"/>
      <c r="GKA46" s="630"/>
      <c r="GKB46" s="630"/>
      <c r="GKC46" s="630"/>
      <c r="GKD46" s="630"/>
      <c r="GKE46" s="630"/>
      <c r="GKF46" s="630"/>
      <c r="GKG46" s="630"/>
      <c r="GKH46" s="630"/>
      <c r="GKI46" s="630"/>
      <c r="GKJ46" s="630"/>
      <c r="GKK46" s="630"/>
      <c r="GKL46" s="630"/>
      <c r="GKM46" s="630"/>
      <c r="GKN46" s="630"/>
      <c r="GKO46" s="630"/>
      <c r="GKP46" s="631"/>
      <c r="GKQ46" s="629"/>
      <c r="GKR46" s="630"/>
      <c r="GKS46" s="630"/>
      <c r="GKT46" s="630"/>
      <c r="GKU46" s="630"/>
      <c r="GKV46" s="630"/>
      <c r="GKW46" s="630"/>
      <c r="GKX46" s="630"/>
      <c r="GKY46" s="630"/>
      <c r="GKZ46" s="630"/>
      <c r="GLA46" s="630"/>
      <c r="GLB46" s="630"/>
      <c r="GLC46" s="630"/>
      <c r="GLD46" s="630"/>
      <c r="GLE46" s="630"/>
      <c r="GLF46" s="630"/>
      <c r="GLG46" s="630"/>
      <c r="GLH46" s="630"/>
      <c r="GLI46" s="630"/>
      <c r="GLJ46" s="630"/>
      <c r="GLK46" s="630"/>
      <c r="GLL46" s="630"/>
      <c r="GLM46" s="630"/>
      <c r="GLN46" s="630"/>
      <c r="GLO46" s="630"/>
      <c r="GLP46" s="631"/>
      <c r="GLQ46" s="629"/>
      <c r="GLR46" s="630"/>
      <c r="GLS46" s="630"/>
      <c r="GLT46" s="630"/>
      <c r="GLU46" s="630"/>
      <c r="GLV46" s="630"/>
      <c r="GLW46" s="630"/>
      <c r="GLX46" s="630"/>
      <c r="GLY46" s="630"/>
      <c r="GLZ46" s="630"/>
      <c r="GMA46" s="630"/>
      <c r="GMB46" s="630"/>
      <c r="GMC46" s="630"/>
      <c r="GMD46" s="630"/>
      <c r="GME46" s="630"/>
      <c r="GMF46" s="630"/>
      <c r="GMG46" s="630"/>
      <c r="GMH46" s="630"/>
      <c r="GMI46" s="630"/>
      <c r="GMJ46" s="630"/>
      <c r="GMK46" s="630"/>
      <c r="GML46" s="630"/>
      <c r="GMM46" s="630"/>
      <c r="GMN46" s="630"/>
      <c r="GMO46" s="630"/>
      <c r="GMP46" s="631"/>
      <c r="GMQ46" s="629"/>
      <c r="GMR46" s="630"/>
      <c r="GMS46" s="630"/>
      <c r="GMT46" s="630"/>
      <c r="GMU46" s="630"/>
      <c r="GMV46" s="630"/>
      <c r="GMW46" s="630"/>
      <c r="GMX46" s="630"/>
      <c r="GMY46" s="630"/>
      <c r="GMZ46" s="630"/>
      <c r="GNA46" s="630"/>
      <c r="GNB46" s="630"/>
      <c r="GNC46" s="630"/>
      <c r="GND46" s="630"/>
      <c r="GNE46" s="630"/>
      <c r="GNF46" s="630"/>
      <c r="GNG46" s="630"/>
      <c r="GNH46" s="630"/>
      <c r="GNI46" s="630"/>
      <c r="GNJ46" s="630"/>
      <c r="GNK46" s="630"/>
      <c r="GNL46" s="630"/>
      <c r="GNM46" s="630"/>
      <c r="GNN46" s="630"/>
      <c r="GNO46" s="630"/>
      <c r="GNP46" s="631"/>
      <c r="GNQ46" s="629"/>
      <c r="GNR46" s="630"/>
      <c r="GNS46" s="630"/>
      <c r="GNT46" s="630"/>
      <c r="GNU46" s="630"/>
      <c r="GNV46" s="630"/>
      <c r="GNW46" s="630"/>
      <c r="GNX46" s="630"/>
      <c r="GNY46" s="630"/>
      <c r="GNZ46" s="630"/>
      <c r="GOA46" s="630"/>
      <c r="GOB46" s="630"/>
      <c r="GOC46" s="630"/>
      <c r="GOD46" s="630"/>
      <c r="GOE46" s="630"/>
      <c r="GOF46" s="630"/>
      <c r="GOG46" s="630"/>
      <c r="GOH46" s="630"/>
      <c r="GOI46" s="630"/>
      <c r="GOJ46" s="630"/>
      <c r="GOK46" s="630"/>
      <c r="GOL46" s="630"/>
      <c r="GOM46" s="630"/>
      <c r="GON46" s="630"/>
      <c r="GOO46" s="630"/>
      <c r="GOP46" s="631"/>
      <c r="GOQ46" s="629"/>
      <c r="GOR46" s="630"/>
      <c r="GOS46" s="630"/>
      <c r="GOT46" s="630"/>
      <c r="GOU46" s="630"/>
      <c r="GOV46" s="630"/>
      <c r="GOW46" s="630"/>
      <c r="GOX46" s="630"/>
      <c r="GOY46" s="630"/>
      <c r="GOZ46" s="630"/>
      <c r="GPA46" s="630"/>
      <c r="GPB46" s="630"/>
      <c r="GPC46" s="630"/>
      <c r="GPD46" s="630"/>
      <c r="GPE46" s="630"/>
      <c r="GPF46" s="630"/>
      <c r="GPG46" s="630"/>
      <c r="GPH46" s="630"/>
      <c r="GPI46" s="630"/>
      <c r="GPJ46" s="630"/>
      <c r="GPK46" s="630"/>
      <c r="GPL46" s="630"/>
      <c r="GPM46" s="630"/>
      <c r="GPN46" s="630"/>
      <c r="GPO46" s="630"/>
      <c r="GPP46" s="631"/>
      <c r="GPQ46" s="629"/>
      <c r="GPR46" s="630"/>
      <c r="GPS46" s="630"/>
      <c r="GPT46" s="630"/>
      <c r="GPU46" s="630"/>
      <c r="GPV46" s="630"/>
      <c r="GPW46" s="630"/>
      <c r="GPX46" s="630"/>
      <c r="GPY46" s="630"/>
      <c r="GPZ46" s="630"/>
      <c r="GQA46" s="630"/>
      <c r="GQB46" s="630"/>
      <c r="GQC46" s="630"/>
      <c r="GQD46" s="630"/>
      <c r="GQE46" s="630"/>
      <c r="GQF46" s="630"/>
      <c r="GQG46" s="630"/>
      <c r="GQH46" s="630"/>
      <c r="GQI46" s="630"/>
      <c r="GQJ46" s="630"/>
      <c r="GQK46" s="630"/>
      <c r="GQL46" s="630"/>
      <c r="GQM46" s="630"/>
      <c r="GQN46" s="630"/>
      <c r="GQO46" s="630"/>
      <c r="GQP46" s="631"/>
      <c r="GQQ46" s="629"/>
      <c r="GQR46" s="630"/>
      <c r="GQS46" s="630"/>
      <c r="GQT46" s="630"/>
      <c r="GQU46" s="630"/>
      <c r="GQV46" s="630"/>
      <c r="GQW46" s="630"/>
      <c r="GQX46" s="630"/>
      <c r="GQY46" s="630"/>
      <c r="GQZ46" s="630"/>
      <c r="GRA46" s="630"/>
      <c r="GRB46" s="630"/>
      <c r="GRC46" s="630"/>
      <c r="GRD46" s="630"/>
      <c r="GRE46" s="630"/>
      <c r="GRF46" s="630"/>
      <c r="GRG46" s="630"/>
      <c r="GRH46" s="630"/>
      <c r="GRI46" s="630"/>
      <c r="GRJ46" s="630"/>
      <c r="GRK46" s="630"/>
      <c r="GRL46" s="630"/>
      <c r="GRM46" s="630"/>
      <c r="GRN46" s="630"/>
      <c r="GRO46" s="630"/>
      <c r="GRP46" s="631"/>
      <c r="GRQ46" s="629"/>
      <c r="GRR46" s="630"/>
      <c r="GRS46" s="630"/>
      <c r="GRT46" s="630"/>
      <c r="GRU46" s="630"/>
      <c r="GRV46" s="630"/>
      <c r="GRW46" s="630"/>
      <c r="GRX46" s="630"/>
      <c r="GRY46" s="630"/>
      <c r="GRZ46" s="630"/>
      <c r="GSA46" s="630"/>
      <c r="GSB46" s="630"/>
      <c r="GSC46" s="630"/>
      <c r="GSD46" s="630"/>
      <c r="GSE46" s="630"/>
      <c r="GSF46" s="630"/>
      <c r="GSG46" s="630"/>
      <c r="GSH46" s="630"/>
      <c r="GSI46" s="630"/>
      <c r="GSJ46" s="630"/>
      <c r="GSK46" s="630"/>
      <c r="GSL46" s="630"/>
      <c r="GSM46" s="630"/>
      <c r="GSN46" s="630"/>
      <c r="GSO46" s="630"/>
      <c r="GSP46" s="631"/>
      <c r="GSQ46" s="629"/>
      <c r="GSR46" s="630"/>
      <c r="GSS46" s="630"/>
      <c r="GST46" s="630"/>
      <c r="GSU46" s="630"/>
      <c r="GSV46" s="630"/>
      <c r="GSW46" s="630"/>
      <c r="GSX46" s="630"/>
      <c r="GSY46" s="630"/>
      <c r="GSZ46" s="630"/>
      <c r="GTA46" s="630"/>
      <c r="GTB46" s="630"/>
      <c r="GTC46" s="630"/>
      <c r="GTD46" s="630"/>
      <c r="GTE46" s="630"/>
      <c r="GTF46" s="630"/>
      <c r="GTG46" s="630"/>
      <c r="GTH46" s="630"/>
      <c r="GTI46" s="630"/>
      <c r="GTJ46" s="630"/>
      <c r="GTK46" s="630"/>
      <c r="GTL46" s="630"/>
      <c r="GTM46" s="630"/>
      <c r="GTN46" s="630"/>
      <c r="GTO46" s="630"/>
      <c r="GTP46" s="631"/>
      <c r="GTQ46" s="629"/>
      <c r="GTR46" s="630"/>
      <c r="GTS46" s="630"/>
      <c r="GTT46" s="630"/>
      <c r="GTU46" s="630"/>
      <c r="GTV46" s="630"/>
      <c r="GTW46" s="630"/>
      <c r="GTX46" s="630"/>
      <c r="GTY46" s="630"/>
      <c r="GTZ46" s="630"/>
      <c r="GUA46" s="630"/>
      <c r="GUB46" s="630"/>
      <c r="GUC46" s="630"/>
      <c r="GUD46" s="630"/>
      <c r="GUE46" s="630"/>
      <c r="GUF46" s="630"/>
      <c r="GUG46" s="630"/>
      <c r="GUH46" s="630"/>
      <c r="GUI46" s="630"/>
      <c r="GUJ46" s="630"/>
      <c r="GUK46" s="630"/>
      <c r="GUL46" s="630"/>
      <c r="GUM46" s="630"/>
      <c r="GUN46" s="630"/>
      <c r="GUO46" s="630"/>
      <c r="GUP46" s="631"/>
      <c r="GUQ46" s="629"/>
      <c r="GUR46" s="630"/>
      <c r="GUS46" s="630"/>
      <c r="GUT46" s="630"/>
      <c r="GUU46" s="630"/>
      <c r="GUV46" s="630"/>
      <c r="GUW46" s="630"/>
      <c r="GUX46" s="630"/>
      <c r="GUY46" s="630"/>
      <c r="GUZ46" s="630"/>
      <c r="GVA46" s="630"/>
      <c r="GVB46" s="630"/>
      <c r="GVC46" s="630"/>
      <c r="GVD46" s="630"/>
      <c r="GVE46" s="630"/>
      <c r="GVF46" s="630"/>
      <c r="GVG46" s="630"/>
      <c r="GVH46" s="630"/>
      <c r="GVI46" s="630"/>
      <c r="GVJ46" s="630"/>
      <c r="GVK46" s="630"/>
      <c r="GVL46" s="630"/>
      <c r="GVM46" s="630"/>
      <c r="GVN46" s="630"/>
      <c r="GVO46" s="630"/>
      <c r="GVP46" s="631"/>
      <c r="GVQ46" s="629"/>
      <c r="GVR46" s="630"/>
      <c r="GVS46" s="630"/>
      <c r="GVT46" s="630"/>
      <c r="GVU46" s="630"/>
      <c r="GVV46" s="630"/>
      <c r="GVW46" s="630"/>
      <c r="GVX46" s="630"/>
      <c r="GVY46" s="630"/>
      <c r="GVZ46" s="630"/>
      <c r="GWA46" s="630"/>
      <c r="GWB46" s="630"/>
      <c r="GWC46" s="630"/>
      <c r="GWD46" s="630"/>
      <c r="GWE46" s="630"/>
      <c r="GWF46" s="630"/>
      <c r="GWG46" s="630"/>
      <c r="GWH46" s="630"/>
      <c r="GWI46" s="630"/>
      <c r="GWJ46" s="630"/>
      <c r="GWK46" s="630"/>
      <c r="GWL46" s="630"/>
      <c r="GWM46" s="630"/>
      <c r="GWN46" s="630"/>
      <c r="GWO46" s="630"/>
      <c r="GWP46" s="631"/>
      <c r="GWQ46" s="629"/>
      <c r="GWR46" s="630"/>
      <c r="GWS46" s="630"/>
      <c r="GWT46" s="630"/>
      <c r="GWU46" s="630"/>
      <c r="GWV46" s="630"/>
      <c r="GWW46" s="630"/>
      <c r="GWX46" s="630"/>
      <c r="GWY46" s="630"/>
      <c r="GWZ46" s="630"/>
      <c r="GXA46" s="630"/>
      <c r="GXB46" s="630"/>
      <c r="GXC46" s="630"/>
      <c r="GXD46" s="630"/>
      <c r="GXE46" s="630"/>
      <c r="GXF46" s="630"/>
      <c r="GXG46" s="630"/>
      <c r="GXH46" s="630"/>
      <c r="GXI46" s="630"/>
      <c r="GXJ46" s="630"/>
      <c r="GXK46" s="630"/>
      <c r="GXL46" s="630"/>
      <c r="GXM46" s="630"/>
      <c r="GXN46" s="630"/>
      <c r="GXO46" s="630"/>
      <c r="GXP46" s="631"/>
      <c r="GXQ46" s="629"/>
      <c r="GXR46" s="630"/>
      <c r="GXS46" s="630"/>
      <c r="GXT46" s="630"/>
      <c r="GXU46" s="630"/>
      <c r="GXV46" s="630"/>
      <c r="GXW46" s="630"/>
      <c r="GXX46" s="630"/>
      <c r="GXY46" s="630"/>
      <c r="GXZ46" s="630"/>
      <c r="GYA46" s="630"/>
      <c r="GYB46" s="630"/>
      <c r="GYC46" s="630"/>
      <c r="GYD46" s="630"/>
      <c r="GYE46" s="630"/>
      <c r="GYF46" s="630"/>
      <c r="GYG46" s="630"/>
      <c r="GYH46" s="630"/>
      <c r="GYI46" s="630"/>
      <c r="GYJ46" s="630"/>
      <c r="GYK46" s="630"/>
      <c r="GYL46" s="630"/>
      <c r="GYM46" s="630"/>
      <c r="GYN46" s="630"/>
      <c r="GYO46" s="630"/>
      <c r="GYP46" s="631"/>
      <c r="GYQ46" s="629"/>
      <c r="GYR46" s="630"/>
      <c r="GYS46" s="630"/>
      <c r="GYT46" s="630"/>
      <c r="GYU46" s="630"/>
      <c r="GYV46" s="630"/>
      <c r="GYW46" s="630"/>
      <c r="GYX46" s="630"/>
      <c r="GYY46" s="630"/>
      <c r="GYZ46" s="630"/>
      <c r="GZA46" s="630"/>
      <c r="GZB46" s="630"/>
      <c r="GZC46" s="630"/>
      <c r="GZD46" s="630"/>
      <c r="GZE46" s="630"/>
      <c r="GZF46" s="630"/>
      <c r="GZG46" s="630"/>
      <c r="GZH46" s="630"/>
      <c r="GZI46" s="630"/>
      <c r="GZJ46" s="630"/>
      <c r="GZK46" s="630"/>
      <c r="GZL46" s="630"/>
      <c r="GZM46" s="630"/>
      <c r="GZN46" s="630"/>
      <c r="GZO46" s="630"/>
      <c r="GZP46" s="631"/>
      <c r="GZQ46" s="629"/>
      <c r="GZR46" s="630"/>
      <c r="GZS46" s="630"/>
      <c r="GZT46" s="630"/>
      <c r="GZU46" s="630"/>
      <c r="GZV46" s="630"/>
      <c r="GZW46" s="630"/>
      <c r="GZX46" s="630"/>
      <c r="GZY46" s="630"/>
      <c r="GZZ46" s="630"/>
      <c r="HAA46" s="630"/>
      <c r="HAB46" s="630"/>
      <c r="HAC46" s="630"/>
      <c r="HAD46" s="630"/>
      <c r="HAE46" s="630"/>
      <c r="HAF46" s="630"/>
      <c r="HAG46" s="630"/>
      <c r="HAH46" s="630"/>
      <c r="HAI46" s="630"/>
      <c r="HAJ46" s="630"/>
      <c r="HAK46" s="630"/>
      <c r="HAL46" s="630"/>
      <c r="HAM46" s="630"/>
      <c r="HAN46" s="630"/>
      <c r="HAO46" s="630"/>
      <c r="HAP46" s="631"/>
      <c r="HAQ46" s="629"/>
      <c r="HAR46" s="630"/>
      <c r="HAS46" s="630"/>
      <c r="HAT46" s="630"/>
      <c r="HAU46" s="630"/>
      <c r="HAV46" s="630"/>
      <c r="HAW46" s="630"/>
      <c r="HAX46" s="630"/>
      <c r="HAY46" s="630"/>
      <c r="HAZ46" s="630"/>
      <c r="HBA46" s="630"/>
      <c r="HBB46" s="630"/>
      <c r="HBC46" s="630"/>
      <c r="HBD46" s="630"/>
      <c r="HBE46" s="630"/>
      <c r="HBF46" s="630"/>
      <c r="HBG46" s="630"/>
      <c r="HBH46" s="630"/>
      <c r="HBI46" s="630"/>
      <c r="HBJ46" s="630"/>
      <c r="HBK46" s="630"/>
      <c r="HBL46" s="630"/>
      <c r="HBM46" s="630"/>
      <c r="HBN46" s="630"/>
      <c r="HBO46" s="630"/>
      <c r="HBP46" s="631"/>
      <c r="HBQ46" s="629"/>
      <c r="HBR46" s="630"/>
      <c r="HBS46" s="630"/>
      <c r="HBT46" s="630"/>
      <c r="HBU46" s="630"/>
      <c r="HBV46" s="630"/>
      <c r="HBW46" s="630"/>
      <c r="HBX46" s="630"/>
      <c r="HBY46" s="630"/>
      <c r="HBZ46" s="630"/>
      <c r="HCA46" s="630"/>
      <c r="HCB46" s="630"/>
      <c r="HCC46" s="630"/>
      <c r="HCD46" s="630"/>
      <c r="HCE46" s="630"/>
      <c r="HCF46" s="630"/>
      <c r="HCG46" s="630"/>
      <c r="HCH46" s="630"/>
      <c r="HCI46" s="630"/>
      <c r="HCJ46" s="630"/>
      <c r="HCK46" s="630"/>
      <c r="HCL46" s="630"/>
      <c r="HCM46" s="630"/>
      <c r="HCN46" s="630"/>
      <c r="HCO46" s="630"/>
      <c r="HCP46" s="631"/>
      <c r="HCQ46" s="629"/>
      <c r="HCR46" s="630"/>
      <c r="HCS46" s="630"/>
      <c r="HCT46" s="630"/>
      <c r="HCU46" s="630"/>
      <c r="HCV46" s="630"/>
      <c r="HCW46" s="630"/>
      <c r="HCX46" s="630"/>
      <c r="HCY46" s="630"/>
      <c r="HCZ46" s="630"/>
      <c r="HDA46" s="630"/>
      <c r="HDB46" s="630"/>
      <c r="HDC46" s="630"/>
      <c r="HDD46" s="630"/>
      <c r="HDE46" s="630"/>
      <c r="HDF46" s="630"/>
      <c r="HDG46" s="630"/>
      <c r="HDH46" s="630"/>
      <c r="HDI46" s="630"/>
      <c r="HDJ46" s="630"/>
      <c r="HDK46" s="630"/>
      <c r="HDL46" s="630"/>
      <c r="HDM46" s="630"/>
      <c r="HDN46" s="630"/>
      <c r="HDO46" s="630"/>
      <c r="HDP46" s="631"/>
      <c r="HDQ46" s="629"/>
      <c r="HDR46" s="630"/>
      <c r="HDS46" s="630"/>
      <c r="HDT46" s="630"/>
      <c r="HDU46" s="630"/>
      <c r="HDV46" s="630"/>
      <c r="HDW46" s="630"/>
      <c r="HDX46" s="630"/>
      <c r="HDY46" s="630"/>
      <c r="HDZ46" s="630"/>
      <c r="HEA46" s="630"/>
      <c r="HEB46" s="630"/>
      <c r="HEC46" s="630"/>
      <c r="HED46" s="630"/>
      <c r="HEE46" s="630"/>
      <c r="HEF46" s="630"/>
      <c r="HEG46" s="630"/>
      <c r="HEH46" s="630"/>
      <c r="HEI46" s="630"/>
      <c r="HEJ46" s="630"/>
      <c r="HEK46" s="630"/>
      <c r="HEL46" s="630"/>
      <c r="HEM46" s="630"/>
      <c r="HEN46" s="630"/>
      <c r="HEO46" s="630"/>
      <c r="HEP46" s="631"/>
      <c r="HEQ46" s="629"/>
      <c r="HER46" s="630"/>
      <c r="HES46" s="630"/>
      <c r="HET46" s="630"/>
      <c r="HEU46" s="630"/>
      <c r="HEV46" s="630"/>
      <c r="HEW46" s="630"/>
      <c r="HEX46" s="630"/>
      <c r="HEY46" s="630"/>
      <c r="HEZ46" s="630"/>
      <c r="HFA46" s="630"/>
      <c r="HFB46" s="630"/>
      <c r="HFC46" s="630"/>
      <c r="HFD46" s="630"/>
      <c r="HFE46" s="630"/>
      <c r="HFF46" s="630"/>
      <c r="HFG46" s="630"/>
      <c r="HFH46" s="630"/>
      <c r="HFI46" s="630"/>
      <c r="HFJ46" s="630"/>
      <c r="HFK46" s="630"/>
      <c r="HFL46" s="630"/>
      <c r="HFM46" s="630"/>
      <c r="HFN46" s="630"/>
      <c r="HFO46" s="630"/>
      <c r="HFP46" s="631"/>
      <c r="HFQ46" s="629"/>
      <c r="HFR46" s="630"/>
      <c r="HFS46" s="630"/>
      <c r="HFT46" s="630"/>
      <c r="HFU46" s="630"/>
      <c r="HFV46" s="630"/>
      <c r="HFW46" s="630"/>
      <c r="HFX46" s="630"/>
      <c r="HFY46" s="630"/>
      <c r="HFZ46" s="630"/>
      <c r="HGA46" s="630"/>
      <c r="HGB46" s="630"/>
      <c r="HGC46" s="630"/>
      <c r="HGD46" s="630"/>
      <c r="HGE46" s="630"/>
      <c r="HGF46" s="630"/>
      <c r="HGG46" s="630"/>
      <c r="HGH46" s="630"/>
      <c r="HGI46" s="630"/>
      <c r="HGJ46" s="630"/>
      <c r="HGK46" s="630"/>
      <c r="HGL46" s="630"/>
      <c r="HGM46" s="630"/>
      <c r="HGN46" s="630"/>
      <c r="HGO46" s="630"/>
      <c r="HGP46" s="631"/>
      <c r="HGQ46" s="629"/>
      <c r="HGR46" s="630"/>
      <c r="HGS46" s="630"/>
      <c r="HGT46" s="630"/>
      <c r="HGU46" s="630"/>
      <c r="HGV46" s="630"/>
      <c r="HGW46" s="630"/>
      <c r="HGX46" s="630"/>
      <c r="HGY46" s="630"/>
      <c r="HGZ46" s="630"/>
      <c r="HHA46" s="630"/>
      <c r="HHB46" s="630"/>
      <c r="HHC46" s="630"/>
      <c r="HHD46" s="630"/>
      <c r="HHE46" s="630"/>
      <c r="HHF46" s="630"/>
      <c r="HHG46" s="630"/>
      <c r="HHH46" s="630"/>
      <c r="HHI46" s="630"/>
      <c r="HHJ46" s="630"/>
      <c r="HHK46" s="630"/>
      <c r="HHL46" s="630"/>
      <c r="HHM46" s="630"/>
      <c r="HHN46" s="630"/>
      <c r="HHO46" s="630"/>
      <c r="HHP46" s="631"/>
      <c r="HHQ46" s="629"/>
      <c r="HHR46" s="630"/>
      <c r="HHS46" s="630"/>
      <c r="HHT46" s="630"/>
      <c r="HHU46" s="630"/>
      <c r="HHV46" s="630"/>
      <c r="HHW46" s="630"/>
      <c r="HHX46" s="630"/>
      <c r="HHY46" s="630"/>
      <c r="HHZ46" s="630"/>
      <c r="HIA46" s="630"/>
      <c r="HIB46" s="630"/>
      <c r="HIC46" s="630"/>
      <c r="HID46" s="630"/>
      <c r="HIE46" s="630"/>
      <c r="HIF46" s="630"/>
      <c r="HIG46" s="630"/>
      <c r="HIH46" s="630"/>
      <c r="HII46" s="630"/>
      <c r="HIJ46" s="630"/>
      <c r="HIK46" s="630"/>
      <c r="HIL46" s="630"/>
      <c r="HIM46" s="630"/>
      <c r="HIN46" s="630"/>
      <c r="HIO46" s="630"/>
      <c r="HIP46" s="631"/>
      <c r="HIQ46" s="629"/>
      <c r="HIR46" s="630"/>
      <c r="HIS46" s="630"/>
      <c r="HIT46" s="630"/>
      <c r="HIU46" s="630"/>
      <c r="HIV46" s="630"/>
      <c r="HIW46" s="630"/>
      <c r="HIX46" s="630"/>
      <c r="HIY46" s="630"/>
      <c r="HIZ46" s="630"/>
      <c r="HJA46" s="630"/>
      <c r="HJB46" s="630"/>
      <c r="HJC46" s="630"/>
      <c r="HJD46" s="630"/>
      <c r="HJE46" s="630"/>
      <c r="HJF46" s="630"/>
      <c r="HJG46" s="630"/>
      <c r="HJH46" s="630"/>
      <c r="HJI46" s="630"/>
      <c r="HJJ46" s="630"/>
      <c r="HJK46" s="630"/>
      <c r="HJL46" s="630"/>
      <c r="HJM46" s="630"/>
      <c r="HJN46" s="630"/>
      <c r="HJO46" s="630"/>
      <c r="HJP46" s="631"/>
      <c r="HJQ46" s="629"/>
      <c r="HJR46" s="630"/>
      <c r="HJS46" s="630"/>
      <c r="HJT46" s="630"/>
      <c r="HJU46" s="630"/>
      <c r="HJV46" s="630"/>
      <c r="HJW46" s="630"/>
      <c r="HJX46" s="630"/>
      <c r="HJY46" s="630"/>
      <c r="HJZ46" s="630"/>
      <c r="HKA46" s="630"/>
      <c r="HKB46" s="630"/>
      <c r="HKC46" s="630"/>
      <c r="HKD46" s="630"/>
      <c r="HKE46" s="630"/>
      <c r="HKF46" s="630"/>
      <c r="HKG46" s="630"/>
      <c r="HKH46" s="630"/>
      <c r="HKI46" s="630"/>
      <c r="HKJ46" s="630"/>
      <c r="HKK46" s="630"/>
      <c r="HKL46" s="630"/>
      <c r="HKM46" s="630"/>
      <c r="HKN46" s="630"/>
      <c r="HKO46" s="630"/>
      <c r="HKP46" s="631"/>
      <c r="HKQ46" s="629"/>
      <c r="HKR46" s="630"/>
      <c r="HKS46" s="630"/>
      <c r="HKT46" s="630"/>
      <c r="HKU46" s="630"/>
      <c r="HKV46" s="630"/>
      <c r="HKW46" s="630"/>
      <c r="HKX46" s="630"/>
      <c r="HKY46" s="630"/>
      <c r="HKZ46" s="630"/>
      <c r="HLA46" s="630"/>
      <c r="HLB46" s="630"/>
      <c r="HLC46" s="630"/>
      <c r="HLD46" s="630"/>
      <c r="HLE46" s="630"/>
      <c r="HLF46" s="630"/>
      <c r="HLG46" s="630"/>
      <c r="HLH46" s="630"/>
      <c r="HLI46" s="630"/>
      <c r="HLJ46" s="630"/>
      <c r="HLK46" s="630"/>
      <c r="HLL46" s="630"/>
      <c r="HLM46" s="630"/>
      <c r="HLN46" s="630"/>
      <c r="HLO46" s="630"/>
      <c r="HLP46" s="631"/>
      <c r="HLQ46" s="629"/>
      <c r="HLR46" s="630"/>
      <c r="HLS46" s="630"/>
      <c r="HLT46" s="630"/>
      <c r="HLU46" s="630"/>
      <c r="HLV46" s="630"/>
      <c r="HLW46" s="630"/>
      <c r="HLX46" s="630"/>
      <c r="HLY46" s="630"/>
      <c r="HLZ46" s="630"/>
      <c r="HMA46" s="630"/>
      <c r="HMB46" s="630"/>
      <c r="HMC46" s="630"/>
      <c r="HMD46" s="630"/>
      <c r="HME46" s="630"/>
      <c r="HMF46" s="630"/>
      <c r="HMG46" s="630"/>
      <c r="HMH46" s="630"/>
      <c r="HMI46" s="630"/>
      <c r="HMJ46" s="630"/>
      <c r="HMK46" s="630"/>
      <c r="HML46" s="630"/>
      <c r="HMM46" s="630"/>
      <c r="HMN46" s="630"/>
      <c r="HMO46" s="630"/>
      <c r="HMP46" s="631"/>
      <c r="HMQ46" s="629"/>
      <c r="HMR46" s="630"/>
      <c r="HMS46" s="630"/>
      <c r="HMT46" s="630"/>
      <c r="HMU46" s="630"/>
      <c r="HMV46" s="630"/>
      <c r="HMW46" s="630"/>
      <c r="HMX46" s="630"/>
      <c r="HMY46" s="630"/>
      <c r="HMZ46" s="630"/>
      <c r="HNA46" s="630"/>
      <c r="HNB46" s="630"/>
      <c r="HNC46" s="630"/>
      <c r="HND46" s="630"/>
      <c r="HNE46" s="630"/>
      <c r="HNF46" s="630"/>
      <c r="HNG46" s="630"/>
      <c r="HNH46" s="630"/>
      <c r="HNI46" s="630"/>
      <c r="HNJ46" s="630"/>
      <c r="HNK46" s="630"/>
      <c r="HNL46" s="630"/>
      <c r="HNM46" s="630"/>
      <c r="HNN46" s="630"/>
      <c r="HNO46" s="630"/>
      <c r="HNP46" s="631"/>
      <c r="HNQ46" s="629"/>
      <c r="HNR46" s="630"/>
      <c r="HNS46" s="630"/>
      <c r="HNT46" s="630"/>
      <c r="HNU46" s="630"/>
      <c r="HNV46" s="630"/>
      <c r="HNW46" s="630"/>
      <c r="HNX46" s="630"/>
      <c r="HNY46" s="630"/>
      <c r="HNZ46" s="630"/>
      <c r="HOA46" s="630"/>
      <c r="HOB46" s="630"/>
      <c r="HOC46" s="630"/>
      <c r="HOD46" s="630"/>
      <c r="HOE46" s="630"/>
      <c r="HOF46" s="630"/>
      <c r="HOG46" s="630"/>
      <c r="HOH46" s="630"/>
      <c r="HOI46" s="630"/>
      <c r="HOJ46" s="630"/>
      <c r="HOK46" s="630"/>
      <c r="HOL46" s="630"/>
      <c r="HOM46" s="630"/>
      <c r="HON46" s="630"/>
      <c r="HOO46" s="630"/>
      <c r="HOP46" s="631"/>
      <c r="HOQ46" s="629"/>
      <c r="HOR46" s="630"/>
      <c r="HOS46" s="630"/>
      <c r="HOT46" s="630"/>
      <c r="HOU46" s="630"/>
      <c r="HOV46" s="630"/>
      <c r="HOW46" s="630"/>
      <c r="HOX46" s="630"/>
      <c r="HOY46" s="630"/>
      <c r="HOZ46" s="630"/>
      <c r="HPA46" s="630"/>
      <c r="HPB46" s="630"/>
      <c r="HPC46" s="630"/>
      <c r="HPD46" s="630"/>
      <c r="HPE46" s="630"/>
      <c r="HPF46" s="630"/>
      <c r="HPG46" s="630"/>
      <c r="HPH46" s="630"/>
      <c r="HPI46" s="630"/>
      <c r="HPJ46" s="630"/>
      <c r="HPK46" s="630"/>
      <c r="HPL46" s="630"/>
      <c r="HPM46" s="630"/>
      <c r="HPN46" s="630"/>
      <c r="HPO46" s="630"/>
      <c r="HPP46" s="631"/>
      <c r="HPQ46" s="629"/>
      <c r="HPR46" s="630"/>
      <c r="HPS46" s="630"/>
      <c r="HPT46" s="630"/>
      <c r="HPU46" s="630"/>
      <c r="HPV46" s="630"/>
      <c r="HPW46" s="630"/>
      <c r="HPX46" s="630"/>
      <c r="HPY46" s="630"/>
      <c r="HPZ46" s="630"/>
      <c r="HQA46" s="630"/>
      <c r="HQB46" s="630"/>
      <c r="HQC46" s="630"/>
      <c r="HQD46" s="630"/>
      <c r="HQE46" s="630"/>
      <c r="HQF46" s="630"/>
      <c r="HQG46" s="630"/>
      <c r="HQH46" s="630"/>
      <c r="HQI46" s="630"/>
      <c r="HQJ46" s="630"/>
      <c r="HQK46" s="630"/>
      <c r="HQL46" s="630"/>
      <c r="HQM46" s="630"/>
      <c r="HQN46" s="630"/>
      <c r="HQO46" s="630"/>
      <c r="HQP46" s="631"/>
      <c r="HQQ46" s="629"/>
      <c r="HQR46" s="630"/>
      <c r="HQS46" s="630"/>
      <c r="HQT46" s="630"/>
      <c r="HQU46" s="630"/>
      <c r="HQV46" s="630"/>
      <c r="HQW46" s="630"/>
      <c r="HQX46" s="630"/>
      <c r="HQY46" s="630"/>
      <c r="HQZ46" s="630"/>
      <c r="HRA46" s="630"/>
      <c r="HRB46" s="630"/>
      <c r="HRC46" s="630"/>
      <c r="HRD46" s="630"/>
      <c r="HRE46" s="630"/>
      <c r="HRF46" s="630"/>
      <c r="HRG46" s="630"/>
      <c r="HRH46" s="630"/>
      <c r="HRI46" s="630"/>
      <c r="HRJ46" s="630"/>
      <c r="HRK46" s="630"/>
      <c r="HRL46" s="630"/>
      <c r="HRM46" s="630"/>
      <c r="HRN46" s="630"/>
      <c r="HRO46" s="630"/>
      <c r="HRP46" s="631"/>
      <c r="HRQ46" s="629"/>
      <c r="HRR46" s="630"/>
      <c r="HRS46" s="630"/>
      <c r="HRT46" s="630"/>
      <c r="HRU46" s="630"/>
      <c r="HRV46" s="630"/>
      <c r="HRW46" s="630"/>
      <c r="HRX46" s="630"/>
      <c r="HRY46" s="630"/>
      <c r="HRZ46" s="630"/>
      <c r="HSA46" s="630"/>
      <c r="HSB46" s="630"/>
      <c r="HSC46" s="630"/>
      <c r="HSD46" s="630"/>
      <c r="HSE46" s="630"/>
      <c r="HSF46" s="630"/>
      <c r="HSG46" s="630"/>
      <c r="HSH46" s="630"/>
      <c r="HSI46" s="630"/>
      <c r="HSJ46" s="630"/>
      <c r="HSK46" s="630"/>
      <c r="HSL46" s="630"/>
      <c r="HSM46" s="630"/>
      <c r="HSN46" s="630"/>
      <c r="HSO46" s="630"/>
      <c r="HSP46" s="631"/>
      <c r="HSQ46" s="629"/>
      <c r="HSR46" s="630"/>
      <c r="HSS46" s="630"/>
      <c r="HST46" s="630"/>
      <c r="HSU46" s="630"/>
      <c r="HSV46" s="630"/>
      <c r="HSW46" s="630"/>
      <c r="HSX46" s="630"/>
      <c r="HSY46" s="630"/>
      <c r="HSZ46" s="630"/>
      <c r="HTA46" s="630"/>
      <c r="HTB46" s="630"/>
      <c r="HTC46" s="630"/>
      <c r="HTD46" s="630"/>
      <c r="HTE46" s="630"/>
      <c r="HTF46" s="630"/>
      <c r="HTG46" s="630"/>
      <c r="HTH46" s="630"/>
      <c r="HTI46" s="630"/>
      <c r="HTJ46" s="630"/>
      <c r="HTK46" s="630"/>
      <c r="HTL46" s="630"/>
      <c r="HTM46" s="630"/>
      <c r="HTN46" s="630"/>
      <c r="HTO46" s="630"/>
      <c r="HTP46" s="631"/>
      <c r="HTQ46" s="629"/>
      <c r="HTR46" s="630"/>
      <c r="HTS46" s="630"/>
      <c r="HTT46" s="630"/>
      <c r="HTU46" s="630"/>
      <c r="HTV46" s="630"/>
      <c r="HTW46" s="630"/>
      <c r="HTX46" s="630"/>
      <c r="HTY46" s="630"/>
      <c r="HTZ46" s="630"/>
      <c r="HUA46" s="630"/>
      <c r="HUB46" s="630"/>
      <c r="HUC46" s="630"/>
      <c r="HUD46" s="630"/>
      <c r="HUE46" s="630"/>
      <c r="HUF46" s="630"/>
      <c r="HUG46" s="630"/>
      <c r="HUH46" s="630"/>
      <c r="HUI46" s="630"/>
      <c r="HUJ46" s="630"/>
      <c r="HUK46" s="630"/>
      <c r="HUL46" s="630"/>
      <c r="HUM46" s="630"/>
      <c r="HUN46" s="630"/>
      <c r="HUO46" s="630"/>
      <c r="HUP46" s="631"/>
      <c r="HUQ46" s="629"/>
      <c r="HUR46" s="630"/>
      <c r="HUS46" s="630"/>
      <c r="HUT46" s="630"/>
      <c r="HUU46" s="630"/>
      <c r="HUV46" s="630"/>
      <c r="HUW46" s="630"/>
      <c r="HUX46" s="630"/>
      <c r="HUY46" s="630"/>
      <c r="HUZ46" s="630"/>
      <c r="HVA46" s="630"/>
      <c r="HVB46" s="630"/>
      <c r="HVC46" s="630"/>
      <c r="HVD46" s="630"/>
      <c r="HVE46" s="630"/>
      <c r="HVF46" s="630"/>
      <c r="HVG46" s="630"/>
      <c r="HVH46" s="630"/>
      <c r="HVI46" s="630"/>
      <c r="HVJ46" s="630"/>
      <c r="HVK46" s="630"/>
      <c r="HVL46" s="630"/>
      <c r="HVM46" s="630"/>
      <c r="HVN46" s="630"/>
      <c r="HVO46" s="630"/>
      <c r="HVP46" s="631"/>
      <c r="HVQ46" s="629"/>
      <c r="HVR46" s="630"/>
      <c r="HVS46" s="630"/>
      <c r="HVT46" s="630"/>
      <c r="HVU46" s="630"/>
      <c r="HVV46" s="630"/>
      <c r="HVW46" s="630"/>
      <c r="HVX46" s="630"/>
      <c r="HVY46" s="630"/>
      <c r="HVZ46" s="630"/>
      <c r="HWA46" s="630"/>
      <c r="HWB46" s="630"/>
      <c r="HWC46" s="630"/>
      <c r="HWD46" s="630"/>
      <c r="HWE46" s="630"/>
      <c r="HWF46" s="630"/>
      <c r="HWG46" s="630"/>
      <c r="HWH46" s="630"/>
      <c r="HWI46" s="630"/>
      <c r="HWJ46" s="630"/>
      <c r="HWK46" s="630"/>
      <c r="HWL46" s="630"/>
      <c r="HWM46" s="630"/>
      <c r="HWN46" s="630"/>
      <c r="HWO46" s="630"/>
      <c r="HWP46" s="631"/>
      <c r="HWQ46" s="629"/>
      <c r="HWR46" s="630"/>
      <c r="HWS46" s="630"/>
      <c r="HWT46" s="630"/>
      <c r="HWU46" s="630"/>
      <c r="HWV46" s="630"/>
      <c r="HWW46" s="630"/>
      <c r="HWX46" s="630"/>
      <c r="HWY46" s="630"/>
      <c r="HWZ46" s="630"/>
      <c r="HXA46" s="630"/>
      <c r="HXB46" s="630"/>
      <c r="HXC46" s="630"/>
      <c r="HXD46" s="630"/>
      <c r="HXE46" s="630"/>
      <c r="HXF46" s="630"/>
      <c r="HXG46" s="630"/>
      <c r="HXH46" s="630"/>
      <c r="HXI46" s="630"/>
      <c r="HXJ46" s="630"/>
      <c r="HXK46" s="630"/>
      <c r="HXL46" s="630"/>
      <c r="HXM46" s="630"/>
      <c r="HXN46" s="630"/>
      <c r="HXO46" s="630"/>
      <c r="HXP46" s="631"/>
      <c r="HXQ46" s="629"/>
      <c r="HXR46" s="630"/>
      <c r="HXS46" s="630"/>
      <c r="HXT46" s="630"/>
      <c r="HXU46" s="630"/>
      <c r="HXV46" s="630"/>
      <c r="HXW46" s="630"/>
      <c r="HXX46" s="630"/>
      <c r="HXY46" s="630"/>
      <c r="HXZ46" s="630"/>
      <c r="HYA46" s="630"/>
      <c r="HYB46" s="630"/>
      <c r="HYC46" s="630"/>
      <c r="HYD46" s="630"/>
      <c r="HYE46" s="630"/>
      <c r="HYF46" s="630"/>
      <c r="HYG46" s="630"/>
      <c r="HYH46" s="630"/>
      <c r="HYI46" s="630"/>
      <c r="HYJ46" s="630"/>
      <c r="HYK46" s="630"/>
      <c r="HYL46" s="630"/>
      <c r="HYM46" s="630"/>
      <c r="HYN46" s="630"/>
      <c r="HYO46" s="630"/>
      <c r="HYP46" s="631"/>
      <c r="HYQ46" s="629"/>
      <c r="HYR46" s="630"/>
      <c r="HYS46" s="630"/>
      <c r="HYT46" s="630"/>
      <c r="HYU46" s="630"/>
      <c r="HYV46" s="630"/>
      <c r="HYW46" s="630"/>
      <c r="HYX46" s="630"/>
      <c r="HYY46" s="630"/>
      <c r="HYZ46" s="630"/>
      <c r="HZA46" s="630"/>
      <c r="HZB46" s="630"/>
      <c r="HZC46" s="630"/>
      <c r="HZD46" s="630"/>
      <c r="HZE46" s="630"/>
      <c r="HZF46" s="630"/>
      <c r="HZG46" s="630"/>
      <c r="HZH46" s="630"/>
      <c r="HZI46" s="630"/>
      <c r="HZJ46" s="630"/>
      <c r="HZK46" s="630"/>
      <c r="HZL46" s="630"/>
      <c r="HZM46" s="630"/>
      <c r="HZN46" s="630"/>
      <c r="HZO46" s="630"/>
      <c r="HZP46" s="631"/>
      <c r="HZQ46" s="629"/>
      <c r="HZR46" s="630"/>
      <c r="HZS46" s="630"/>
      <c r="HZT46" s="630"/>
      <c r="HZU46" s="630"/>
      <c r="HZV46" s="630"/>
      <c r="HZW46" s="630"/>
      <c r="HZX46" s="630"/>
      <c r="HZY46" s="630"/>
      <c r="HZZ46" s="630"/>
      <c r="IAA46" s="630"/>
      <c r="IAB46" s="630"/>
      <c r="IAC46" s="630"/>
      <c r="IAD46" s="630"/>
      <c r="IAE46" s="630"/>
      <c r="IAF46" s="630"/>
      <c r="IAG46" s="630"/>
      <c r="IAH46" s="630"/>
      <c r="IAI46" s="630"/>
      <c r="IAJ46" s="630"/>
      <c r="IAK46" s="630"/>
      <c r="IAL46" s="630"/>
      <c r="IAM46" s="630"/>
      <c r="IAN46" s="630"/>
      <c r="IAO46" s="630"/>
      <c r="IAP46" s="631"/>
      <c r="IAQ46" s="629"/>
      <c r="IAR46" s="630"/>
      <c r="IAS46" s="630"/>
      <c r="IAT46" s="630"/>
      <c r="IAU46" s="630"/>
      <c r="IAV46" s="630"/>
      <c r="IAW46" s="630"/>
      <c r="IAX46" s="630"/>
      <c r="IAY46" s="630"/>
      <c r="IAZ46" s="630"/>
      <c r="IBA46" s="630"/>
      <c r="IBB46" s="630"/>
      <c r="IBC46" s="630"/>
      <c r="IBD46" s="630"/>
      <c r="IBE46" s="630"/>
      <c r="IBF46" s="630"/>
      <c r="IBG46" s="630"/>
      <c r="IBH46" s="630"/>
      <c r="IBI46" s="630"/>
      <c r="IBJ46" s="630"/>
      <c r="IBK46" s="630"/>
      <c r="IBL46" s="630"/>
      <c r="IBM46" s="630"/>
      <c r="IBN46" s="630"/>
      <c r="IBO46" s="630"/>
      <c r="IBP46" s="631"/>
      <c r="IBQ46" s="629"/>
      <c r="IBR46" s="630"/>
      <c r="IBS46" s="630"/>
      <c r="IBT46" s="630"/>
      <c r="IBU46" s="630"/>
      <c r="IBV46" s="630"/>
      <c r="IBW46" s="630"/>
      <c r="IBX46" s="630"/>
      <c r="IBY46" s="630"/>
      <c r="IBZ46" s="630"/>
      <c r="ICA46" s="630"/>
      <c r="ICB46" s="630"/>
      <c r="ICC46" s="630"/>
      <c r="ICD46" s="630"/>
      <c r="ICE46" s="630"/>
      <c r="ICF46" s="630"/>
      <c r="ICG46" s="630"/>
      <c r="ICH46" s="630"/>
      <c r="ICI46" s="630"/>
      <c r="ICJ46" s="630"/>
      <c r="ICK46" s="630"/>
      <c r="ICL46" s="630"/>
      <c r="ICM46" s="630"/>
      <c r="ICN46" s="630"/>
      <c r="ICO46" s="630"/>
      <c r="ICP46" s="631"/>
      <c r="ICQ46" s="629"/>
      <c r="ICR46" s="630"/>
      <c r="ICS46" s="630"/>
      <c r="ICT46" s="630"/>
      <c r="ICU46" s="630"/>
      <c r="ICV46" s="630"/>
      <c r="ICW46" s="630"/>
      <c r="ICX46" s="630"/>
      <c r="ICY46" s="630"/>
      <c r="ICZ46" s="630"/>
      <c r="IDA46" s="630"/>
      <c r="IDB46" s="630"/>
      <c r="IDC46" s="630"/>
      <c r="IDD46" s="630"/>
      <c r="IDE46" s="630"/>
      <c r="IDF46" s="630"/>
      <c r="IDG46" s="630"/>
      <c r="IDH46" s="630"/>
      <c r="IDI46" s="630"/>
      <c r="IDJ46" s="630"/>
      <c r="IDK46" s="630"/>
      <c r="IDL46" s="630"/>
      <c r="IDM46" s="630"/>
      <c r="IDN46" s="630"/>
      <c r="IDO46" s="630"/>
      <c r="IDP46" s="631"/>
      <c r="IDQ46" s="629"/>
      <c r="IDR46" s="630"/>
      <c r="IDS46" s="630"/>
      <c r="IDT46" s="630"/>
      <c r="IDU46" s="630"/>
      <c r="IDV46" s="630"/>
      <c r="IDW46" s="630"/>
      <c r="IDX46" s="630"/>
      <c r="IDY46" s="630"/>
      <c r="IDZ46" s="630"/>
      <c r="IEA46" s="630"/>
      <c r="IEB46" s="630"/>
      <c r="IEC46" s="630"/>
      <c r="IED46" s="630"/>
      <c r="IEE46" s="630"/>
      <c r="IEF46" s="630"/>
      <c r="IEG46" s="630"/>
      <c r="IEH46" s="630"/>
      <c r="IEI46" s="630"/>
      <c r="IEJ46" s="630"/>
      <c r="IEK46" s="630"/>
      <c r="IEL46" s="630"/>
      <c r="IEM46" s="630"/>
      <c r="IEN46" s="630"/>
      <c r="IEO46" s="630"/>
      <c r="IEP46" s="631"/>
      <c r="IEQ46" s="629"/>
      <c r="IER46" s="630"/>
      <c r="IES46" s="630"/>
      <c r="IET46" s="630"/>
      <c r="IEU46" s="630"/>
      <c r="IEV46" s="630"/>
      <c r="IEW46" s="630"/>
      <c r="IEX46" s="630"/>
      <c r="IEY46" s="630"/>
      <c r="IEZ46" s="630"/>
      <c r="IFA46" s="630"/>
      <c r="IFB46" s="630"/>
      <c r="IFC46" s="630"/>
      <c r="IFD46" s="630"/>
      <c r="IFE46" s="630"/>
      <c r="IFF46" s="630"/>
      <c r="IFG46" s="630"/>
      <c r="IFH46" s="630"/>
      <c r="IFI46" s="630"/>
      <c r="IFJ46" s="630"/>
      <c r="IFK46" s="630"/>
      <c r="IFL46" s="630"/>
      <c r="IFM46" s="630"/>
      <c r="IFN46" s="630"/>
      <c r="IFO46" s="630"/>
      <c r="IFP46" s="631"/>
      <c r="IFQ46" s="629"/>
      <c r="IFR46" s="630"/>
      <c r="IFS46" s="630"/>
      <c r="IFT46" s="630"/>
      <c r="IFU46" s="630"/>
      <c r="IFV46" s="630"/>
      <c r="IFW46" s="630"/>
      <c r="IFX46" s="630"/>
      <c r="IFY46" s="630"/>
      <c r="IFZ46" s="630"/>
      <c r="IGA46" s="630"/>
      <c r="IGB46" s="630"/>
      <c r="IGC46" s="630"/>
      <c r="IGD46" s="630"/>
      <c r="IGE46" s="630"/>
      <c r="IGF46" s="630"/>
      <c r="IGG46" s="630"/>
      <c r="IGH46" s="630"/>
      <c r="IGI46" s="630"/>
      <c r="IGJ46" s="630"/>
      <c r="IGK46" s="630"/>
      <c r="IGL46" s="630"/>
      <c r="IGM46" s="630"/>
      <c r="IGN46" s="630"/>
      <c r="IGO46" s="630"/>
      <c r="IGP46" s="631"/>
      <c r="IGQ46" s="629"/>
      <c r="IGR46" s="630"/>
      <c r="IGS46" s="630"/>
      <c r="IGT46" s="630"/>
      <c r="IGU46" s="630"/>
      <c r="IGV46" s="630"/>
      <c r="IGW46" s="630"/>
      <c r="IGX46" s="630"/>
      <c r="IGY46" s="630"/>
      <c r="IGZ46" s="630"/>
      <c r="IHA46" s="630"/>
      <c r="IHB46" s="630"/>
      <c r="IHC46" s="630"/>
      <c r="IHD46" s="630"/>
      <c r="IHE46" s="630"/>
      <c r="IHF46" s="630"/>
      <c r="IHG46" s="630"/>
      <c r="IHH46" s="630"/>
      <c r="IHI46" s="630"/>
      <c r="IHJ46" s="630"/>
      <c r="IHK46" s="630"/>
      <c r="IHL46" s="630"/>
      <c r="IHM46" s="630"/>
      <c r="IHN46" s="630"/>
      <c r="IHO46" s="630"/>
      <c r="IHP46" s="631"/>
      <c r="IHQ46" s="629"/>
      <c r="IHR46" s="630"/>
      <c r="IHS46" s="630"/>
      <c r="IHT46" s="630"/>
      <c r="IHU46" s="630"/>
      <c r="IHV46" s="630"/>
      <c r="IHW46" s="630"/>
      <c r="IHX46" s="630"/>
      <c r="IHY46" s="630"/>
      <c r="IHZ46" s="630"/>
      <c r="IIA46" s="630"/>
      <c r="IIB46" s="630"/>
      <c r="IIC46" s="630"/>
      <c r="IID46" s="630"/>
      <c r="IIE46" s="630"/>
      <c r="IIF46" s="630"/>
      <c r="IIG46" s="630"/>
      <c r="IIH46" s="630"/>
      <c r="III46" s="630"/>
      <c r="IIJ46" s="630"/>
      <c r="IIK46" s="630"/>
      <c r="IIL46" s="630"/>
      <c r="IIM46" s="630"/>
      <c r="IIN46" s="630"/>
      <c r="IIO46" s="630"/>
      <c r="IIP46" s="631"/>
      <c r="IIQ46" s="629"/>
      <c r="IIR46" s="630"/>
      <c r="IIS46" s="630"/>
      <c r="IIT46" s="630"/>
      <c r="IIU46" s="630"/>
      <c r="IIV46" s="630"/>
      <c r="IIW46" s="630"/>
      <c r="IIX46" s="630"/>
      <c r="IIY46" s="630"/>
      <c r="IIZ46" s="630"/>
      <c r="IJA46" s="630"/>
      <c r="IJB46" s="630"/>
      <c r="IJC46" s="630"/>
      <c r="IJD46" s="630"/>
      <c r="IJE46" s="630"/>
      <c r="IJF46" s="630"/>
      <c r="IJG46" s="630"/>
      <c r="IJH46" s="630"/>
      <c r="IJI46" s="630"/>
      <c r="IJJ46" s="630"/>
      <c r="IJK46" s="630"/>
      <c r="IJL46" s="630"/>
      <c r="IJM46" s="630"/>
      <c r="IJN46" s="630"/>
      <c r="IJO46" s="630"/>
      <c r="IJP46" s="631"/>
      <c r="IJQ46" s="629"/>
      <c r="IJR46" s="630"/>
      <c r="IJS46" s="630"/>
      <c r="IJT46" s="630"/>
      <c r="IJU46" s="630"/>
      <c r="IJV46" s="630"/>
      <c r="IJW46" s="630"/>
      <c r="IJX46" s="630"/>
      <c r="IJY46" s="630"/>
      <c r="IJZ46" s="630"/>
      <c r="IKA46" s="630"/>
      <c r="IKB46" s="630"/>
      <c r="IKC46" s="630"/>
      <c r="IKD46" s="630"/>
      <c r="IKE46" s="630"/>
      <c r="IKF46" s="630"/>
      <c r="IKG46" s="630"/>
      <c r="IKH46" s="630"/>
      <c r="IKI46" s="630"/>
      <c r="IKJ46" s="630"/>
      <c r="IKK46" s="630"/>
      <c r="IKL46" s="630"/>
      <c r="IKM46" s="630"/>
      <c r="IKN46" s="630"/>
      <c r="IKO46" s="630"/>
      <c r="IKP46" s="631"/>
      <c r="IKQ46" s="629"/>
      <c r="IKR46" s="630"/>
      <c r="IKS46" s="630"/>
      <c r="IKT46" s="630"/>
      <c r="IKU46" s="630"/>
      <c r="IKV46" s="630"/>
      <c r="IKW46" s="630"/>
      <c r="IKX46" s="630"/>
      <c r="IKY46" s="630"/>
      <c r="IKZ46" s="630"/>
      <c r="ILA46" s="630"/>
      <c r="ILB46" s="630"/>
      <c r="ILC46" s="630"/>
      <c r="ILD46" s="630"/>
      <c r="ILE46" s="630"/>
      <c r="ILF46" s="630"/>
      <c r="ILG46" s="630"/>
      <c r="ILH46" s="630"/>
      <c r="ILI46" s="630"/>
      <c r="ILJ46" s="630"/>
      <c r="ILK46" s="630"/>
      <c r="ILL46" s="630"/>
      <c r="ILM46" s="630"/>
      <c r="ILN46" s="630"/>
      <c r="ILO46" s="630"/>
      <c r="ILP46" s="631"/>
      <c r="ILQ46" s="629"/>
      <c r="ILR46" s="630"/>
      <c r="ILS46" s="630"/>
      <c r="ILT46" s="630"/>
      <c r="ILU46" s="630"/>
      <c r="ILV46" s="630"/>
      <c r="ILW46" s="630"/>
      <c r="ILX46" s="630"/>
      <c r="ILY46" s="630"/>
      <c r="ILZ46" s="630"/>
      <c r="IMA46" s="630"/>
      <c r="IMB46" s="630"/>
      <c r="IMC46" s="630"/>
      <c r="IMD46" s="630"/>
      <c r="IME46" s="630"/>
      <c r="IMF46" s="630"/>
      <c r="IMG46" s="630"/>
      <c r="IMH46" s="630"/>
      <c r="IMI46" s="630"/>
      <c r="IMJ46" s="630"/>
      <c r="IMK46" s="630"/>
      <c r="IML46" s="630"/>
      <c r="IMM46" s="630"/>
      <c r="IMN46" s="630"/>
      <c r="IMO46" s="630"/>
      <c r="IMP46" s="631"/>
      <c r="IMQ46" s="629"/>
      <c r="IMR46" s="630"/>
      <c r="IMS46" s="630"/>
      <c r="IMT46" s="630"/>
      <c r="IMU46" s="630"/>
      <c r="IMV46" s="630"/>
      <c r="IMW46" s="630"/>
      <c r="IMX46" s="630"/>
      <c r="IMY46" s="630"/>
      <c r="IMZ46" s="630"/>
      <c r="INA46" s="630"/>
      <c r="INB46" s="630"/>
      <c r="INC46" s="630"/>
      <c r="IND46" s="630"/>
      <c r="INE46" s="630"/>
      <c r="INF46" s="630"/>
      <c r="ING46" s="630"/>
      <c r="INH46" s="630"/>
      <c r="INI46" s="630"/>
      <c r="INJ46" s="630"/>
      <c r="INK46" s="630"/>
      <c r="INL46" s="630"/>
      <c r="INM46" s="630"/>
      <c r="INN46" s="630"/>
      <c r="INO46" s="630"/>
      <c r="INP46" s="631"/>
      <c r="INQ46" s="629"/>
      <c r="INR46" s="630"/>
      <c r="INS46" s="630"/>
      <c r="INT46" s="630"/>
      <c r="INU46" s="630"/>
      <c r="INV46" s="630"/>
      <c r="INW46" s="630"/>
      <c r="INX46" s="630"/>
      <c r="INY46" s="630"/>
      <c r="INZ46" s="630"/>
      <c r="IOA46" s="630"/>
      <c r="IOB46" s="630"/>
      <c r="IOC46" s="630"/>
      <c r="IOD46" s="630"/>
      <c r="IOE46" s="630"/>
      <c r="IOF46" s="630"/>
      <c r="IOG46" s="630"/>
      <c r="IOH46" s="630"/>
      <c r="IOI46" s="630"/>
      <c r="IOJ46" s="630"/>
      <c r="IOK46" s="630"/>
      <c r="IOL46" s="630"/>
      <c r="IOM46" s="630"/>
      <c r="ION46" s="630"/>
      <c r="IOO46" s="630"/>
      <c r="IOP46" s="631"/>
      <c r="IOQ46" s="629"/>
      <c r="IOR46" s="630"/>
      <c r="IOS46" s="630"/>
      <c r="IOT46" s="630"/>
      <c r="IOU46" s="630"/>
      <c r="IOV46" s="630"/>
      <c r="IOW46" s="630"/>
      <c r="IOX46" s="630"/>
      <c r="IOY46" s="630"/>
      <c r="IOZ46" s="630"/>
      <c r="IPA46" s="630"/>
      <c r="IPB46" s="630"/>
      <c r="IPC46" s="630"/>
      <c r="IPD46" s="630"/>
      <c r="IPE46" s="630"/>
      <c r="IPF46" s="630"/>
      <c r="IPG46" s="630"/>
      <c r="IPH46" s="630"/>
      <c r="IPI46" s="630"/>
      <c r="IPJ46" s="630"/>
      <c r="IPK46" s="630"/>
      <c r="IPL46" s="630"/>
      <c r="IPM46" s="630"/>
      <c r="IPN46" s="630"/>
      <c r="IPO46" s="630"/>
      <c r="IPP46" s="631"/>
      <c r="IPQ46" s="629"/>
      <c r="IPR46" s="630"/>
      <c r="IPS46" s="630"/>
      <c r="IPT46" s="630"/>
      <c r="IPU46" s="630"/>
      <c r="IPV46" s="630"/>
      <c r="IPW46" s="630"/>
      <c r="IPX46" s="630"/>
      <c r="IPY46" s="630"/>
      <c r="IPZ46" s="630"/>
      <c r="IQA46" s="630"/>
      <c r="IQB46" s="630"/>
      <c r="IQC46" s="630"/>
      <c r="IQD46" s="630"/>
      <c r="IQE46" s="630"/>
      <c r="IQF46" s="630"/>
      <c r="IQG46" s="630"/>
      <c r="IQH46" s="630"/>
      <c r="IQI46" s="630"/>
      <c r="IQJ46" s="630"/>
      <c r="IQK46" s="630"/>
      <c r="IQL46" s="630"/>
      <c r="IQM46" s="630"/>
      <c r="IQN46" s="630"/>
      <c r="IQO46" s="630"/>
      <c r="IQP46" s="631"/>
      <c r="IQQ46" s="629"/>
      <c r="IQR46" s="630"/>
      <c r="IQS46" s="630"/>
      <c r="IQT46" s="630"/>
      <c r="IQU46" s="630"/>
      <c r="IQV46" s="630"/>
      <c r="IQW46" s="630"/>
      <c r="IQX46" s="630"/>
      <c r="IQY46" s="630"/>
      <c r="IQZ46" s="630"/>
      <c r="IRA46" s="630"/>
      <c r="IRB46" s="630"/>
      <c r="IRC46" s="630"/>
      <c r="IRD46" s="630"/>
      <c r="IRE46" s="630"/>
      <c r="IRF46" s="630"/>
      <c r="IRG46" s="630"/>
      <c r="IRH46" s="630"/>
      <c r="IRI46" s="630"/>
      <c r="IRJ46" s="630"/>
      <c r="IRK46" s="630"/>
      <c r="IRL46" s="630"/>
      <c r="IRM46" s="630"/>
      <c r="IRN46" s="630"/>
      <c r="IRO46" s="630"/>
      <c r="IRP46" s="631"/>
      <c r="IRQ46" s="629"/>
      <c r="IRR46" s="630"/>
      <c r="IRS46" s="630"/>
      <c r="IRT46" s="630"/>
      <c r="IRU46" s="630"/>
      <c r="IRV46" s="630"/>
      <c r="IRW46" s="630"/>
      <c r="IRX46" s="630"/>
      <c r="IRY46" s="630"/>
      <c r="IRZ46" s="630"/>
      <c r="ISA46" s="630"/>
      <c r="ISB46" s="630"/>
      <c r="ISC46" s="630"/>
      <c r="ISD46" s="630"/>
      <c r="ISE46" s="630"/>
      <c r="ISF46" s="630"/>
      <c r="ISG46" s="630"/>
      <c r="ISH46" s="630"/>
      <c r="ISI46" s="630"/>
      <c r="ISJ46" s="630"/>
      <c r="ISK46" s="630"/>
      <c r="ISL46" s="630"/>
      <c r="ISM46" s="630"/>
      <c r="ISN46" s="630"/>
      <c r="ISO46" s="630"/>
      <c r="ISP46" s="631"/>
      <c r="ISQ46" s="629"/>
      <c r="ISR46" s="630"/>
      <c r="ISS46" s="630"/>
      <c r="IST46" s="630"/>
      <c r="ISU46" s="630"/>
      <c r="ISV46" s="630"/>
      <c r="ISW46" s="630"/>
      <c r="ISX46" s="630"/>
      <c r="ISY46" s="630"/>
      <c r="ISZ46" s="630"/>
      <c r="ITA46" s="630"/>
      <c r="ITB46" s="630"/>
      <c r="ITC46" s="630"/>
      <c r="ITD46" s="630"/>
      <c r="ITE46" s="630"/>
      <c r="ITF46" s="630"/>
      <c r="ITG46" s="630"/>
      <c r="ITH46" s="630"/>
      <c r="ITI46" s="630"/>
      <c r="ITJ46" s="630"/>
      <c r="ITK46" s="630"/>
      <c r="ITL46" s="630"/>
      <c r="ITM46" s="630"/>
      <c r="ITN46" s="630"/>
      <c r="ITO46" s="630"/>
      <c r="ITP46" s="631"/>
      <c r="ITQ46" s="629"/>
      <c r="ITR46" s="630"/>
      <c r="ITS46" s="630"/>
      <c r="ITT46" s="630"/>
      <c r="ITU46" s="630"/>
      <c r="ITV46" s="630"/>
      <c r="ITW46" s="630"/>
      <c r="ITX46" s="630"/>
      <c r="ITY46" s="630"/>
      <c r="ITZ46" s="630"/>
      <c r="IUA46" s="630"/>
      <c r="IUB46" s="630"/>
      <c r="IUC46" s="630"/>
      <c r="IUD46" s="630"/>
      <c r="IUE46" s="630"/>
      <c r="IUF46" s="630"/>
      <c r="IUG46" s="630"/>
      <c r="IUH46" s="630"/>
      <c r="IUI46" s="630"/>
      <c r="IUJ46" s="630"/>
      <c r="IUK46" s="630"/>
      <c r="IUL46" s="630"/>
      <c r="IUM46" s="630"/>
      <c r="IUN46" s="630"/>
      <c r="IUO46" s="630"/>
      <c r="IUP46" s="631"/>
      <c r="IUQ46" s="629"/>
      <c r="IUR46" s="630"/>
      <c r="IUS46" s="630"/>
      <c r="IUT46" s="630"/>
      <c r="IUU46" s="630"/>
      <c r="IUV46" s="630"/>
      <c r="IUW46" s="630"/>
      <c r="IUX46" s="630"/>
      <c r="IUY46" s="630"/>
      <c r="IUZ46" s="630"/>
      <c r="IVA46" s="630"/>
      <c r="IVB46" s="630"/>
      <c r="IVC46" s="630"/>
      <c r="IVD46" s="630"/>
      <c r="IVE46" s="630"/>
      <c r="IVF46" s="630"/>
      <c r="IVG46" s="630"/>
      <c r="IVH46" s="630"/>
      <c r="IVI46" s="630"/>
      <c r="IVJ46" s="630"/>
      <c r="IVK46" s="630"/>
      <c r="IVL46" s="630"/>
      <c r="IVM46" s="630"/>
      <c r="IVN46" s="630"/>
      <c r="IVO46" s="630"/>
      <c r="IVP46" s="631"/>
      <c r="IVQ46" s="629"/>
      <c r="IVR46" s="630"/>
      <c r="IVS46" s="630"/>
      <c r="IVT46" s="630"/>
      <c r="IVU46" s="630"/>
      <c r="IVV46" s="630"/>
      <c r="IVW46" s="630"/>
      <c r="IVX46" s="630"/>
      <c r="IVY46" s="630"/>
      <c r="IVZ46" s="630"/>
      <c r="IWA46" s="630"/>
      <c r="IWB46" s="630"/>
      <c r="IWC46" s="630"/>
      <c r="IWD46" s="630"/>
      <c r="IWE46" s="630"/>
      <c r="IWF46" s="630"/>
      <c r="IWG46" s="630"/>
      <c r="IWH46" s="630"/>
      <c r="IWI46" s="630"/>
      <c r="IWJ46" s="630"/>
      <c r="IWK46" s="630"/>
      <c r="IWL46" s="630"/>
      <c r="IWM46" s="630"/>
      <c r="IWN46" s="630"/>
      <c r="IWO46" s="630"/>
      <c r="IWP46" s="631"/>
      <c r="IWQ46" s="629"/>
      <c r="IWR46" s="630"/>
      <c r="IWS46" s="630"/>
      <c r="IWT46" s="630"/>
      <c r="IWU46" s="630"/>
      <c r="IWV46" s="630"/>
      <c r="IWW46" s="630"/>
      <c r="IWX46" s="630"/>
      <c r="IWY46" s="630"/>
      <c r="IWZ46" s="630"/>
      <c r="IXA46" s="630"/>
      <c r="IXB46" s="630"/>
      <c r="IXC46" s="630"/>
      <c r="IXD46" s="630"/>
      <c r="IXE46" s="630"/>
      <c r="IXF46" s="630"/>
      <c r="IXG46" s="630"/>
      <c r="IXH46" s="630"/>
      <c r="IXI46" s="630"/>
      <c r="IXJ46" s="630"/>
      <c r="IXK46" s="630"/>
      <c r="IXL46" s="630"/>
      <c r="IXM46" s="630"/>
      <c r="IXN46" s="630"/>
      <c r="IXO46" s="630"/>
      <c r="IXP46" s="631"/>
      <c r="IXQ46" s="629"/>
      <c r="IXR46" s="630"/>
      <c r="IXS46" s="630"/>
      <c r="IXT46" s="630"/>
      <c r="IXU46" s="630"/>
      <c r="IXV46" s="630"/>
      <c r="IXW46" s="630"/>
      <c r="IXX46" s="630"/>
      <c r="IXY46" s="630"/>
      <c r="IXZ46" s="630"/>
      <c r="IYA46" s="630"/>
      <c r="IYB46" s="630"/>
      <c r="IYC46" s="630"/>
      <c r="IYD46" s="630"/>
      <c r="IYE46" s="630"/>
      <c r="IYF46" s="630"/>
      <c r="IYG46" s="630"/>
      <c r="IYH46" s="630"/>
      <c r="IYI46" s="630"/>
      <c r="IYJ46" s="630"/>
      <c r="IYK46" s="630"/>
      <c r="IYL46" s="630"/>
      <c r="IYM46" s="630"/>
      <c r="IYN46" s="630"/>
      <c r="IYO46" s="630"/>
      <c r="IYP46" s="631"/>
      <c r="IYQ46" s="629"/>
      <c r="IYR46" s="630"/>
      <c r="IYS46" s="630"/>
      <c r="IYT46" s="630"/>
      <c r="IYU46" s="630"/>
      <c r="IYV46" s="630"/>
      <c r="IYW46" s="630"/>
      <c r="IYX46" s="630"/>
      <c r="IYY46" s="630"/>
      <c r="IYZ46" s="630"/>
      <c r="IZA46" s="630"/>
      <c r="IZB46" s="630"/>
      <c r="IZC46" s="630"/>
      <c r="IZD46" s="630"/>
      <c r="IZE46" s="630"/>
      <c r="IZF46" s="630"/>
      <c r="IZG46" s="630"/>
      <c r="IZH46" s="630"/>
      <c r="IZI46" s="630"/>
      <c r="IZJ46" s="630"/>
      <c r="IZK46" s="630"/>
      <c r="IZL46" s="630"/>
      <c r="IZM46" s="630"/>
      <c r="IZN46" s="630"/>
      <c r="IZO46" s="630"/>
      <c r="IZP46" s="631"/>
      <c r="IZQ46" s="629"/>
      <c r="IZR46" s="630"/>
      <c r="IZS46" s="630"/>
      <c r="IZT46" s="630"/>
      <c r="IZU46" s="630"/>
      <c r="IZV46" s="630"/>
      <c r="IZW46" s="630"/>
      <c r="IZX46" s="630"/>
      <c r="IZY46" s="630"/>
      <c r="IZZ46" s="630"/>
      <c r="JAA46" s="630"/>
      <c r="JAB46" s="630"/>
      <c r="JAC46" s="630"/>
      <c r="JAD46" s="630"/>
      <c r="JAE46" s="630"/>
      <c r="JAF46" s="630"/>
      <c r="JAG46" s="630"/>
      <c r="JAH46" s="630"/>
      <c r="JAI46" s="630"/>
      <c r="JAJ46" s="630"/>
      <c r="JAK46" s="630"/>
      <c r="JAL46" s="630"/>
      <c r="JAM46" s="630"/>
      <c r="JAN46" s="630"/>
      <c r="JAO46" s="630"/>
      <c r="JAP46" s="631"/>
      <c r="JAQ46" s="629"/>
      <c r="JAR46" s="630"/>
      <c r="JAS46" s="630"/>
      <c r="JAT46" s="630"/>
      <c r="JAU46" s="630"/>
      <c r="JAV46" s="630"/>
      <c r="JAW46" s="630"/>
      <c r="JAX46" s="630"/>
      <c r="JAY46" s="630"/>
      <c r="JAZ46" s="630"/>
      <c r="JBA46" s="630"/>
      <c r="JBB46" s="630"/>
      <c r="JBC46" s="630"/>
      <c r="JBD46" s="630"/>
      <c r="JBE46" s="630"/>
      <c r="JBF46" s="630"/>
      <c r="JBG46" s="630"/>
      <c r="JBH46" s="630"/>
      <c r="JBI46" s="630"/>
      <c r="JBJ46" s="630"/>
      <c r="JBK46" s="630"/>
      <c r="JBL46" s="630"/>
      <c r="JBM46" s="630"/>
      <c r="JBN46" s="630"/>
      <c r="JBO46" s="630"/>
      <c r="JBP46" s="631"/>
      <c r="JBQ46" s="629"/>
      <c r="JBR46" s="630"/>
      <c r="JBS46" s="630"/>
      <c r="JBT46" s="630"/>
      <c r="JBU46" s="630"/>
      <c r="JBV46" s="630"/>
      <c r="JBW46" s="630"/>
      <c r="JBX46" s="630"/>
      <c r="JBY46" s="630"/>
      <c r="JBZ46" s="630"/>
      <c r="JCA46" s="630"/>
      <c r="JCB46" s="630"/>
      <c r="JCC46" s="630"/>
      <c r="JCD46" s="630"/>
      <c r="JCE46" s="630"/>
      <c r="JCF46" s="630"/>
      <c r="JCG46" s="630"/>
      <c r="JCH46" s="630"/>
      <c r="JCI46" s="630"/>
      <c r="JCJ46" s="630"/>
      <c r="JCK46" s="630"/>
      <c r="JCL46" s="630"/>
      <c r="JCM46" s="630"/>
      <c r="JCN46" s="630"/>
      <c r="JCO46" s="630"/>
      <c r="JCP46" s="631"/>
      <c r="JCQ46" s="629"/>
      <c r="JCR46" s="630"/>
      <c r="JCS46" s="630"/>
      <c r="JCT46" s="630"/>
      <c r="JCU46" s="630"/>
      <c r="JCV46" s="630"/>
      <c r="JCW46" s="630"/>
      <c r="JCX46" s="630"/>
      <c r="JCY46" s="630"/>
      <c r="JCZ46" s="630"/>
      <c r="JDA46" s="630"/>
      <c r="JDB46" s="630"/>
      <c r="JDC46" s="630"/>
      <c r="JDD46" s="630"/>
      <c r="JDE46" s="630"/>
      <c r="JDF46" s="630"/>
      <c r="JDG46" s="630"/>
      <c r="JDH46" s="630"/>
      <c r="JDI46" s="630"/>
      <c r="JDJ46" s="630"/>
      <c r="JDK46" s="630"/>
      <c r="JDL46" s="630"/>
      <c r="JDM46" s="630"/>
      <c r="JDN46" s="630"/>
      <c r="JDO46" s="630"/>
      <c r="JDP46" s="631"/>
      <c r="JDQ46" s="629"/>
      <c r="JDR46" s="630"/>
      <c r="JDS46" s="630"/>
      <c r="JDT46" s="630"/>
      <c r="JDU46" s="630"/>
      <c r="JDV46" s="630"/>
      <c r="JDW46" s="630"/>
      <c r="JDX46" s="630"/>
      <c r="JDY46" s="630"/>
      <c r="JDZ46" s="630"/>
      <c r="JEA46" s="630"/>
      <c r="JEB46" s="630"/>
      <c r="JEC46" s="630"/>
      <c r="JED46" s="630"/>
      <c r="JEE46" s="630"/>
      <c r="JEF46" s="630"/>
      <c r="JEG46" s="630"/>
      <c r="JEH46" s="630"/>
      <c r="JEI46" s="630"/>
      <c r="JEJ46" s="630"/>
      <c r="JEK46" s="630"/>
      <c r="JEL46" s="630"/>
      <c r="JEM46" s="630"/>
      <c r="JEN46" s="630"/>
      <c r="JEO46" s="630"/>
      <c r="JEP46" s="631"/>
      <c r="JEQ46" s="629"/>
      <c r="JER46" s="630"/>
      <c r="JES46" s="630"/>
      <c r="JET46" s="630"/>
      <c r="JEU46" s="630"/>
      <c r="JEV46" s="630"/>
      <c r="JEW46" s="630"/>
      <c r="JEX46" s="630"/>
      <c r="JEY46" s="630"/>
      <c r="JEZ46" s="630"/>
      <c r="JFA46" s="630"/>
      <c r="JFB46" s="630"/>
      <c r="JFC46" s="630"/>
      <c r="JFD46" s="630"/>
      <c r="JFE46" s="630"/>
      <c r="JFF46" s="630"/>
      <c r="JFG46" s="630"/>
      <c r="JFH46" s="630"/>
      <c r="JFI46" s="630"/>
      <c r="JFJ46" s="630"/>
      <c r="JFK46" s="630"/>
      <c r="JFL46" s="630"/>
      <c r="JFM46" s="630"/>
      <c r="JFN46" s="630"/>
      <c r="JFO46" s="630"/>
      <c r="JFP46" s="631"/>
      <c r="JFQ46" s="629"/>
      <c r="JFR46" s="630"/>
      <c r="JFS46" s="630"/>
      <c r="JFT46" s="630"/>
      <c r="JFU46" s="630"/>
      <c r="JFV46" s="630"/>
      <c r="JFW46" s="630"/>
      <c r="JFX46" s="630"/>
      <c r="JFY46" s="630"/>
      <c r="JFZ46" s="630"/>
      <c r="JGA46" s="630"/>
      <c r="JGB46" s="630"/>
      <c r="JGC46" s="630"/>
      <c r="JGD46" s="630"/>
      <c r="JGE46" s="630"/>
      <c r="JGF46" s="630"/>
      <c r="JGG46" s="630"/>
      <c r="JGH46" s="630"/>
      <c r="JGI46" s="630"/>
      <c r="JGJ46" s="630"/>
      <c r="JGK46" s="630"/>
      <c r="JGL46" s="630"/>
      <c r="JGM46" s="630"/>
      <c r="JGN46" s="630"/>
      <c r="JGO46" s="630"/>
      <c r="JGP46" s="631"/>
      <c r="JGQ46" s="629"/>
      <c r="JGR46" s="630"/>
      <c r="JGS46" s="630"/>
      <c r="JGT46" s="630"/>
      <c r="JGU46" s="630"/>
      <c r="JGV46" s="630"/>
      <c r="JGW46" s="630"/>
      <c r="JGX46" s="630"/>
      <c r="JGY46" s="630"/>
      <c r="JGZ46" s="630"/>
      <c r="JHA46" s="630"/>
      <c r="JHB46" s="630"/>
      <c r="JHC46" s="630"/>
      <c r="JHD46" s="630"/>
      <c r="JHE46" s="630"/>
      <c r="JHF46" s="630"/>
      <c r="JHG46" s="630"/>
      <c r="JHH46" s="630"/>
      <c r="JHI46" s="630"/>
      <c r="JHJ46" s="630"/>
      <c r="JHK46" s="630"/>
      <c r="JHL46" s="630"/>
      <c r="JHM46" s="630"/>
      <c r="JHN46" s="630"/>
      <c r="JHO46" s="630"/>
      <c r="JHP46" s="631"/>
      <c r="JHQ46" s="629"/>
      <c r="JHR46" s="630"/>
      <c r="JHS46" s="630"/>
      <c r="JHT46" s="630"/>
      <c r="JHU46" s="630"/>
      <c r="JHV46" s="630"/>
      <c r="JHW46" s="630"/>
      <c r="JHX46" s="630"/>
      <c r="JHY46" s="630"/>
      <c r="JHZ46" s="630"/>
      <c r="JIA46" s="630"/>
      <c r="JIB46" s="630"/>
      <c r="JIC46" s="630"/>
      <c r="JID46" s="630"/>
      <c r="JIE46" s="630"/>
      <c r="JIF46" s="630"/>
      <c r="JIG46" s="630"/>
      <c r="JIH46" s="630"/>
      <c r="JII46" s="630"/>
      <c r="JIJ46" s="630"/>
      <c r="JIK46" s="630"/>
      <c r="JIL46" s="630"/>
      <c r="JIM46" s="630"/>
      <c r="JIN46" s="630"/>
      <c r="JIO46" s="630"/>
      <c r="JIP46" s="631"/>
      <c r="JIQ46" s="629"/>
      <c r="JIR46" s="630"/>
      <c r="JIS46" s="630"/>
      <c r="JIT46" s="630"/>
      <c r="JIU46" s="630"/>
      <c r="JIV46" s="630"/>
      <c r="JIW46" s="630"/>
      <c r="JIX46" s="630"/>
      <c r="JIY46" s="630"/>
      <c r="JIZ46" s="630"/>
      <c r="JJA46" s="630"/>
      <c r="JJB46" s="630"/>
      <c r="JJC46" s="630"/>
      <c r="JJD46" s="630"/>
      <c r="JJE46" s="630"/>
      <c r="JJF46" s="630"/>
      <c r="JJG46" s="630"/>
      <c r="JJH46" s="630"/>
      <c r="JJI46" s="630"/>
      <c r="JJJ46" s="630"/>
      <c r="JJK46" s="630"/>
      <c r="JJL46" s="630"/>
      <c r="JJM46" s="630"/>
      <c r="JJN46" s="630"/>
      <c r="JJO46" s="630"/>
      <c r="JJP46" s="631"/>
      <c r="JJQ46" s="629"/>
      <c r="JJR46" s="630"/>
      <c r="JJS46" s="630"/>
      <c r="JJT46" s="630"/>
      <c r="JJU46" s="630"/>
      <c r="JJV46" s="630"/>
      <c r="JJW46" s="630"/>
      <c r="JJX46" s="630"/>
      <c r="JJY46" s="630"/>
      <c r="JJZ46" s="630"/>
      <c r="JKA46" s="630"/>
      <c r="JKB46" s="630"/>
      <c r="JKC46" s="630"/>
      <c r="JKD46" s="630"/>
      <c r="JKE46" s="630"/>
      <c r="JKF46" s="630"/>
      <c r="JKG46" s="630"/>
      <c r="JKH46" s="630"/>
      <c r="JKI46" s="630"/>
      <c r="JKJ46" s="630"/>
      <c r="JKK46" s="630"/>
      <c r="JKL46" s="630"/>
      <c r="JKM46" s="630"/>
      <c r="JKN46" s="630"/>
      <c r="JKO46" s="630"/>
      <c r="JKP46" s="631"/>
      <c r="JKQ46" s="629"/>
      <c r="JKR46" s="630"/>
      <c r="JKS46" s="630"/>
      <c r="JKT46" s="630"/>
      <c r="JKU46" s="630"/>
      <c r="JKV46" s="630"/>
      <c r="JKW46" s="630"/>
      <c r="JKX46" s="630"/>
      <c r="JKY46" s="630"/>
      <c r="JKZ46" s="630"/>
      <c r="JLA46" s="630"/>
      <c r="JLB46" s="630"/>
      <c r="JLC46" s="630"/>
      <c r="JLD46" s="630"/>
      <c r="JLE46" s="630"/>
      <c r="JLF46" s="630"/>
      <c r="JLG46" s="630"/>
      <c r="JLH46" s="630"/>
      <c r="JLI46" s="630"/>
      <c r="JLJ46" s="630"/>
      <c r="JLK46" s="630"/>
      <c r="JLL46" s="630"/>
      <c r="JLM46" s="630"/>
      <c r="JLN46" s="630"/>
      <c r="JLO46" s="630"/>
      <c r="JLP46" s="631"/>
      <c r="JLQ46" s="629"/>
      <c r="JLR46" s="630"/>
      <c r="JLS46" s="630"/>
      <c r="JLT46" s="630"/>
      <c r="JLU46" s="630"/>
      <c r="JLV46" s="630"/>
      <c r="JLW46" s="630"/>
      <c r="JLX46" s="630"/>
      <c r="JLY46" s="630"/>
      <c r="JLZ46" s="630"/>
      <c r="JMA46" s="630"/>
      <c r="JMB46" s="630"/>
      <c r="JMC46" s="630"/>
      <c r="JMD46" s="630"/>
      <c r="JME46" s="630"/>
      <c r="JMF46" s="630"/>
      <c r="JMG46" s="630"/>
      <c r="JMH46" s="630"/>
      <c r="JMI46" s="630"/>
      <c r="JMJ46" s="630"/>
      <c r="JMK46" s="630"/>
      <c r="JML46" s="630"/>
      <c r="JMM46" s="630"/>
      <c r="JMN46" s="630"/>
      <c r="JMO46" s="630"/>
      <c r="JMP46" s="631"/>
      <c r="JMQ46" s="629"/>
      <c r="JMR46" s="630"/>
      <c r="JMS46" s="630"/>
      <c r="JMT46" s="630"/>
      <c r="JMU46" s="630"/>
      <c r="JMV46" s="630"/>
      <c r="JMW46" s="630"/>
      <c r="JMX46" s="630"/>
      <c r="JMY46" s="630"/>
      <c r="JMZ46" s="630"/>
      <c r="JNA46" s="630"/>
      <c r="JNB46" s="630"/>
      <c r="JNC46" s="630"/>
      <c r="JND46" s="630"/>
      <c r="JNE46" s="630"/>
      <c r="JNF46" s="630"/>
      <c r="JNG46" s="630"/>
      <c r="JNH46" s="630"/>
      <c r="JNI46" s="630"/>
      <c r="JNJ46" s="630"/>
      <c r="JNK46" s="630"/>
      <c r="JNL46" s="630"/>
      <c r="JNM46" s="630"/>
      <c r="JNN46" s="630"/>
      <c r="JNO46" s="630"/>
      <c r="JNP46" s="631"/>
      <c r="JNQ46" s="629"/>
      <c r="JNR46" s="630"/>
      <c r="JNS46" s="630"/>
      <c r="JNT46" s="630"/>
      <c r="JNU46" s="630"/>
      <c r="JNV46" s="630"/>
      <c r="JNW46" s="630"/>
      <c r="JNX46" s="630"/>
      <c r="JNY46" s="630"/>
      <c r="JNZ46" s="630"/>
      <c r="JOA46" s="630"/>
      <c r="JOB46" s="630"/>
      <c r="JOC46" s="630"/>
      <c r="JOD46" s="630"/>
      <c r="JOE46" s="630"/>
      <c r="JOF46" s="630"/>
      <c r="JOG46" s="630"/>
      <c r="JOH46" s="630"/>
      <c r="JOI46" s="630"/>
      <c r="JOJ46" s="630"/>
      <c r="JOK46" s="630"/>
      <c r="JOL46" s="630"/>
      <c r="JOM46" s="630"/>
      <c r="JON46" s="630"/>
      <c r="JOO46" s="630"/>
      <c r="JOP46" s="631"/>
      <c r="JOQ46" s="629"/>
      <c r="JOR46" s="630"/>
      <c r="JOS46" s="630"/>
      <c r="JOT46" s="630"/>
      <c r="JOU46" s="630"/>
      <c r="JOV46" s="630"/>
      <c r="JOW46" s="630"/>
      <c r="JOX46" s="630"/>
      <c r="JOY46" s="630"/>
      <c r="JOZ46" s="630"/>
      <c r="JPA46" s="630"/>
      <c r="JPB46" s="630"/>
      <c r="JPC46" s="630"/>
      <c r="JPD46" s="630"/>
      <c r="JPE46" s="630"/>
      <c r="JPF46" s="630"/>
      <c r="JPG46" s="630"/>
      <c r="JPH46" s="630"/>
      <c r="JPI46" s="630"/>
      <c r="JPJ46" s="630"/>
      <c r="JPK46" s="630"/>
      <c r="JPL46" s="630"/>
      <c r="JPM46" s="630"/>
      <c r="JPN46" s="630"/>
      <c r="JPO46" s="630"/>
      <c r="JPP46" s="631"/>
      <c r="JPQ46" s="629"/>
      <c r="JPR46" s="630"/>
      <c r="JPS46" s="630"/>
      <c r="JPT46" s="630"/>
      <c r="JPU46" s="630"/>
      <c r="JPV46" s="630"/>
      <c r="JPW46" s="630"/>
      <c r="JPX46" s="630"/>
      <c r="JPY46" s="630"/>
      <c r="JPZ46" s="630"/>
      <c r="JQA46" s="630"/>
      <c r="JQB46" s="630"/>
      <c r="JQC46" s="630"/>
      <c r="JQD46" s="630"/>
      <c r="JQE46" s="630"/>
      <c r="JQF46" s="630"/>
      <c r="JQG46" s="630"/>
      <c r="JQH46" s="630"/>
      <c r="JQI46" s="630"/>
      <c r="JQJ46" s="630"/>
      <c r="JQK46" s="630"/>
      <c r="JQL46" s="630"/>
      <c r="JQM46" s="630"/>
      <c r="JQN46" s="630"/>
      <c r="JQO46" s="630"/>
      <c r="JQP46" s="631"/>
      <c r="JQQ46" s="629"/>
      <c r="JQR46" s="630"/>
      <c r="JQS46" s="630"/>
      <c r="JQT46" s="630"/>
      <c r="JQU46" s="630"/>
      <c r="JQV46" s="630"/>
      <c r="JQW46" s="630"/>
      <c r="JQX46" s="630"/>
      <c r="JQY46" s="630"/>
      <c r="JQZ46" s="630"/>
      <c r="JRA46" s="630"/>
      <c r="JRB46" s="630"/>
      <c r="JRC46" s="630"/>
      <c r="JRD46" s="630"/>
      <c r="JRE46" s="630"/>
      <c r="JRF46" s="630"/>
      <c r="JRG46" s="630"/>
      <c r="JRH46" s="630"/>
      <c r="JRI46" s="630"/>
      <c r="JRJ46" s="630"/>
      <c r="JRK46" s="630"/>
      <c r="JRL46" s="630"/>
      <c r="JRM46" s="630"/>
      <c r="JRN46" s="630"/>
      <c r="JRO46" s="630"/>
      <c r="JRP46" s="631"/>
      <c r="JRQ46" s="629"/>
      <c r="JRR46" s="630"/>
      <c r="JRS46" s="630"/>
      <c r="JRT46" s="630"/>
      <c r="JRU46" s="630"/>
      <c r="JRV46" s="630"/>
      <c r="JRW46" s="630"/>
      <c r="JRX46" s="630"/>
      <c r="JRY46" s="630"/>
      <c r="JRZ46" s="630"/>
      <c r="JSA46" s="630"/>
      <c r="JSB46" s="630"/>
      <c r="JSC46" s="630"/>
      <c r="JSD46" s="630"/>
      <c r="JSE46" s="630"/>
      <c r="JSF46" s="630"/>
      <c r="JSG46" s="630"/>
      <c r="JSH46" s="630"/>
      <c r="JSI46" s="630"/>
      <c r="JSJ46" s="630"/>
      <c r="JSK46" s="630"/>
      <c r="JSL46" s="630"/>
      <c r="JSM46" s="630"/>
      <c r="JSN46" s="630"/>
      <c r="JSO46" s="630"/>
      <c r="JSP46" s="631"/>
      <c r="JSQ46" s="629"/>
      <c r="JSR46" s="630"/>
      <c r="JSS46" s="630"/>
      <c r="JST46" s="630"/>
      <c r="JSU46" s="630"/>
      <c r="JSV46" s="630"/>
      <c r="JSW46" s="630"/>
      <c r="JSX46" s="630"/>
      <c r="JSY46" s="630"/>
      <c r="JSZ46" s="630"/>
      <c r="JTA46" s="630"/>
      <c r="JTB46" s="630"/>
      <c r="JTC46" s="630"/>
      <c r="JTD46" s="630"/>
      <c r="JTE46" s="630"/>
      <c r="JTF46" s="630"/>
      <c r="JTG46" s="630"/>
      <c r="JTH46" s="630"/>
      <c r="JTI46" s="630"/>
      <c r="JTJ46" s="630"/>
      <c r="JTK46" s="630"/>
      <c r="JTL46" s="630"/>
      <c r="JTM46" s="630"/>
      <c r="JTN46" s="630"/>
      <c r="JTO46" s="630"/>
      <c r="JTP46" s="631"/>
      <c r="JTQ46" s="629"/>
      <c r="JTR46" s="630"/>
      <c r="JTS46" s="630"/>
      <c r="JTT46" s="630"/>
      <c r="JTU46" s="630"/>
      <c r="JTV46" s="630"/>
      <c r="JTW46" s="630"/>
      <c r="JTX46" s="630"/>
      <c r="JTY46" s="630"/>
      <c r="JTZ46" s="630"/>
      <c r="JUA46" s="630"/>
      <c r="JUB46" s="630"/>
      <c r="JUC46" s="630"/>
      <c r="JUD46" s="630"/>
      <c r="JUE46" s="630"/>
      <c r="JUF46" s="630"/>
      <c r="JUG46" s="630"/>
      <c r="JUH46" s="630"/>
      <c r="JUI46" s="630"/>
      <c r="JUJ46" s="630"/>
      <c r="JUK46" s="630"/>
      <c r="JUL46" s="630"/>
      <c r="JUM46" s="630"/>
      <c r="JUN46" s="630"/>
      <c r="JUO46" s="630"/>
      <c r="JUP46" s="631"/>
      <c r="JUQ46" s="629"/>
      <c r="JUR46" s="630"/>
      <c r="JUS46" s="630"/>
      <c r="JUT46" s="630"/>
      <c r="JUU46" s="630"/>
      <c r="JUV46" s="630"/>
      <c r="JUW46" s="630"/>
      <c r="JUX46" s="630"/>
      <c r="JUY46" s="630"/>
      <c r="JUZ46" s="630"/>
      <c r="JVA46" s="630"/>
      <c r="JVB46" s="630"/>
      <c r="JVC46" s="630"/>
      <c r="JVD46" s="630"/>
      <c r="JVE46" s="630"/>
      <c r="JVF46" s="630"/>
      <c r="JVG46" s="630"/>
      <c r="JVH46" s="630"/>
      <c r="JVI46" s="630"/>
      <c r="JVJ46" s="630"/>
      <c r="JVK46" s="630"/>
      <c r="JVL46" s="630"/>
      <c r="JVM46" s="630"/>
      <c r="JVN46" s="630"/>
      <c r="JVO46" s="630"/>
      <c r="JVP46" s="631"/>
      <c r="JVQ46" s="629"/>
      <c r="JVR46" s="630"/>
      <c r="JVS46" s="630"/>
      <c r="JVT46" s="630"/>
      <c r="JVU46" s="630"/>
      <c r="JVV46" s="630"/>
      <c r="JVW46" s="630"/>
      <c r="JVX46" s="630"/>
      <c r="JVY46" s="630"/>
      <c r="JVZ46" s="630"/>
      <c r="JWA46" s="630"/>
      <c r="JWB46" s="630"/>
      <c r="JWC46" s="630"/>
      <c r="JWD46" s="630"/>
      <c r="JWE46" s="630"/>
      <c r="JWF46" s="630"/>
      <c r="JWG46" s="630"/>
      <c r="JWH46" s="630"/>
      <c r="JWI46" s="630"/>
      <c r="JWJ46" s="630"/>
      <c r="JWK46" s="630"/>
      <c r="JWL46" s="630"/>
      <c r="JWM46" s="630"/>
      <c r="JWN46" s="630"/>
      <c r="JWO46" s="630"/>
      <c r="JWP46" s="631"/>
      <c r="JWQ46" s="629"/>
      <c r="JWR46" s="630"/>
      <c r="JWS46" s="630"/>
      <c r="JWT46" s="630"/>
      <c r="JWU46" s="630"/>
      <c r="JWV46" s="630"/>
      <c r="JWW46" s="630"/>
      <c r="JWX46" s="630"/>
      <c r="JWY46" s="630"/>
      <c r="JWZ46" s="630"/>
      <c r="JXA46" s="630"/>
      <c r="JXB46" s="630"/>
      <c r="JXC46" s="630"/>
      <c r="JXD46" s="630"/>
      <c r="JXE46" s="630"/>
      <c r="JXF46" s="630"/>
      <c r="JXG46" s="630"/>
      <c r="JXH46" s="630"/>
      <c r="JXI46" s="630"/>
      <c r="JXJ46" s="630"/>
      <c r="JXK46" s="630"/>
      <c r="JXL46" s="630"/>
      <c r="JXM46" s="630"/>
      <c r="JXN46" s="630"/>
      <c r="JXO46" s="630"/>
      <c r="JXP46" s="631"/>
      <c r="JXQ46" s="629"/>
      <c r="JXR46" s="630"/>
      <c r="JXS46" s="630"/>
      <c r="JXT46" s="630"/>
      <c r="JXU46" s="630"/>
      <c r="JXV46" s="630"/>
      <c r="JXW46" s="630"/>
      <c r="JXX46" s="630"/>
      <c r="JXY46" s="630"/>
      <c r="JXZ46" s="630"/>
      <c r="JYA46" s="630"/>
      <c r="JYB46" s="630"/>
      <c r="JYC46" s="630"/>
      <c r="JYD46" s="630"/>
      <c r="JYE46" s="630"/>
      <c r="JYF46" s="630"/>
      <c r="JYG46" s="630"/>
      <c r="JYH46" s="630"/>
      <c r="JYI46" s="630"/>
      <c r="JYJ46" s="630"/>
      <c r="JYK46" s="630"/>
      <c r="JYL46" s="630"/>
      <c r="JYM46" s="630"/>
      <c r="JYN46" s="630"/>
      <c r="JYO46" s="630"/>
      <c r="JYP46" s="631"/>
      <c r="JYQ46" s="629"/>
      <c r="JYR46" s="630"/>
      <c r="JYS46" s="630"/>
      <c r="JYT46" s="630"/>
      <c r="JYU46" s="630"/>
      <c r="JYV46" s="630"/>
      <c r="JYW46" s="630"/>
      <c r="JYX46" s="630"/>
      <c r="JYY46" s="630"/>
      <c r="JYZ46" s="630"/>
      <c r="JZA46" s="630"/>
      <c r="JZB46" s="630"/>
      <c r="JZC46" s="630"/>
      <c r="JZD46" s="630"/>
      <c r="JZE46" s="630"/>
      <c r="JZF46" s="630"/>
      <c r="JZG46" s="630"/>
      <c r="JZH46" s="630"/>
      <c r="JZI46" s="630"/>
      <c r="JZJ46" s="630"/>
      <c r="JZK46" s="630"/>
      <c r="JZL46" s="630"/>
      <c r="JZM46" s="630"/>
      <c r="JZN46" s="630"/>
      <c r="JZO46" s="630"/>
      <c r="JZP46" s="631"/>
      <c r="JZQ46" s="629"/>
      <c r="JZR46" s="630"/>
      <c r="JZS46" s="630"/>
      <c r="JZT46" s="630"/>
      <c r="JZU46" s="630"/>
      <c r="JZV46" s="630"/>
      <c r="JZW46" s="630"/>
      <c r="JZX46" s="630"/>
      <c r="JZY46" s="630"/>
      <c r="JZZ46" s="630"/>
      <c r="KAA46" s="630"/>
      <c r="KAB46" s="630"/>
      <c r="KAC46" s="630"/>
      <c r="KAD46" s="630"/>
      <c r="KAE46" s="630"/>
      <c r="KAF46" s="630"/>
      <c r="KAG46" s="630"/>
      <c r="KAH46" s="630"/>
      <c r="KAI46" s="630"/>
      <c r="KAJ46" s="630"/>
      <c r="KAK46" s="630"/>
      <c r="KAL46" s="630"/>
      <c r="KAM46" s="630"/>
      <c r="KAN46" s="630"/>
      <c r="KAO46" s="630"/>
      <c r="KAP46" s="631"/>
      <c r="KAQ46" s="629"/>
      <c r="KAR46" s="630"/>
      <c r="KAS46" s="630"/>
      <c r="KAT46" s="630"/>
      <c r="KAU46" s="630"/>
      <c r="KAV46" s="630"/>
      <c r="KAW46" s="630"/>
      <c r="KAX46" s="630"/>
      <c r="KAY46" s="630"/>
      <c r="KAZ46" s="630"/>
      <c r="KBA46" s="630"/>
      <c r="KBB46" s="630"/>
      <c r="KBC46" s="630"/>
      <c r="KBD46" s="630"/>
      <c r="KBE46" s="630"/>
      <c r="KBF46" s="630"/>
      <c r="KBG46" s="630"/>
      <c r="KBH46" s="630"/>
      <c r="KBI46" s="630"/>
      <c r="KBJ46" s="630"/>
      <c r="KBK46" s="630"/>
      <c r="KBL46" s="630"/>
      <c r="KBM46" s="630"/>
      <c r="KBN46" s="630"/>
      <c r="KBO46" s="630"/>
      <c r="KBP46" s="631"/>
      <c r="KBQ46" s="629"/>
      <c r="KBR46" s="630"/>
      <c r="KBS46" s="630"/>
      <c r="KBT46" s="630"/>
      <c r="KBU46" s="630"/>
      <c r="KBV46" s="630"/>
      <c r="KBW46" s="630"/>
      <c r="KBX46" s="630"/>
      <c r="KBY46" s="630"/>
      <c r="KBZ46" s="630"/>
      <c r="KCA46" s="630"/>
      <c r="KCB46" s="630"/>
      <c r="KCC46" s="630"/>
      <c r="KCD46" s="630"/>
      <c r="KCE46" s="630"/>
      <c r="KCF46" s="630"/>
      <c r="KCG46" s="630"/>
      <c r="KCH46" s="630"/>
      <c r="KCI46" s="630"/>
      <c r="KCJ46" s="630"/>
      <c r="KCK46" s="630"/>
      <c r="KCL46" s="630"/>
      <c r="KCM46" s="630"/>
      <c r="KCN46" s="630"/>
      <c r="KCO46" s="630"/>
      <c r="KCP46" s="631"/>
      <c r="KCQ46" s="629"/>
      <c r="KCR46" s="630"/>
      <c r="KCS46" s="630"/>
      <c r="KCT46" s="630"/>
      <c r="KCU46" s="630"/>
      <c r="KCV46" s="630"/>
      <c r="KCW46" s="630"/>
      <c r="KCX46" s="630"/>
      <c r="KCY46" s="630"/>
      <c r="KCZ46" s="630"/>
      <c r="KDA46" s="630"/>
      <c r="KDB46" s="630"/>
      <c r="KDC46" s="630"/>
      <c r="KDD46" s="630"/>
      <c r="KDE46" s="630"/>
      <c r="KDF46" s="630"/>
      <c r="KDG46" s="630"/>
      <c r="KDH46" s="630"/>
      <c r="KDI46" s="630"/>
      <c r="KDJ46" s="630"/>
      <c r="KDK46" s="630"/>
      <c r="KDL46" s="630"/>
      <c r="KDM46" s="630"/>
      <c r="KDN46" s="630"/>
      <c r="KDO46" s="630"/>
      <c r="KDP46" s="631"/>
      <c r="KDQ46" s="629"/>
      <c r="KDR46" s="630"/>
      <c r="KDS46" s="630"/>
      <c r="KDT46" s="630"/>
      <c r="KDU46" s="630"/>
      <c r="KDV46" s="630"/>
      <c r="KDW46" s="630"/>
      <c r="KDX46" s="630"/>
      <c r="KDY46" s="630"/>
      <c r="KDZ46" s="630"/>
      <c r="KEA46" s="630"/>
      <c r="KEB46" s="630"/>
      <c r="KEC46" s="630"/>
      <c r="KED46" s="630"/>
      <c r="KEE46" s="630"/>
      <c r="KEF46" s="630"/>
      <c r="KEG46" s="630"/>
      <c r="KEH46" s="630"/>
      <c r="KEI46" s="630"/>
      <c r="KEJ46" s="630"/>
      <c r="KEK46" s="630"/>
      <c r="KEL46" s="630"/>
      <c r="KEM46" s="630"/>
      <c r="KEN46" s="630"/>
      <c r="KEO46" s="630"/>
      <c r="KEP46" s="631"/>
      <c r="KEQ46" s="629"/>
      <c r="KER46" s="630"/>
      <c r="KES46" s="630"/>
      <c r="KET46" s="630"/>
      <c r="KEU46" s="630"/>
      <c r="KEV46" s="630"/>
      <c r="KEW46" s="630"/>
      <c r="KEX46" s="630"/>
      <c r="KEY46" s="630"/>
      <c r="KEZ46" s="630"/>
      <c r="KFA46" s="630"/>
      <c r="KFB46" s="630"/>
      <c r="KFC46" s="630"/>
      <c r="KFD46" s="630"/>
      <c r="KFE46" s="630"/>
      <c r="KFF46" s="630"/>
      <c r="KFG46" s="630"/>
      <c r="KFH46" s="630"/>
      <c r="KFI46" s="630"/>
      <c r="KFJ46" s="630"/>
      <c r="KFK46" s="630"/>
      <c r="KFL46" s="630"/>
      <c r="KFM46" s="630"/>
      <c r="KFN46" s="630"/>
      <c r="KFO46" s="630"/>
      <c r="KFP46" s="631"/>
      <c r="KFQ46" s="629"/>
      <c r="KFR46" s="630"/>
      <c r="KFS46" s="630"/>
      <c r="KFT46" s="630"/>
      <c r="KFU46" s="630"/>
      <c r="KFV46" s="630"/>
      <c r="KFW46" s="630"/>
      <c r="KFX46" s="630"/>
      <c r="KFY46" s="630"/>
      <c r="KFZ46" s="630"/>
      <c r="KGA46" s="630"/>
      <c r="KGB46" s="630"/>
      <c r="KGC46" s="630"/>
      <c r="KGD46" s="630"/>
      <c r="KGE46" s="630"/>
      <c r="KGF46" s="630"/>
      <c r="KGG46" s="630"/>
      <c r="KGH46" s="630"/>
      <c r="KGI46" s="630"/>
      <c r="KGJ46" s="630"/>
      <c r="KGK46" s="630"/>
      <c r="KGL46" s="630"/>
      <c r="KGM46" s="630"/>
      <c r="KGN46" s="630"/>
      <c r="KGO46" s="630"/>
      <c r="KGP46" s="631"/>
      <c r="KGQ46" s="629"/>
      <c r="KGR46" s="630"/>
      <c r="KGS46" s="630"/>
      <c r="KGT46" s="630"/>
      <c r="KGU46" s="630"/>
      <c r="KGV46" s="630"/>
      <c r="KGW46" s="630"/>
      <c r="KGX46" s="630"/>
      <c r="KGY46" s="630"/>
      <c r="KGZ46" s="630"/>
      <c r="KHA46" s="630"/>
      <c r="KHB46" s="630"/>
      <c r="KHC46" s="630"/>
      <c r="KHD46" s="630"/>
      <c r="KHE46" s="630"/>
      <c r="KHF46" s="630"/>
      <c r="KHG46" s="630"/>
      <c r="KHH46" s="630"/>
      <c r="KHI46" s="630"/>
      <c r="KHJ46" s="630"/>
      <c r="KHK46" s="630"/>
      <c r="KHL46" s="630"/>
      <c r="KHM46" s="630"/>
      <c r="KHN46" s="630"/>
      <c r="KHO46" s="630"/>
      <c r="KHP46" s="631"/>
      <c r="KHQ46" s="629"/>
      <c r="KHR46" s="630"/>
      <c r="KHS46" s="630"/>
      <c r="KHT46" s="630"/>
      <c r="KHU46" s="630"/>
      <c r="KHV46" s="630"/>
      <c r="KHW46" s="630"/>
      <c r="KHX46" s="630"/>
      <c r="KHY46" s="630"/>
      <c r="KHZ46" s="630"/>
      <c r="KIA46" s="630"/>
      <c r="KIB46" s="630"/>
      <c r="KIC46" s="630"/>
      <c r="KID46" s="630"/>
      <c r="KIE46" s="630"/>
      <c r="KIF46" s="630"/>
      <c r="KIG46" s="630"/>
      <c r="KIH46" s="630"/>
      <c r="KII46" s="630"/>
      <c r="KIJ46" s="630"/>
      <c r="KIK46" s="630"/>
      <c r="KIL46" s="630"/>
      <c r="KIM46" s="630"/>
      <c r="KIN46" s="630"/>
      <c r="KIO46" s="630"/>
      <c r="KIP46" s="631"/>
      <c r="KIQ46" s="629"/>
      <c r="KIR46" s="630"/>
      <c r="KIS46" s="630"/>
      <c r="KIT46" s="630"/>
      <c r="KIU46" s="630"/>
      <c r="KIV46" s="630"/>
      <c r="KIW46" s="630"/>
      <c r="KIX46" s="630"/>
      <c r="KIY46" s="630"/>
      <c r="KIZ46" s="630"/>
      <c r="KJA46" s="630"/>
      <c r="KJB46" s="630"/>
      <c r="KJC46" s="630"/>
      <c r="KJD46" s="630"/>
      <c r="KJE46" s="630"/>
      <c r="KJF46" s="630"/>
      <c r="KJG46" s="630"/>
      <c r="KJH46" s="630"/>
      <c r="KJI46" s="630"/>
      <c r="KJJ46" s="630"/>
      <c r="KJK46" s="630"/>
      <c r="KJL46" s="630"/>
      <c r="KJM46" s="630"/>
      <c r="KJN46" s="630"/>
      <c r="KJO46" s="630"/>
      <c r="KJP46" s="631"/>
      <c r="KJQ46" s="629"/>
      <c r="KJR46" s="630"/>
      <c r="KJS46" s="630"/>
      <c r="KJT46" s="630"/>
      <c r="KJU46" s="630"/>
      <c r="KJV46" s="630"/>
      <c r="KJW46" s="630"/>
      <c r="KJX46" s="630"/>
      <c r="KJY46" s="630"/>
      <c r="KJZ46" s="630"/>
      <c r="KKA46" s="630"/>
      <c r="KKB46" s="630"/>
      <c r="KKC46" s="630"/>
      <c r="KKD46" s="630"/>
      <c r="KKE46" s="630"/>
      <c r="KKF46" s="630"/>
      <c r="KKG46" s="630"/>
      <c r="KKH46" s="630"/>
      <c r="KKI46" s="630"/>
      <c r="KKJ46" s="630"/>
      <c r="KKK46" s="630"/>
      <c r="KKL46" s="630"/>
      <c r="KKM46" s="630"/>
      <c r="KKN46" s="630"/>
      <c r="KKO46" s="630"/>
      <c r="KKP46" s="631"/>
      <c r="KKQ46" s="629"/>
      <c r="KKR46" s="630"/>
      <c r="KKS46" s="630"/>
      <c r="KKT46" s="630"/>
      <c r="KKU46" s="630"/>
      <c r="KKV46" s="630"/>
      <c r="KKW46" s="630"/>
      <c r="KKX46" s="630"/>
      <c r="KKY46" s="630"/>
      <c r="KKZ46" s="630"/>
      <c r="KLA46" s="630"/>
      <c r="KLB46" s="630"/>
      <c r="KLC46" s="630"/>
      <c r="KLD46" s="630"/>
      <c r="KLE46" s="630"/>
      <c r="KLF46" s="630"/>
      <c r="KLG46" s="630"/>
      <c r="KLH46" s="630"/>
      <c r="KLI46" s="630"/>
      <c r="KLJ46" s="630"/>
      <c r="KLK46" s="630"/>
      <c r="KLL46" s="630"/>
      <c r="KLM46" s="630"/>
      <c r="KLN46" s="630"/>
      <c r="KLO46" s="630"/>
      <c r="KLP46" s="631"/>
      <c r="KLQ46" s="629"/>
      <c r="KLR46" s="630"/>
      <c r="KLS46" s="630"/>
      <c r="KLT46" s="630"/>
      <c r="KLU46" s="630"/>
      <c r="KLV46" s="630"/>
      <c r="KLW46" s="630"/>
      <c r="KLX46" s="630"/>
      <c r="KLY46" s="630"/>
      <c r="KLZ46" s="630"/>
      <c r="KMA46" s="630"/>
      <c r="KMB46" s="630"/>
      <c r="KMC46" s="630"/>
      <c r="KMD46" s="630"/>
      <c r="KME46" s="630"/>
      <c r="KMF46" s="630"/>
      <c r="KMG46" s="630"/>
      <c r="KMH46" s="630"/>
      <c r="KMI46" s="630"/>
      <c r="KMJ46" s="630"/>
      <c r="KMK46" s="630"/>
      <c r="KML46" s="630"/>
      <c r="KMM46" s="630"/>
      <c r="KMN46" s="630"/>
      <c r="KMO46" s="630"/>
      <c r="KMP46" s="631"/>
      <c r="KMQ46" s="629"/>
      <c r="KMR46" s="630"/>
      <c r="KMS46" s="630"/>
      <c r="KMT46" s="630"/>
      <c r="KMU46" s="630"/>
      <c r="KMV46" s="630"/>
      <c r="KMW46" s="630"/>
      <c r="KMX46" s="630"/>
      <c r="KMY46" s="630"/>
      <c r="KMZ46" s="630"/>
      <c r="KNA46" s="630"/>
      <c r="KNB46" s="630"/>
      <c r="KNC46" s="630"/>
      <c r="KND46" s="630"/>
      <c r="KNE46" s="630"/>
      <c r="KNF46" s="630"/>
      <c r="KNG46" s="630"/>
      <c r="KNH46" s="630"/>
      <c r="KNI46" s="630"/>
      <c r="KNJ46" s="630"/>
      <c r="KNK46" s="630"/>
      <c r="KNL46" s="630"/>
      <c r="KNM46" s="630"/>
      <c r="KNN46" s="630"/>
      <c r="KNO46" s="630"/>
      <c r="KNP46" s="631"/>
      <c r="KNQ46" s="629"/>
      <c r="KNR46" s="630"/>
      <c r="KNS46" s="630"/>
      <c r="KNT46" s="630"/>
      <c r="KNU46" s="630"/>
      <c r="KNV46" s="630"/>
      <c r="KNW46" s="630"/>
      <c r="KNX46" s="630"/>
      <c r="KNY46" s="630"/>
      <c r="KNZ46" s="630"/>
      <c r="KOA46" s="630"/>
      <c r="KOB46" s="630"/>
      <c r="KOC46" s="630"/>
      <c r="KOD46" s="630"/>
      <c r="KOE46" s="630"/>
      <c r="KOF46" s="630"/>
      <c r="KOG46" s="630"/>
      <c r="KOH46" s="630"/>
      <c r="KOI46" s="630"/>
      <c r="KOJ46" s="630"/>
      <c r="KOK46" s="630"/>
      <c r="KOL46" s="630"/>
      <c r="KOM46" s="630"/>
      <c r="KON46" s="630"/>
      <c r="KOO46" s="630"/>
      <c r="KOP46" s="631"/>
      <c r="KOQ46" s="629"/>
      <c r="KOR46" s="630"/>
      <c r="KOS46" s="630"/>
      <c r="KOT46" s="630"/>
      <c r="KOU46" s="630"/>
      <c r="KOV46" s="630"/>
      <c r="KOW46" s="630"/>
      <c r="KOX46" s="630"/>
      <c r="KOY46" s="630"/>
      <c r="KOZ46" s="630"/>
      <c r="KPA46" s="630"/>
      <c r="KPB46" s="630"/>
      <c r="KPC46" s="630"/>
      <c r="KPD46" s="630"/>
      <c r="KPE46" s="630"/>
      <c r="KPF46" s="630"/>
      <c r="KPG46" s="630"/>
      <c r="KPH46" s="630"/>
      <c r="KPI46" s="630"/>
      <c r="KPJ46" s="630"/>
      <c r="KPK46" s="630"/>
      <c r="KPL46" s="630"/>
      <c r="KPM46" s="630"/>
      <c r="KPN46" s="630"/>
      <c r="KPO46" s="630"/>
      <c r="KPP46" s="631"/>
      <c r="KPQ46" s="629"/>
      <c r="KPR46" s="630"/>
      <c r="KPS46" s="630"/>
      <c r="KPT46" s="630"/>
      <c r="KPU46" s="630"/>
      <c r="KPV46" s="630"/>
      <c r="KPW46" s="630"/>
      <c r="KPX46" s="630"/>
      <c r="KPY46" s="630"/>
      <c r="KPZ46" s="630"/>
      <c r="KQA46" s="630"/>
      <c r="KQB46" s="630"/>
      <c r="KQC46" s="630"/>
      <c r="KQD46" s="630"/>
      <c r="KQE46" s="630"/>
      <c r="KQF46" s="630"/>
      <c r="KQG46" s="630"/>
      <c r="KQH46" s="630"/>
      <c r="KQI46" s="630"/>
      <c r="KQJ46" s="630"/>
      <c r="KQK46" s="630"/>
      <c r="KQL46" s="630"/>
      <c r="KQM46" s="630"/>
      <c r="KQN46" s="630"/>
      <c r="KQO46" s="630"/>
      <c r="KQP46" s="631"/>
      <c r="KQQ46" s="629"/>
      <c r="KQR46" s="630"/>
      <c r="KQS46" s="630"/>
      <c r="KQT46" s="630"/>
      <c r="KQU46" s="630"/>
      <c r="KQV46" s="630"/>
      <c r="KQW46" s="630"/>
      <c r="KQX46" s="630"/>
      <c r="KQY46" s="630"/>
      <c r="KQZ46" s="630"/>
      <c r="KRA46" s="630"/>
      <c r="KRB46" s="630"/>
      <c r="KRC46" s="630"/>
      <c r="KRD46" s="630"/>
      <c r="KRE46" s="630"/>
      <c r="KRF46" s="630"/>
      <c r="KRG46" s="630"/>
      <c r="KRH46" s="630"/>
      <c r="KRI46" s="630"/>
      <c r="KRJ46" s="630"/>
      <c r="KRK46" s="630"/>
      <c r="KRL46" s="630"/>
      <c r="KRM46" s="630"/>
      <c r="KRN46" s="630"/>
      <c r="KRO46" s="630"/>
      <c r="KRP46" s="631"/>
      <c r="KRQ46" s="629"/>
      <c r="KRR46" s="630"/>
      <c r="KRS46" s="630"/>
      <c r="KRT46" s="630"/>
      <c r="KRU46" s="630"/>
      <c r="KRV46" s="630"/>
      <c r="KRW46" s="630"/>
      <c r="KRX46" s="630"/>
      <c r="KRY46" s="630"/>
      <c r="KRZ46" s="630"/>
      <c r="KSA46" s="630"/>
      <c r="KSB46" s="630"/>
      <c r="KSC46" s="630"/>
      <c r="KSD46" s="630"/>
      <c r="KSE46" s="630"/>
      <c r="KSF46" s="630"/>
      <c r="KSG46" s="630"/>
      <c r="KSH46" s="630"/>
      <c r="KSI46" s="630"/>
      <c r="KSJ46" s="630"/>
      <c r="KSK46" s="630"/>
      <c r="KSL46" s="630"/>
      <c r="KSM46" s="630"/>
      <c r="KSN46" s="630"/>
      <c r="KSO46" s="630"/>
      <c r="KSP46" s="631"/>
      <c r="KSQ46" s="629"/>
      <c r="KSR46" s="630"/>
      <c r="KSS46" s="630"/>
      <c r="KST46" s="630"/>
      <c r="KSU46" s="630"/>
      <c r="KSV46" s="630"/>
      <c r="KSW46" s="630"/>
      <c r="KSX46" s="630"/>
      <c r="KSY46" s="630"/>
      <c r="KSZ46" s="630"/>
      <c r="KTA46" s="630"/>
      <c r="KTB46" s="630"/>
      <c r="KTC46" s="630"/>
      <c r="KTD46" s="630"/>
      <c r="KTE46" s="630"/>
      <c r="KTF46" s="630"/>
      <c r="KTG46" s="630"/>
      <c r="KTH46" s="630"/>
      <c r="KTI46" s="630"/>
      <c r="KTJ46" s="630"/>
      <c r="KTK46" s="630"/>
      <c r="KTL46" s="630"/>
      <c r="KTM46" s="630"/>
      <c r="KTN46" s="630"/>
      <c r="KTO46" s="630"/>
      <c r="KTP46" s="631"/>
      <c r="KTQ46" s="629"/>
      <c r="KTR46" s="630"/>
      <c r="KTS46" s="630"/>
      <c r="KTT46" s="630"/>
      <c r="KTU46" s="630"/>
      <c r="KTV46" s="630"/>
      <c r="KTW46" s="630"/>
      <c r="KTX46" s="630"/>
      <c r="KTY46" s="630"/>
      <c r="KTZ46" s="630"/>
      <c r="KUA46" s="630"/>
      <c r="KUB46" s="630"/>
      <c r="KUC46" s="630"/>
      <c r="KUD46" s="630"/>
      <c r="KUE46" s="630"/>
      <c r="KUF46" s="630"/>
      <c r="KUG46" s="630"/>
      <c r="KUH46" s="630"/>
      <c r="KUI46" s="630"/>
      <c r="KUJ46" s="630"/>
      <c r="KUK46" s="630"/>
      <c r="KUL46" s="630"/>
      <c r="KUM46" s="630"/>
      <c r="KUN46" s="630"/>
      <c r="KUO46" s="630"/>
      <c r="KUP46" s="631"/>
      <c r="KUQ46" s="629"/>
      <c r="KUR46" s="630"/>
      <c r="KUS46" s="630"/>
      <c r="KUT46" s="630"/>
      <c r="KUU46" s="630"/>
      <c r="KUV46" s="630"/>
      <c r="KUW46" s="630"/>
      <c r="KUX46" s="630"/>
      <c r="KUY46" s="630"/>
      <c r="KUZ46" s="630"/>
      <c r="KVA46" s="630"/>
      <c r="KVB46" s="630"/>
      <c r="KVC46" s="630"/>
      <c r="KVD46" s="630"/>
      <c r="KVE46" s="630"/>
      <c r="KVF46" s="630"/>
      <c r="KVG46" s="630"/>
      <c r="KVH46" s="630"/>
      <c r="KVI46" s="630"/>
      <c r="KVJ46" s="630"/>
      <c r="KVK46" s="630"/>
      <c r="KVL46" s="630"/>
      <c r="KVM46" s="630"/>
      <c r="KVN46" s="630"/>
      <c r="KVO46" s="630"/>
      <c r="KVP46" s="631"/>
      <c r="KVQ46" s="629"/>
      <c r="KVR46" s="630"/>
      <c r="KVS46" s="630"/>
      <c r="KVT46" s="630"/>
      <c r="KVU46" s="630"/>
      <c r="KVV46" s="630"/>
      <c r="KVW46" s="630"/>
      <c r="KVX46" s="630"/>
      <c r="KVY46" s="630"/>
      <c r="KVZ46" s="630"/>
      <c r="KWA46" s="630"/>
      <c r="KWB46" s="630"/>
      <c r="KWC46" s="630"/>
      <c r="KWD46" s="630"/>
      <c r="KWE46" s="630"/>
      <c r="KWF46" s="630"/>
      <c r="KWG46" s="630"/>
      <c r="KWH46" s="630"/>
      <c r="KWI46" s="630"/>
      <c r="KWJ46" s="630"/>
      <c r="KWK46" s="630"/>
      <c r="KWL46" s="630"/>
      <c r="KWM46" s="630"/>
      <c r="KWN46" s="630"/>
      <c r="KWO46" s="630"/>
      <c r="KWP46" s="631"/>
      <c r="KWQ46" s="629"/>
      <c r="KWR46" s="630"/>
      <c r="KWS46" s="630"/>
      <c r="KWT46" s="630"/>
      <c r="KWU46" s="630"/>
      <c r="KWV46" s="630"/>
      <c r="KWW46" s="630"/>
      <c r="KWX46" s="630"/>
      <c r="KWY46" s="630"/>
      <c r="KWZ46" s="630"/>
      <c r="KXA46" s="630"/>
      <c r="KXB46" s="630"/>
      <c r="KXC46" s="630"/>
      <c r="KXD46" s="630"/>
      <c r="KXE46" s="630"/>
      <c r="KXF46" s="630"/>
      <c r="KXG46" s="630"/>
      <c r="KXH46" s="630"/>
      <c r="KXI46" s="630"/>
      <c r="KXJ46" s="630"/>
      <c r="KXK46" s="630"/>
      <c r="KXL46" s="630"/>
      <c r="KXM46" s="630"/>
      <c r="KXN46" s="630"/>
      <c r="KXO46" s="630"/>
      <c r="KXP46" s="631"/>
      <c r="KXQ46" s="629"/>
      <c r="KXR46" s="630"/>
      <c r="KXS46" s="630"/>
      <c r="KXT46" s="630"/>
      <c r="KXU46" s="630"/>
      <c r="KXV46" s="630"/>
      <c r="KXW46" s="630"/>
      <c r="KXX46" s="630"/>
      <c r="KXY46" s="630"/>
      <c r="KXZ46" s="630"/>
      <c r="KYA46" s="630"/>
      <c r="KYB46" s="630"/>
      <c r="KYC46" s="630"/>
      <c r="KYD46" s="630"/>
      <c r="KYE46" s="630"/>
      <c r="KYF46" s="630"/>
      <c r="KYG46" s="630"/>
      <c r="KYH46" s="630"/>
      <c r="KYI46" s="630"/>
      <c r="KYJ46" s="630"/>
      <c r="KYK46" s="630"/>
      <c r="KYL46" s="630"/>
      <c r="KYM46" s="630"/>
      <c r="KYN46" s="630"/>
      <c r="KYO46" s="630"/>
      <c r="KYP46" s="631"/>
      <c r="KYQ46" s="629"/>
      <c r="KYR46" s="630"/>
      <c r="KYS46" s="630"/>
      <c r="KYT46" s="630"/>
      <c r="KYU46" s="630"/>
      <c r="KYV46" s="630"/>
      <c r="KYW46" s="630"/>
      <c r="KYX46" s="630"/>
      <c r="KYY46" s="630"/>
      <c r="KYZ46" s="630"/>
      <c r="KZA46" s="630"/>
      <c r="KZB46" s="630"/>
      <c r="KZC46" s="630"/>
      <c r="KZD46" s="630"/>
      <c r="KZE46" s="630"/>
      <c r="KZF46" s="630"/>
      <c r="KZG46" s="630"/>
      <c r="KZH46" s="630"/>
      <c r="KZI46" s="630"/>
      <c r="KZJ46" s="630"/>
      <c r="KZK46" s="630"/>
      <c r="KZL46" s="630"/>
      <c r="KZM46" s="630"/>
      <c r="KZN46" s="630"/>
      <c r="KZO46" s="630"/>
      <c r="KZP46" s="631"/>
      <c r="KZQ46" s="629"/>
      <c r="KZR46" s="630"/>
      <c r="KZS46" s="630"/>
      <c r="KZT46" s="630"/>
      <c r="KZU46" s="630"/>
      <c r="KZV46" s="630"/>
      <c r="KZW46" s="630"/>
      <c r="KZX46" s="630"/>
      <c r="KZY46" s="630"/>
      <c r="KZZ46" s="630"/>
      <c r="LAA46" s="630"/>
      <c r="LAB46" s="630"/>
      <c r="LAC46" s="630"/>
      <c r="LAD46" s="630"/>
      <c r="LAE46" s="630"/>
      <c r="LAF46" s="630"/>
      <c r="LAG46" s="630"/>
      <c r="LAH46" s="630"/>
      <c r="LAI46" s="630"/>
      <c r="LAJ46" s="630"/>
      <c r="LAK46" s="630"/>
      <c r="LAL46" s="630"/>
      <c r="LAM46" s="630"/>
      <c r="LAN46" s="630"/>
      <c r="LAO46" s="630"/>
      <c r="LAP46" s="631"/>
      <c r="LAQ46" s="629"/>
      <c r="LAR46" s="630"/>
      <c r="LAS46" s="630"/>
      <c r="LAT46" s="630"/>
      <c r="LAU46" s="630"/>
      <c r="LAV46" s="630"/>
      <c r="LAW46" s="630"/>
      <c r="LAX46" s="630"/>
      <c r="LAY46" s="630"/>
      <c r="LAZ46" s="630"/>
      <c r="LBA46" s="630"/>
      <c r="LBB46" s="630"/>
      <c r="LBC46" s="630"/>
      <c r="LBD46" s="630"/>
      <c r="LBE46" s="630"/>
      <c r="LBF46" s="630"/>
      <c r="LBG46" s="630"/>
      <c r="LBH46" s="630"/>
      <c r="LBI46" s="630"/>
      <c r="LBJ46" s="630"/>
      <c r="LBK46" s="630"/>
      <c r="LBL46" s="630"/>
      <c r="LBM46" s="630"/>
      <c r="LBN46" s="630"/>
      <c r="LBO46" s="630"/>
      <c r="LBP46" s="631"/>
      <c r="LBQ46" s="629"/>
      <c r="LBR46" s="630"/>
      <c r="LBS46" s="630"/>
      <c r="LBT46" s="630"/>
      <c r="LBU46" s="630"/>
      <c r="LBV46" s="630"/>
      <c r="LBW46" s="630"/>
      <c r="LBX46" s="630"/>
      <c r="LBY46" s="630"/>
      <c r="LBZ46" s="630"/>
      <c r="LCA46" s="630"/>
      <c r="LCB46" s="630"/>
      <c r="LCC46" s="630"/>
      <c r="LCD46" s="630"/>
      <c r="LCE46" s="630"/>
      <c r="LCF46" s="630"/>
      <c r="LCG46" s="630"/>
      <c r="LCH46" s="630"/>
      <c r="LCI46" s="630"/>
      <c r="LCJ46" s="630"/>
      <c r="LCK46" s="630"/>
      <c r="LCL46" s="630"/>
      <c r="LCM46" s="630"/>
      <c r="LCN46" s="630"/>
      <c r="LCO46" s="630"/>
      <c r="LCP46" s="631"/>
      <c r="LCQ46" s="629"/>
      <c r="LCR46" s="630"/>
      <c r="LCS46" s="630"/>
      <c r="LCT46" s="630"/>
      <c r="LCU46" s="630"/>
      <c r="LCV46" s="630"/>
      <c r="LCW46" s="630"/>
      <c r="LCX46" s="630"/>
      <c r="LCY46" s="630"/>
      <c r="LCZ46" s="630"/>
      <c r="LDA46" s="630"/>
      <c r="LDB46" s="630"/>
      <c r="LDC46" s="630"/>
      <c r="LDD46" s="630"/>
      <c r="LDE46" s="630"/>
      <c r="LDF46" s="630"/>
      <c r="LDG46" s="630"/>
      <c r="LDH46" s="630"/>
      <c r="LDI46" s="630"/>
      <c r="LDJ46" s="630"/>
      <c r="LDK46" s="630"/>
      <c r="LDL46" s="630"/>
      <c r="LDM46" s="630"/>
      <c r="LDN46" s="630"/>
      <c r="LDO46" s="630"/>
      <c r="LDP46" s="631"/>
      <c r="LDQ46" s="629"/>
      <c r="LDR46" s="630"/>
      <c r="LDS46" s="630"/>
      <c r="LDT46" s="630"/>
      <c r="LDU46" s="630"/>
      <c r="LDV46" s="630"/>
      <c r="LDW46" s="630"/>
      <c r="LDX46" s="630"/>
      <c r="LDY46" s="630"/>
      <c r="LDZ46" s="630"/>
      <c r="LEA46" s="630"/>
      <c r="LEB46" s="630"/>
      <c r="LEC46" s="630"/>
      <c r="LED46" s="630"/>
      <c r="LEE46" s="630"/>
      <c r="LEF46" s="630"/>
      <c r="LEG46" s="630"/>
      <c r="LEH46" s="630"/>
      <c r="LEI46" s="630"/>
      <c r="LEJ46" s="630"/>
      <c r="LEK46" s="630"/>
      <c r="LEL46" s="630"/>
      <c r="LEM46" s="630"/>
      <c r="LEN46" s="630"/>
      <c r="LEO46" s="630"/>
      <c r="LEP46" s="631"/>
      <c r="LEQ46" s="629"/>
      <c r="LER46" s="630"/>
      <c r="LES46" s="630"/>
      <c r="LET46" s="630"/>
      <c r="LEU46" s="630"/>
      <c r="LEV46" s="630"/>
      <c r="LEW46" s="630"/>
      <c r="LEX46" s="630"/>
      <c r="LEY46" s="630"/>
      <c r="LEZ46" s="630"/>
      <c r="LFA46" s="630"/>
      <c r="LFB46" s="630"/>
      <c r="LFC46" s="630"/>
      <c r="LFD46" s="630"/>
      <c r="LFE46" s="630"/>
      <c r="LFF46" s="630"/>
      <c r="LFG46" s="630"/>
      <c r="LFH46" s="630"/>
      <c r="LFI46" s="630"/>
      <c r="LFJ46" s="630"/>
      <c r="LFK46" s="630"/>
      <c r="LFL46" s="630"/>
      <c r="LFM46" s="630"/>
      <c r="LFN46" s="630"/>
      <c r="LFO46" s="630"/>
      <c r="LFP46" s="631"/>
      <c r="LFQ46" s="629"/>
      <c r="LFR46" s="630"/>
      <c r="LFS46" s="630"/>
      <c r="LFT46" s="630"/>
      <c r="LFU46" s="630"/>
      <c r="LFV46" s="630"/>
      <c r="LFW46" s="630"/>
      <c r="LFX46" s="630"/>
      <c r="LFY46" s="630"/>
      <c r="LFZ46" s="630"/>
      <c r="LGA46" s="630"/>
      <c r="LGB46" s="630"/>
      <c r="LGC46" s="630"/>
      <c r="LGD46" s="630"/>
      <c r="LGE46" s="630"/>
      <c r="LGF46" s="630"/>
      <c r="LGG46" s="630"/>
      <c r="LGH46" s="630"/>
      <c r="LGI46" s="630"/>
      <c r="LGJ46" s="630"/>
      <c r="LGK46" s="630"/>
      <c r="LGL46" s="630"/>
      <c r="LGM46" s="630"/>
      <c r="LGN46" s="630"/>
      <c r="LGO46" s="630"/>
      <c r="LGP46" s="631"/>
      <c r="LGQ46" s="629"/>
      <c r="LGR46" s="630"/>
      <c r="LGS46" s="630"/>
      <c r="LGT46" s="630"/>
      <c r="LGU46" s="630"/>
      <c r="LGV46" s="630"/>
      <c r="LGW46" s="630"/>
      <c r="LGX46" s="630"/>
      <c r="LGY46" s="630"/>
      <c r="LGZ46" s="630"/>
      <c r="LHA46" s="630"/>
      <c r="LHB46" s="630"/>
      <c r="LHC46" s="630"/>
      <c r="LHD46" s="630"/>
      <c r="LHE46" s="630"/>
      <c r="LHF46" s="630"/>
      <c r="LHG46" s="630"/>
      <c r="LHH46" s="630"/>
      <c r="LHI46" s="630"/>
      <c r="LHJ46" s="630"/>
      <c r="LHK46" s="630"/>
      <c r="LHL46" s="630"/>
      <c r="LHM46" s="630"/>
      <c r="LHN46" s="630"/>
      <c r="LHO46" s="630"/>
      <c r="LHP46" s="631"/>
      <c r="LHQ46" s="629"/>
      <c r="LHR46" s="630"/>
      <c r="LHS46" s="630"/>
      <c r="LHT46" s="630"/>
      <c r="LHU46" s="630"/>
      <c r="LHV46" s="630"/>
      <c r="LHW46" s="630"/>
      <c r="LHX46" s="630"/>
      <c r="LHY46" s="630"/>
      <c r="LHZ46" s="630"/>
      <c r="LIA46" s="630"/>
      <c r="LIB46" s="630"/>
      <c r="LIC46" s="630"/>
      <c r="LID46" s="630"/>
      <c r="LIE46" s="630"/>
      <c r="LIF46" s="630"/>
      <c r="LIG46" s="630"/>
      <c r="LIH46" s="630"/>
      <c r="LII46" s="630"/>
      <c r="LIJ46" s="630"/>
      <c r="LIK46" s="630"/>
      <c r="LIL46" s="630"/>
      <c r="LIM46" s="630"/>
      <c r="LIN46" s="630"/>
      <c r="LIO46" s="630"/>
      <c r="LIP46" s="631"/>
      <c r="LIQ46" s="629"/>
      <c r="LIR46" s="630"/>
      <c r="LIS46" s="630"/>
      <c r="LIT46" s="630"/>
      <c r="LIU46" s="630"/>
      <c r="LIV46" s="630"/>
      <c r="LIW46" s="630"/>
      <c r="LIX46" s="630"/>
      <c r="LIY46" s="630"/>
      <c r="LIZ46" s="630"/>
      <c r="LJA46" s="630"/>
      <c r="LJB46" s="630"/>
      <c r="LJC46" s="630"/>
      <c r="LJD46" s="630"/>
      <c r="LJE46" s="630"/>
      <c r="LJF46" s="630"/>
      <c r="LJG46" s="630"/>
      <c r="LJH46" s="630"/>
      <c r="LJI46" s="630"/>
      <c r="LJJ46" s="630"/>
      <c r="LJK46" s="630"/>
      <c r="LJL46" s="630"/>
      <c r="LJM46" s="630"/>
      <c r="LJN46" s="630"/>
      <c r="LJO46" s="630"/>
      <c r="LJP46" s="631"/>
      <c r="LJQ46" s="629"/>
      <c r="LJR46" s="630"/>
      <c r="LJS46" s="630"/>
      <c r="LJT46" s="630"/>
      <c r="LJU46" s="630"/>
      <c r="LJV46" s="630"/>
      <c r="LJW46" s="630"/>
      <c r="LJX46" s="630"/>
      <c r="LJY46" s="630"/>
      <c r="LJZ46" s="630"/>
      <c r="LKA46" s="630"/>
      <c r="LKB46" s="630"/>
      <c r="LKC46" s="630"/>
      <c r="LKD46" s="630"/>
      <c r="LKE46" s="630"/>
      <c r="LKF46" s="630"/>
      <c r="LKG46" s="630"/>
      <c r="LKH46" s="630"/>
      <c r="LKI46" s="630"/>
      <c r="LKJ46" s="630"/>
      <c r="LKK46" s="630"/>
      <c r="LKL46" s="630"/>
      <c r="LKM46" s="630"/>
      <c r="LKN46" s="630"/>
      <c r="LKO46" s="630"/>
      <c r="LKP46" s="631"/>
      <c r="LKQ46" s="629"/>
      <c r="LKR46" s="630"/>
      <c r="LKS46" s="630"/>
      <c r="LKT46" s="630"/>
      <c r="LKU46" s="630"/>
      <c r="LKV46" s="630"/>
      <c r="LKW46" s="630"/>
      <c r="LKX46" s="630"/>
      <c r="LKY46" s="630"/>
      <c r="LKZ46" s="630"/>
      <c r="LLA46" s="630"/>
      <c r="LLB46" s="630"/>
      <c r="LLC46" s="630"/>
      <c r="LLD46" s="630"/>
      <c r="LLE46" s="630"/>
      <c r="LLF46" s="630"/>
      <c r="LLG46" s="630"/>
      <c r="LLH46" s="630"/>
      <c r="LLI46" s="630"/>
      <c r="LLJ46" s="630"/>
      <c r="LLK46" s="630"/>
      <c r="LLL46" s="630"/>
      <c r="LLM46" s="630"/>
      <c r="LLN46" s="630"/>
      <c r="LLO46" s="630"/>
      <c r="LLP46" s="631"/>
      <c r="LLQ46" s="629"/>
      <c r="LLR46" s="630"/>
      <c r="LLS46" s="630"/>
      <c r="LLT46" s="630"/>
      <c r="LLU46" s="630"/>
      <c r="LLV46" s="630"/>
      <c r="LLW46" s="630"/>
      <c r="LLX46" s="630"/>
      <c r="LLY46" s="630"/>
      <c r="LLZ46" s="630"/>
      <c r="LMA46" s="630"/>
      <c r="LMB46" s="630"/>
      <c r="LMC46" s="630"/>
      <c r="LMD46" s="630"/>
      <c r="LME46" s="630"/>
      <c r="LMF46" s="630"/>
      <c r="LMG46" s="630"/>
      <c r="LMH46" s="630"/>
      <c r="LMI46" s="630"/>
      <c r="LMJ46" s="630"/>
      <c r="LMK46" s="630"/>
      <c r="LML46" s="630"/>
      <c r="LMM46" s="630"/>
      <c r="LMN46" s="630"/>
      <c r="LMO46" s="630"/>
      <c r="LMP46" s="631"/>
      <c r="LMQ46" s="629"/>
      <c r="LMR46" s="630"/>
      <c r="LMS46" s="630"/>
      <c r="LMT46" s="630"/>
      <c r="LMU46" s="630"/>
      <c r="LMV46" s="630"/>
      <c r="LMW46" s="630"/>
      <c r="LMX46" s="630"/>
      <c r="LMY46" s="630"/>
      <c r="LMZ46" s="630"/>
      <c r="LNA46" s="630"/>
      <c r="LNB46" s="630"/>
      <c r="LNC46" s="630"/>
      <c r="LND46" s="630"/>
      <c r="LNE46" s="630"/>
      <c r="LNF46" s="630"/>
      <c r="LNG46" s="630"/>
      <c r="LNH46" s="630"/>
      <c r="LNI46" s="630"/>
      <c r="LNJ46" s="630"/>
      <c r="LNK46" s="630"/>
      <c r="LNL46" s="630"/>
      <c r="LNM46" s="630"/>
      <c r="LNN46" s="630"/>
      <c r="LNO46" s="630"/>
      <c r="LNP46" s="631"/>
      <c r="LNQ46" s="629"/>
      <c r="LNR46" s="630"/>
      <c r="LNS46" s="630"/>
      <c r="LNT46" s="630"/>
      <c r="LNU46" s="630"/>
      <c r="LNV46" s="630"/>
      <c r="LNW46" s="630"/>
      <c r="LNX46" s="630"/>
      <c r="LNY46" s="630"/>
      <c r="LNZ46" s="630"/>
      <c r="LOA46" s="630"/>
      <c r="LOB46" s="630"/>
      <c r="LOC46" s="630"/>
      <c r="LOD46" s="630"/>
      <c r="LOE46" s="630"/>
      <c r="LOF46" s="630"/>
      <c r="LOG46" s="630"/>
      <c r="LOH46" s="630"/>
      <c r="LOI46" s="630"/>
      <c r="LOJ46" s="630"/>
      <c r="LOK46" s="630"/>
      <c r="LOL46" s="630"/>
      <c r="LOM46" s="630"/>
      <c r="LON46" s="630"/>
      <c r="LOO46" s="630"/>
      <c r="LOP46" s="631"/>
      <c r="LOQ46" s="629"/>
      <c r="LOR46" s="630"/>
      <c r="LOS46" s="630"/>
      <c r="LOT46" s="630"/>
      <c r="LOU46" s="630"/>
      <c r="LOV46" s="630"/>
      <c r="LOW46" s="630"/>
      <c r="LOX46" s="630"/>
      <c r="LOY46" s="630"/>
      <c r="LOZ46" s="630"/>
      <c r="LPA46" s="630"/>
      <c r="LPB46" s="630"/>
      <c r="LPC46" s="630"/>
      <c r="LPD46" s="630"/>
      <c r="LPE46" s="630"/>
      <c r="LPF46" s="630"/>
      <c r="LPG46" s="630"/>
      <c r="LPH46" s="630"/>
      <c r="LPI46" s="630"/>
      <c r="LPJ46" s="630"/>
      <c r="LPK46" s="630"/>
      <c r="LPL46" s="630"/>
      <c r="LPM46" s="630"/>
      <c r="LPN46" s="630"/>
      <c r="LPO46" s="630"/>
      <c r="LPP46" s="631"/>
      <c r="LPQ46" s="629"/>
      <c r="LPR46" s="630"/>
      <c r="LPS46" s="630"/>
      <c r="LPT46" s="630"/>
      <c r="LPU46" s="630"/>
      <c r="LPV46" s="630"/>
      <c r="LPW46" s="630"/>
      <c r="LPX46" s="630"/>
      <c r="LPY46" s="630"/>
      <c r="LPZ46" s="630"/>
      <c r="LQA46" s="630"/>
      <c r="LQB46" s="630"/>
      <c r="LQC46" s="630"/>
      <c r="LQD46" s="630"/>
      <c r="LQE46" s="630"/>
      <c r="LQF46" s="630"/>
      <c r="LQG46" s="630"/>
      <c r="LQH46" s="630"/>
      <c r="LQI46" s="630"/>
      <c r="LQJ46" s="630"/>
      <c r="LQK46" s="630"/>
      <c r="LQL46" s="630"/>
      <c r="LQM46" s="630"/>
      <c r="LQN46" s="630"/>
      <c r="LQO46" s="630"/>
      <c r="LQP46" s="631"/>
      <c r="LQQ46" s="629"/>
      <c r="LQR46" s="630"/>
      <c r="LQS46" s="630"/>
      <c r="LQT46" s="630"/>
      <c r="LQU46" s="630"/>
      <c r="LQV46" s="630"/>
      <c r="LQW46" s="630"/>
      <c r="LQX46" s="630"/>
      <c r="LQY46" s="630"/>
      <c r="LQZ46" s="630"/>
      <c r="LRA46" s="630"/>
      <c r="LRB46" s="630"/>
      <c r="LRC46" s="630"/>
      <c r="LRD46" s="630"/>
      <c r="LRE46" s="630"/>
      <c r="LRF46" s="630"/>
      <c r="LRG46" s="630"/>
      <c r="LRH46" s="630"/>
      <c r="LRI46" s="630"/>
      <c r="LRJ46" s="630"/>
      <c r="LRK46" s="630"/>
      <c r="LRL46" s="630"/>
      <c r="LRM46" s="630"/>
      <c r="LRN46" s="630"/>
      <c r="LRO46" s="630"/>
      <c r="LRP46" s="631"/>
      <c r="LRQ46" s="629"/>
      <c r="LRR46" s="630"/>
      <c r="LRS46" s="630"/>
      <c r="LRT46" s="630"/>
      <c r="LRU46" s="630"/>
      <c r="LRV46" s="630"/>
      <c r="LRW46" s="630"/>
      <c r="LRX46" s="630"/>
      <c r="LRY46" s="630"/>
      <c r="LRZ46" s="630"/>
      <c r="LSA46" s="630"/>
      <c r="LSB46" s="630"/>
      <c r="LSC46" s="630"/>
      <c r="LSD46" s="630"/>
      <c r="LSE46" s="630"/>
      <c r="LSF46" s="630"/>
      <c r="LSG46" s="630"/>
      <c r="LSH46" s="630"/>
      <c r="LSI46" s="630"/>
      <c r="LSJ46" s="630"/>
      <c r="LSK46" s="630"/>
      <c r="LSL46" s="630"/>
      <c r="LSM46" s="630"/>
      <c r="LSN46" s="630"/>
      <c r="LSO46" s="630"/>
      <c r="LSP46" s="631"/>
      <c r="LSQ46" s="629"/>
      <c r="LSR46" s="630"/>
      <c r="LSS46" s="630"/>
      <c r="LST46" s="630"/>
      <c r="LSU46" s="630"/>
      <c r="LSV46" s="630"/>
      <c r="LSW46" s="630"/>
      <c r="LSX46" s="630"/>
      <c r="LSY46" s="630"/>
      <c r="LSZ46" s="630"/>
      <c r="LTA46" s="630"/>
      <c r="LTB46" s="630"/>
      <c r="LTC46" s="630"/>
      <c r="LTD46" s="630"/>
      <c r="LTE46" s="630"/>
      <c r="LTF46" s="630"/>
      <c r="LTG46" s="630"/>
      <c r="LTH46" s="630"/>
      <c r="LTI46" s="630"/>
      <c r="LTJ46" s="630"/>
      <c r="LTK46" s="630"/>
      <c r="LTL46" s="630"/>
      <c r="LTM46" s="630"/>
      <c r="LTN46" s="630"/>
      <c r="LTO46" s="630"/>
      <c r="LTP46" s="631"/>
      <c r="LTQ46" s="629"/>
      <c r="LTR46" s="630"/>
      <c r="LTS46" s="630"/>
      <c r="LTT46" s="630"/>
      <c r="LTU46" s="630"/>
      <c r="LTV46" s="630"/>
      <c r="LTW46" s="630"/>
      <c r="LTX46" s="630"/>
      <c r="LTY46" s="630"/>
      <c r="LTZ46" s="630"/>
      <c r="LUA46" s="630"/>
      <c r="LUB46" s="630"/>
      <c r="LUC46" s="630"/>
      <c r="LUD46" s="630"/>
      <c r="LUE46" s="630"/>
      <c r="LUF46" s="630"/>
      <c r="LUG46" s="630"/>
      <c r="LUH46" s="630"/>
      <c r="LUI46" s="630"/>
      <c r="LUJ46" s="630"/>
      <c r="LUK46" s="630"/>
      <c r="LUL46" s="630"/>
      <c r="LUM46" s="630"/>
      <c r="LUN46" s="630"/>
      <c r="LUO46" s="630"/>
      <c r="LUP46" s="631"/>
      <c r="LUQ46" s="629"/>
      <c r="LUR46" s="630"/>
      <c r="LUS46" s="630"/>
      <c r="LUT46" s="630"/>
      <c r="LUU46" s="630"/>
      <c r="LUV46" s="630"/>
      <c r="LUW46" s="630"/>
      <c r="LUX46" s="630"/>
      <c r="LUY46" s="630"/>
      <c r="LUZ46" s="630"/>
      <c r="LVA46" s="630"/>
      <c r="LVB46" s="630"/>
      <c r="LVC46" s="630"/>
      <c r="LVD46" s="630"/>
      <c r="LVE46" s="630"/>
      <c r="LVF46" s="630"/>
      <c r="LVG46" s="630"/>
      <c r="LVH46" s="630"/>
      <c r="LVI46" s="630"/>
      <c r="LVJ46" s="630"/>
      <c r="LVK46" s="630"/>
      <c r="LVL46" s="630"/>
      <c r="LVM46" s="630"/>
      <c r="LVN46" s="630"/>
      <c r="LVO46" s="630"/>
      <c r="LVP46" s="631"/>
      <c r="LVQ46" s="629"/>
      <c r="LVR46" s="630"/>
      <c r="LVS46" s="630"/>
      <c r="LVT46" s="630"/>
      <c r="LVU46" s="630"/>
      <c r="LVV46" s="630"/>
      <c r="LVW46" s="630"/>
      <c r="LVX46" s="630"/>
      <c r="LVY46" s="630"/>
      <c r="LVZ46" s="630"/>
      <c r="LWA46" s="630"/>
      <c r="LWB46" s="630"/>
      <c r="LWC46" s="630"/>
      <c r="LWD46" s="630"/>
      <c r="LWE46" s="630"/>
      <c r="LWF46" s="630"/>
      <c r="LWG46" s="630"/>
      <c r="LWH46" s="630"/>
      <c r="LWI46" s="630"/>
      <c r="LWJ46" s="630"/>
      <c r="LWK46" s="630"/>
      <c r="LWL46" s="630"/>
      <c r="LWM46" s="630"/>
      <c r="LWN46" s="630"/>
      <c r="LWO46" s="630"/>
      <c r="LWP46" s="631"/>
      <c r="LWQ46" s="629"/>
      <c r="LWR46" s="630"/>
      <c r="LWS46" s="630"/>
      <c r="LWT46" s="630"/>
      <c r="LWU46" s="630"/>
      <c r="LWV46" s="630"/>
      <c r="LWW46" s="630"/>
      <c r="LWX46" s="630"/>
      <c r="LWY46" s="630"/>
      <c r="LWZ46" s="630"/>
      <c r="LXA46" s="630"/>
      <c r="LXB46" s="630"/>
      <c r="LXC46" s="630"/>
      <c r="LXD46" s="630"/>
      <c r="LXE46" s="630"/>
      <c r="LXF46" s="630"/>
      <c r="LXG46" s="630"/>
      <c r="LXH46" s="630"/>
      <c r="LXI46" s="630"/>
      <c r="LXJ46" s="630"/>
      <c r="LXK46" s="630"/>
      <c r="LXL46" s="630"/>
      <c r="LXM46" s="630"/>
      <c r="LXN46" s="630"/>
      <c r="LXO46" s="630"/>
      <c r="LXP46" s="631"/>
      <c r="LXQ46" s="629"/>
      <c r="LXR46" s="630"/>
      <c r="LXS46" s="630"/>
      <c r="LXT46" s="630"/>
      <c r="LXU46" s="630"/>
      <c r="LXV46" s="630"/>
      <c r="LXW46" s="630"/>
      <c r="LXX46" s="630"/>
      <c r="LXY46" s="630"/>
      <c r="LXZ46" s="630"/>
      <c r="LYA46" s="630"/>
      <c r="LYB46" s="630"/>
      <c r="LYC46" s="630"/>
      <c r="LYD46" s="630"/>
      <c r="LYE46" s="630"/>
      <c r="LYF46" s="630"/>
      <c r="LYG46" s="630"/>
      <c r="LYH46" s="630"/>
      <c r="LYI46" s="630"/>
      <c r="LYJ46" s="630"/>
      <c r="LYK46" s="630"/>
      <c r="LYL46" s="630"/>
      <c r="LYM46" s="630"/>
      <c r="LYN46" s="630"/>
      <c r="LYO46" s="630"/>
      <c r="LYP46" s="631"/>
      <c r="LYQ46" s="629"/>
      <c r="LYR46" s="630"/>
      <c r="LYS46" s="630"/>
      <c r="LYT46" s="630"/>
      <c r="LYU46" s="630"/>
      <c r="LYV46" s="630"/>
      <c r="LYW46" s="630"/>
      <c r="LYX46" s="630"/>
      <c r="LYY46" s="630"/>
      <c r="LYZ46" s="630"/>
      <c r="LZA46" s="630"/>
      <c r="LZB46" s="630"/>
      <c r="LZC46" s="630"/>
      <c r="LZD46" s="630"/>
      <c r="LZE46" s="630"/>
      <c r="LZF46" s="630"/>
      <c r="LZG46" s="630"/>
      <c r="LZH46" s="630"/>
      <c r="LZI46" s="630"/>
      <c r="LZJ46" s="630"/>
      <c r="LZK46" s="630"/>
      <c r="LZL46" s="630"/>
      <c r="LZM46" s="630"/>
      <c r="LZN46" s="630"/>
      <c r="LZO46" s="630"/>
      <c r="LZP46" s="631"/>
      <c r="LZQ46" s="629"/>
      <c r="LZR46" s="630"/>
      <c r="LZS46" s="630"/>
      <c r="LZT46" s="630"/>
      <c r="LZU46" s="630"/>
      <c r="LZV46" s="630"/>
      <c r="LZW46" s="630"/>
      <c r="LZX46" s="630"/>
      <c r="LZY46" s="630"/>
      <c r="LZZ46" s="630"/>
      <c r="MAA46" s="630"/>
      <c r="MAB46" s="630"/>
      <c r="MAC46" s="630"/>
      <c r="MAD46" s="630"/>
      <c r="MAE46" s="630"/>
      <c r="MAF46" s="630"/>
      <c r="MAG46" s="630"/>
      <c r="MAH46" s="630"/>
      <c r="MAI46" s="630"/>
      <c r="MAJ46" s="630"/>
      <c r="MAK46" s="630"/>
      <c r="MAL46" s="630"/>
      <c r="MAM46" s="630"/>
      <c r="MAN46" s="630"/>
      <c r="MAO46" s="630"/>
      <c r="MAP46" s="631"/>
      <c r="MAQ46" s="629"/>
      <c r="MAR46" s="630"/>
      <c r="MAS46" s="630"/>
      <c r="MAT46" s="630"/>
      <c r="MAU46" s="630"/>
      <c r="MAV46" s="630"/>
      <c r="MAW46" s="630"/>
      <c r="MAX46" s="630"/>
      <c r="MAY46" s="630"/>
      <c r="MAZ46" s="630"/>
      <c r="MBA46" s="630"/>
      <c r="MBB46" s="630"/>
      <c r="MBC46" s="630"/>
      <c r="MBD46" s="630"/>
      <c r="MBE46" s="630"/>
      <c r="MBF46" s="630"/>
      <c r="MBG46" s="630"/>
      <c r="MBH46" s="630"/>
      <c r="MBI46" s="630"/>
      <c r="MBJ46" s="630"/>
      <c r="MBK46" s="630"/>
      <c r="MBL46" s="630"/>
      <c r="MBM46" s="630"/>
      <c r="MBN46" s="630"/>
      <c r="MBO46" s="630"/>
      <c r="MBP46" s="631"/>
      <c r="MBQ46" s="629"/>
      <c r="MBR46" s="630"/>
      <c r="MBS46" s="630"/>
      <c r="MBT46" s="630"/>
      <c r="MBU46" s="630"/>
      <c r="MBV46" s="630"/>
      <c r="MBW46" s="630"/>
      <c r="MBX46" s="630"/>
      <c r="MBY46" s="630"/>
      <c r="MBZ46" s="630"/>
      <c r="MCA46" s="630"/>
      <c r="MCB46" s="630"/>
      <c r="MCC46" s="630"/>
      <c r="MCD46" s="630"/>
      <c r="MCE46" s="630"/>
      <c r="MCF46" s="630"/>
      <c r="MCG46" s="630"/>
      <c r="MCH46" s="630"/>
      <c r="MCI46" s="630"/>
      <c r="MCJ46" s="630"/>
      <c r="MCK46" s="630"/>
      <c r="MCL46" s="630"/>
      <c r="MCM46" s="630"/>
      <c r="MCN46" s="630"/>
      <c r="MCO46" s="630"/>
      <c r="MCP46" s="631"/>
      <c r="MCQ46" s="629"/>
      <c r="MCR46" s="630"/>
      <c r="MCS46" s="630"/>
      <c r="MCT46" s="630"/>
      <c r="MCU46" s="630"/>
      <c r="MCV46" s="630"/>
      <c r="MCW46" s="630"/>
      <c r="MCX46" s="630"/>
      <c r="MCY46" s="630"/>
      <c r="MCZ46" s="630"/>
      <c r="MDA46" s="630"/>
      <c r="MDB46" s="630"/>
      <c r="MDC46" s="630"/>
      <c r="MDD46" s="630"/>
      <c r="MDE46" s="630"/>
      <c r="MDF46" s="630"/>
      <c r="MDG46" s="630"/>
      <c r="MDH46" s="630"/>
      <c r="MDI46" s="630"/>
      <c r="MDJ46" s="630"/>
      <c r="MDK46" s="630"/>
      <c r="MDL46" s="630"/>
      <c r="MDM46" s="630"/>
      <c r="MDN46" s="630"/>
      <c r="MDO46" s="630"/>
      <c r="MDP46" s="631"/>
      <c r="MDQ46" s="629"/>
      <c r="MDR46" s="630"/>
      <c r="MDS46" s="630"/>
      <c r="MDT46" s="630"/>
      <c r="MDU46" s="630"/>
      <c r="MDV46" s="630"/>
      <c r="MDW46" s="630"/>
      <c r="MDX46" s="630"/>
      <c r="MDY46" s="630"/>
      <c r="MDZ46" s="630"/>
      <c r="MEA46" s="630"/>
      <c r="MEB46" s="630"/>
      <c r="MEC46" s="630"/>
      <c r="MED46" s="630"/>
      <c r="MEE46" s="630"/>
      <c r="MEF46" s="630"/>
      <c r="MEG46" s="630"/>
      <c r="MEH46" s="630"/>
      <c r="MEI46" s="630"/>
      <c r="MEJ46" s="630"/>
      <c r="MEK46" s="630"/>
      <c r="MEL46" s="630"/>
      <c r="MEM46" s="630"/>
      <c r="MEN46" s="630"/>
      <c r="MEO46" s="630"/>
      <c r="MEP46" s="631"/>
      <c r="MEQ46" s="629"/>
      <c r="MER46" s="630"/>
      <c r="MES46" s="630"/>
      <c r="MET46" s="630"/>
      <c r="MEU46" s="630"/>
      <c r="MEV46" s="630"/>
      <c r="MEW46" s="630"/>
      <c r="MEX46" s="630"/>
      <c r="MEY46" s="630"/>
      <c r="MEZ46" s="630"/>
      <c r="MFA46" s="630"/>
      <c r="MFB46" s="630"/>
      <c r="MFC46" s="630"/>
      <c r="MFD46" s="630"/>
      <c r="MFE46" s="630"/>
      <c r="MFF46" s="630"/>
      <c r="MFG46" s="630"/>
      <c r="MFH46" s="630"/>
      <c r="MFI46" s="630"/>
      <c r="MFJ46" s="630"/>
      <c r="MFK46" s="630"/>
      <c r="MFL46" s="630"/>
      <c r="MFM46" s="630"/>
      <c r="MFN46" s="630"/>
      <c r="MFO46" s="630"/>
      <c r="MFP46" s="631"/>
      <c r="MFQ46" s="629"/>
      <c r="MFR46" s="630"/>
      <c r="MFS46" s="630"/>
      <c r="MFT46" s="630"/>
      <c r="MFU46" s="630"/>
      <c r="MFV46" s="630"/>
      <c r="MFW46" s="630"/>
      <c r="MFX46" s="630"/>
      <c r="MFY46" s="630"/>
      <c r="MFZ46" s="630"/>
      <c r="MGA46" s="630"/>
      <c r="MGB46" s="630"/>
      <c r="MGC46" s="630"/>
      <c r="MGD46" s="630"/>
      <c r="MGE46" s="630"/>
      <c r="MGF46" s="630"/>
      <c r="MGG46" s="630"/>
      <c r="MGH46" s="630"/>
      <c r="MGI46" s="630"/>
      <c r="MGJ46" s="630"/>
      <c r="MGK46" s="630"/>
      <c r="MGL46" s="630"/>
      <c r="MGM46" s="630"/>
      <c r="MGN46" s="630"/>
      <c r="MGO46" s="630"/>
      <c r="MGP46" s="631"/>
      <c r="MGQ46" s="629"/>
      <c r="MGR46" s="630"/>
      <c r="MGS46" s="630"/>
      <c r="MGT46" s="630"/>
      <c r="MGU46" s="630"/>
      <c r="MGV46" s="630"/>
      <c r="MGW46" s="630"/>
      <c r="MGX46" s="630"/>
      <c r="MGY46" s="630"/>
      <c r="MGZ46" s="630"/>
      <c r="MHA46" s="630"/>
      <c r="MHB46" s="630"/>
      <c r="MHC46" s="630"/>
      <c r="MHD46" s="630"/>
      <c r="MHE46" s="630"/>
      <c r="MHF46" s="630"/>
      <c r="MHG46" s="630"/>
      <c r="MHH46" s="630"/>
      <c r="MHI46" s="630"/>
      <c r="MHJ46" s="630"/>
      <c r="MHK46" s="630"/>
      <c r="MHL46" s="630"/>
      <c r="MHM46" s="630"/>
      <c r="MHN46" s="630"/>
      <c r="MHO46" s="630"/>
      <c r="MHP46" s="631"/>
      <c r="MHQ46" s="629"/>
      <c r="MHR46" s="630"/>
      <c r="MHS46" s="630"/>
      <c r="MHT46" s="630"/>
      <c r="MHU46" s="630"/>
      <c r="MHV46" s="630"/>
      <c r="MHW46" s="630"/>
      <c r="MHX46" s="630"/>
      <c r="MHY46" s="630"/>
      <c r="MHZ46" s="630"/>
      <c r="MIA46" s="630"/>
      <c r="MIB46" s="630"/>
      <c r="MIC46" s="630"/>
      <c r="MID46" s="630"/>
      <c r="MIE46" s="630"/>
      <c r="MIF46" s="630"/>
      <c r="MIG46" s="630"/>
      <c r="MIH46" s="630"/>
      <c r="MII46" s="630"/>
      <c r="MIJ46" s="630"/>
      <c r="MIK46" s="630"/>
      <c r="MIL46" s="630"/>
      <c r="MIM46" s="630"/>
      <c r="MIN46" s="630"/>
      <c r="MIO46" s="630"/>
      <c r="MIP46" s="631"/>
      <c r="MIQ46" s="629"/>
      <c r="MIR46" s="630"/>
      <c r="MIS46" s="630"/>
      <c r="MIT46" s="630"/>
      <c r="MIU46" s="630"/>
      <c r="MIV46" s="630"/>
      <c r="MIW46" s="630"/>
      <c r="MIX46" s="630"/>
      <c r="MIY46" s="630"/>
      <c r="MIZ46" s="630"/>
      <c r="MJA46" s="630"/>
      <c r="MJB46" s="630"/>
      <c r="MJC46" s="630"/>
      <c r="MJD46" s="630"/>
      <c r="MJE46" s="630"/>
      <c r="MJF46" s="630"/>
      <c r="MJG46" s="630"/>
      <c r="MJH46" s="630"/>
      <c r="MJI46" s="630"/>
      <c r="MJJ46" s="630"/>
      <c r="MJK46" s="630"/>
      <c r="MJL46" s="630"/>
      <c r="MJM46" s="630"/>
      <c r="MJN46" s="630"/>
      <c r="MJO46" s="630"/>
      <c r="MJP46" s="631"/>
      <c r="MJQ46" s="629"/>
      <c r="MJR46" s="630"/>
      <c r="MJS46" s="630"/>
      <c r="MJT46" s="630"/>
      <c r="MJU46" s="630"/>
      <c r="MJV46" s="630"/>
      <c r="MJW46" s="630"/>
      <c r="MJX46" s="630"/>
      <c r="MJY46" s="630"/>
      <c r="MJZ46" s="630"/>
      <c r="MKA46" s="630"/>
      <c r="MKB46" s="630"/>
      <c r="MKC46" s="630"/>
      <c r="MKD46" s="630"/>
      <c r="MKE46" s="630"/>
      <c r="MKF46" s="630"/>
      <c r="MKG46" s="630"/>
      <c r="MKH46" s="630"/>
      <c r="MKI46" s="630"/>
      <c r="MKJ46" s="630"/>
      <c r="MKK46" s="630"/>
      <c r="MKL46" s="630"/>
      <c r="MKM46" s="630"/>
      <c r="MKN46" s="630"/>
      <c r="MKO46" s="630"/>
      <c r="MKP46" s="631"/>
      <c r="MKQ46" s="629"/>
      <c r="MKR46" s="630"/>
      <c r="MKS46" s="630"/>
      <c r="MKT46" s="630"/>
      <c r="MKU46" s="630"/>
      <c r="MKV46" s="630"/>
      <c r="MKW46" s="630"/>
      <c r="MKX46" s="630"/>
      <c r="MKY46" s="630"/>
      <c r="MKZ46" s="630"/>
      <c r="MLA46" s="630"/>
      <c r="MLB46" s="630"/>
      <c r="MLC46" s="630"/>
      <c r="MLD46" s="630"/>
      <c r="MLE46" s="630"/>
      <c r="MLF46" s="630"/>
      <c r="MLG46" s="630"/>
      <c r="MLH46" s="630"/>
      <c r="MLI46" s="630"/>
      <c r="MLJ46" s="630"/>
      <c r="MLK46" s="630"/>
      <c r="MLL46" s="630"/>
      <c r="MLM46" s="630"/>
      <c r="MLN46" s="630"/>
      <c r="MLO46" s="630"/>
      <c r="MLP46" s="631"/>
      <c r="MLQ46" s="629"/>
      <c r="MLR46" s="630"/>
      <c r="MLS46" s="630"/>
      <c r="MLT46" s="630"/>
      <c r="MLU46" s="630"/>
      <c r="MLV46" s="630"/>
      <c r="MLW46" s="630"/>
      <c r="MLX46" s="630"/>
      <c r="MLY46" s="630"/>
      <c r="MLZ46" s="630"/>
      <c r="MMA46" s="630"/>
      <c r="MMB46" s="630"/>
      <c r="MMC46" s="630"/>
      <c r="MMD46" s="630"/>
      <c r="MME46" s="630"/>
      <c r="MMF46" s="630"/>
      <c r="MMG46" s="630"/>
      <c r="MMH46" s="630"/>
      <c r="MMI46" s="630"/>
      <c r="MMJ46" s="630"/>
      <c r="MMK46" s="630"/>
      <c r="MML46" s="630"/>
      <c r="MMM46" s="630"/>
      <c r="MMN46" s="630"/>
      <c r="MMO46" s="630"/>
      <c r="MMP46" s="631"/>
      <c r="MMQ46" s="629"/>
      <c r="MMR46" s="630"/>
      <c r="MMS46" s="630"/>
      <c r="MMT46" s="630"/>
      <c r="MMU46" s="630"/>
      <c r="MMV46" s="630"/>
      <c r="MMW46" s="630"/>
      <c r="MMX46" s="630"/>
      <c r="MMY46" s="630"/>
      <c r="MMZ46" s="630"/>
      <c r="MNA46" s="630"/>
      <c r="MNB46" s="630"/>
      <c r="MNC46" s="630"/>
      <c r="MND46" s="630"/>
      <c r="MNE46" s="630"/>
      <c r="MNF46" s="630"/>
      <c r="MNG46" s="630"/>
      <c r="MNH46" s="630"/>
      <c r="MNI46" s="630"/>
      <c r="MNJ46" s="630"/>
      <c r="MNK46" s="630"/>
      <c r="MNL46" s="630"/>
      <c r="MNM46" s="630"/>
      <c r="MNN46" s="630"/>
      <c r="MNO46" s="630"/>
      <c r="MNP46" s="631"/>
      <c r="MNQ46" s="629"/>
      <c r="MNR46" s="630"/>
      <c r="MNS46" s="630"/>
      <c r="MNT46" s="630"/>
      <c r="MNU46" s="630"/>
      <c r="MNV46" s="630"/>
      <c r="MNW46" s="630"/>
      <c r="MNX46" s="630"/>
      <c r="MNY46" s="630"/>
      <c r="MNZ46" s="630"/>
      <c r="MOA46" s="630"/>
      <c r="MOB46" s="630"/>
      <c r="MOC46" s="630"/>
      <c r="MOD46" s="630"/>
      <c r="MOE46" s="630"/>
      <c r="MOF46" s="630"/>
      <c r="MOG46" s="630"/>
      <c r="MOH46" s="630"/>
      <c r="MOI46" s="630"/>
      <c r="MOJ46" s="630"/>
      <c r="MOK46" s="630"/>
      <c r="MOL46" s="630"/>
      <c r="MOM46" s="630"/>
      <c r="MON46" s="630"/>
      <c r="MOO46" s="630"/>
      <c r="MOP46" s="631"/>
      <c r="MOQ46" s="629"/>
      <c r="MOR46" s="630"/>
      <c r="MOS46" s="630"/>
      <c r="MOT46" s="630"/>
      <c r="MOU46" s="630"/>
      <c r="MOV46" s="630"/>
      <c r="MOW46" s="630"/>
      <c r="MOX46" s="630"/>
      <c r="MOY46" s="630"/>
      <c r="MOZ46" s="630"/>
      <c r="MPA46" s="630"/>
      <c r="MPB46" s="630"/>
      <c r="MPC46" s="630"/>
      <c r="MPD46" s="630"/>
      <c r="MPE46" s="630"/>
      <c r="MPF46" s="630"/>
      <c r="MPG46" s="630"/>
      <c r="MPH46" s="630"/>
      <c r="MPI46" s="630"/>
      <c r="MPJ46" s="630"/>
      <c r="MPK46" s="630"/>
      <c r="MPL46" s="630"/>
      <c r="MPM46" s="630"/>
      <c r="MPN46" s="630"/>
      <c r="MPO46" s="630"/>
      <c r="MPP46" s="631"/>
      <c r="MPQ46" s="629"/>
      <c r="MPR46" s="630"/>
      <c r="MPS46" s="630"/>
      <c r="MPT46" s="630"/>
      <c r="MPU46" s="630"/>
      <c r="MPV46" s="630"/>
      <c r="MPW46" s="630"/>
      <c r="MPX46" s="630"/>
      <c r="MPY46" s="630"/>
      <c r="MPZ46" s="630"/>
      <c r="MQA46" s="630"/>
      <c r="MQB46" s="630"/>
      <c r="MQC46" s="630"/>
      <c r="MQD46" s="630"/>
      <c r="MQE46" s="630"/>
      <c r="MQF46" s="630"/>
      <c r="MQG46" s="630"/>
      <c r="MQH46" s="630"/>
      <c r="MQI46" s="630"/>
      <c r="MQJ46" s="630"/>
      <c r="MQK46" s="630"/>
      <c r="MQL46" s="630"/>
      <c r="MQM46" s="630"/>
      <c r="MQN46" s="630"/>
      <c r="MQO46" s="630"/>
      <c r="MQP46" s="631"/>
      <c r="MQQ46" s="629"/>
      <c r="MQR46" s="630"/>
      <c r="MQS46" s="630"/>
      <c r="MQT46" s="630"/>
      <c r="MQU46" s="630"/>
      <c r="MQV46" s="630"/>
      <c r="MQW46" s="630"/>
      <c r="MQX46" s="630"/>
      <c r="MQY46" s="630"/>
      <c r="MQZ46" s="630"/>
      <c r="MRA46" s="630"/>
      <c r="MRB46" s="630"/>
      <c r="MRC46" s="630"/>
      <c r="MRD46" s="630"/>
      <c r="MRE46" s="630"/>
      <c r="MRF46" s="630"/>
      <c r="MRG46" s="630"/>
      <c r="MRH46" s="630"/>
      <c r="MRI46" s="630"/>
      <c r="MRJ46" s="630"/>
      <c r="MRK46" s="630"/>
      <c r="MRL46" s="630"/>
      <c r="MRM46" s="630"/>
      <c r="MRN46" s="630"/>
      <c r="MRO46" s="630"/>
      <c r="MRP46" s="631"/>
      <c r="MRQ46" s="629"/>
      <c r="MRR46" s="630"/>
      <c r="MRS46" s="630"/>
      <c r="MRT46" s="630"/>
      <c r="MRU46" s="630"/>
      <c r="MRV46" s="630"/>
      <c r="MRW46" s="630"/>
      <c r="MRX46" s="630"/>
      <c r="MRY46" s="630"/>
      <c r="MRZ46" s="630"/>
      <c r="MSA46" s="630"/>
      <c r="MSB46" s="630"/>
      <c r="MSC46" s="630"/>
      <c r="MSD46" s="630"/>
      <c r="MSE46" s="630"/>
      <c r="MSF46" s="630"/>
      <c r="MSG46" s="630"/>
      <c r="MSH46" s="630"/>
      <c r="MSI46" s="630"/>
      <c r="MSJ46" s="630"/>
      <c r="MSK46" s="630"/>
      <c r="MSL46" s="630"/>
      <c r="MSM46" s="630"/>
      <c r="MSN46" s="630"/>
      <c r="MSO46" s="630"/>
      <c r="MSP46" s="631"/>
      <c r="MSQ46" s="629"/>
      <c r="MSR46" s="630"/>
      <c r="MSS46" s="630"/>
      <c r="MST46" s="630"/>
      <c r="MSU46" s="630"/>
      <c r="MSV46" s="630"/>
      <c r="MSW46" s="630"/>
      <c r="MSX46" s="630"/>
      <c r="MSY46" s="630"/>
      <c r="MSZ46" s="630"/>
      <c r="MTA46" s="630"/>
      <c r="MTB46" s="630"/>
      <c r="MTC46" s="630"/>
      <c r="MTD46" s="630"/>
      <c r="MTE46" s="630"/>
      <c r="MTF46" s="630"/>
      <c r="MTG46" s="630"/>
      <c r="MTH46" s="630"/>
      <c r="MTI46" s="630"/>
      <c r="MTJ46" s="630"/>
      <c r="MTK46" s="630"/>
      <c r="MTL46" s="630"/>
      <c r="MTM46" s="630"/>
      <c r="MTN46" s="630"/>
      <c r="MTO46" s="630"/>
      <c r="MTP46" s="631"/>
      <c r="MTQ46" s="629"/>
      <c r="MTR46" s="630"/>
      <c r="MTS46" s="630"/>
      <c r="MTT46" s="630"/>
      <c r="MTU46" s="630"/>
      <c r="MTV46" s="630"/>
      <c r="MTW46" s="630"/>
      <c r="MTX46" s="630"/>
      <c r="MTY46" s="630"/>
      <c r="MTZ46" s="630"/>
      <c r="MUA46" s="630"/>
      <c r="MUB46" s="630"/>
      <c r="MUC46" s="630"/>
      <c r="MUD46" s="630"/>
      <c r="MUE46" s="630"/>
      <c r="MUF46" s="630"/>
      <c r="MUG46" s="630"/>
      <c r="MUH46" s="630"/>
      <c r="MUI46" s="630"/>
      <c r="MUJ46" s="630"/>
      <c r="MUK46" s="630"/>
      <c r="MUL46" s="630"/>
      <c r="MUM46" s="630"/>
      <c r="MUN46" s="630"/>
      <c r="MUO46" s="630"/>
      <c r="MUP46" s="631"/>
      <c r="MUQ46" s="629"/>
      <c r="MUR46" s="630"/>
      <c r="MUS46" s="630"/>
      <c r="MUT46" s="630"/>
      <c r="MUU46" s="630"/>
      <c r="MUV46" s="630"/>
      <c r="MUW46" s="630"/>
      <c r="MUX46" s="630"/>
      <c r="MUY46" s="630"/>
      <c r="MUZ46" s="630"/>
      <c r="MVA46" s="630"/>
      <c r="MVB46" s="630"/>
      <c r="MVC46" s="630"/>
      <c r="MVD46" s="630"/>
      <c r="MVE46" s="630"/>
      <c r="MVF46" s="630"/>
      <c r="MVG46" s="630"/>
      <c r="MVH46" s="630"/>
      <c r="MVI46" s="630"/>
      <c r="MVJ46" s="630"/>
      <c r="MVK46" s="630"/>
      <c r="MVL46" s="630"/>
      <c r="MVM46" s="630"/>
      <c r="MVN46" s="630"/>
      <c r="MVO46" s="630"/>
      <c r="MVP46" s="631"/>
      <c r="MVQ46" s="629"/>
      <c r="MVR46" s="630"/>
      <c r="MVS46" s="630"/>
      <c r="MVT46" s="630"/>
      <c r="MVU46" s="630"/>
      <c r="MVV46" s="630"/>
      <c r="MVW46" s="630"/>
      <c r="MVX46" s="630"/>
      <c r="MVY46" s="630"/>
      <c r="MVZ46" s="630"/>
      <c r="MWA46" s="630"/>
      <c r="MWB46" s="630"/>
      <c r="MWC46" s="630"/>
      <c r="MWD46" s="630"/>
      <c r="MWE46" s="630"/>
      <c r="MWF46" s="630"/>
      <c r="MWG46" s="630"/>
      <c r="MWH46" s="630"/>
      <c r="MWI46" s="630"/>
      <c r="MWJ46" s="630"/>
      <c r="MWK46" s="630"/>
      <c r="MWL46" s="630"/>
      <c r="MWM46" s="630"/>
      <c r="MWN46" s="630"/>
      <c r="MWO46" s="630"/>
      <c r="MWP46" s="631"/>
      <c r="MWQ46" s="629"/>
      <c r="MWR46" s="630"/>
      <c r="MWS46" s="630"/>
      <c r="MWT46" s="630"/>
      <c r="MWU46" s="630"/>
      <c r="MWV46" s="630"/>
      <c r="MWW46" s="630"/>
      <c r="MWX46" s="630"/>
      <c r="MWY46" s="630"/>
      <c r="MWZ46" s="630"/>
      <c r="MXA46" s="630"/>
      <c r="MXB46" s="630"/>
      <c r="MXC46" s="630"/>
      <c r="MXD46" s="630"/>
      <c r="MXE46" s="630"/>
      <c r="MXF46" s="630"/>
      <c r="MXG46" s="630"/>
      <c r="MXH46" s="630"/>
      <c r="MXI46" s="630"/>
      <c r="MXJ46" s="630"/>
      <c r="MXK46" s="630"/>
      <c r="MXL46" s="630"/>
      <c r="MXM46" s="630"/>
      <c r="MXN46" s="630"/>
      <c r="MXO46" s="630"/>
      <c r="MXP46" s="631"/>
      <c r="MXQ46" s="629"/>
      <c r="MXR46" s="630"/>
      <c r="MXS46" s="630"/>
      <c r="MXT46" s="630"/>
      <c r="MXU46" s="630"/>
      <c r="MXV46" s="630"/>
      <c r="MXW46" s="630"/>
      <c r="MXX46" s="630"/>
      <c r="MXY46" s="630"/>
      <c r="MXZ46" s="630"/>
      <c r="MYA46" s="630"/>
      <c r="MYB46" s="630"/>
      <c r="MYC46" s="630"/>
      <c r="MYD46" s="630"/>
      <c r="MYE46" s="630"/>
      <c r="MYF46" s="630"/>
      <c r="MYG46" s="630"/>
      <c r="MYH46" s="630"/>
      <c r="MYI46" s="630"/>
      <c r="MYJ46" s="630"/>
      <c r="MYK46" s="630"/>
      <c r="MYL46" s="630"/>
      <c r="MYM46" s="630"/>
      <c r="MYN46" s="630"/>
      <c r="MYO46" s="630"/>
      <c r="MYP46" s="631"/>
      <c r="MYQ46" s="629"/>
      <c r="MYR46" s="630"/>
      <c r="MYS46" s="630"/>
      <c r="MYT46" s="630"/>
      <c r="MYU46" s="630"/>
      <c r="MYV46" s="630"/>
      <c r="MYW46" s="630"/>
      <c r="MYX46" s="630"/>
      <c r="MYY46" s="630"/>
      <c r="MYZ46" s="630"/>
      <c r="MZA46" s="630"/>
      <c r="MZB46" s="630"/>
      <c r="MZC46" s="630"/>
      <c r="MZD46" s="630"/>
      <c r="MZE46" s="630"/>
      <c r="MZF46" s="630"/>
      <c r="MZG46" s="630"/>
      <c r="MZH46" s="630"/>
      <c r="MZI46" s="630"/>
      <c r="MZJ46" s="630"/>
      <c r="MZK46" s="630"/>
      <c r="MZL46" s="630"/>
      <c r="MZM46" s="630"/>
      <c r="MZN46" s="630"/>
      <c r="MZO46" s="630"/>
      <c r="MZP46" s="631"/>
      <c r="MZQ46" s="629"/>
      <c r="MZR46" s="630"/>
      <c r="MZS46" s="630"/>
      <c r="MZT46" s="630"/>
      <c r="MZU46" s="630"/>
      <c r="MZV46" s="630"/>
      <c r="MZW46" s="630"/>
      <c r="MZX46" s="630"/>
      <c r="MZY46" s="630"/>
      <c r="MZZ46" s="630"/>
      <c r="NAA46" s="630"/>
      <c r="NAB46" s="630"/>
      <c r="NAC46" s="630"/>
      <c r="NAD46" s="630"/>
      <c r="NAE46" s="630"/>
      <c r="NAF46" s="630"/>
      <c r="NAG46" s="630"/>
      <c r="NAH46" s="630"/>
      <c r="NAI46" s="630"/>
      <c r="NAJ46" s="630"/>
      <c r="NAK46" s="630"/>
      <c r="NAL46" s="630"/>
      <c r="NAM46" s="630"/>
      <c r="NAN46" s="630"/>
      <c r="NAO46" s="630"/>
      <c r="NAP46" s="631"/>
      <c r="NAQ46" s="629"/>
      <c r="NAR46" s="630"/>
      <c r="NAS46" s="630"/>
      <c r="NAT46" s="630"/>
      <c r="NAU46" s="630"/>
      <c r="NAV46" s="630"/>
      <c r="NAW46" s="630"/>
      <c r="NAX46" s="630"/>
      <c r="NAY46" s="630"/>
      <c r="NAZ46" s="630"/>
      <c r="NBA46" s="630"/>
      <c r="NBB46" s="630"/>
      <c r="NBC46" s="630"/>
      <c r="NBD46" s="630"/>
      <c r="NBE46" s="630"/>
      <c r="NBF46" s="630"/>
      <c r="NBG46" s="630"/>
      <c r="NBH46" s="630"/>
      <c r="NBI46" s="630"/>
      <c r="NBJ46" s="630"/>
      <c r="NBK46" s="630"/>
      <c r="NBL46" s="630"/>
      <c r="NBM46" s="630"/>
      <c r="NBN46" s="630"/>
      <c r="NBO46" s="630"/>
      <c r="NBP46" s="631"/>
      <c r="NBQ46" s="629"/>
      <c r="NBR46" s="630"/>
      <c r="NBS46" s="630"/>
      <c r="NBT46" s="630"/>
      <c r="NBU46" s="630"/>
      <c r="NBV46" s="630"/>
      <c r="NBW46" s="630"/>
      <c r="NBX46" s="630"/>
      <c r="NBY46" s="630"/>
      <c r="NBZ46" s="630"/>
      <c r="NCA46" s="630"/>
      <c r="NCB46" s="630"/>
      <c r="NCC46" s="630"/>
      <c r="NCD46" s="630"/>
      <c r="NCE46" s="630"/>
      <c r="NCF46" s="630"/>
      <c r="NCG46" s="630"/>
      <c r="NCH46" s="630"/>
      <c r="NCI46" s="630"/>
      <c r="NCJ46" s="630"/>
      <c r="NCK46" s="630"/>
      <c r="NCL46" s="630"/>
      <c r="NCM46" s="630"/>
      <c r="NCN46" s="630"/>
      <c r="NCO46" s="630"/>
      <c r="NCP46" s="631"/>
      <c r="NCQ46" s="629"/>
      <c r="NCR46" s="630"/>
      <c r="NCS46" s="630"/>
      <c r="NCT46" s="630"/>
      <c r="NCU46" s="630"/>
      <c r="NCV46" s="630"/>
      <c r="NCW46" s="630"/>
      <c r="NCX46" s="630"/>
      <c r="NCY46" s="630"/>
      <c r="NCZ46" s="630"/>
      <c r="NDA46" s="630"/>
      <c r="NDB46" s="630"/>
      <c r="NDC46" s="630"/>
      <c r="NDD46" s="630"/>
      <c r="NDE46" s="630"/>
      <c r="NDF46" s="630"/>
      <c r="NDG46" s="630"/>
      <c r="NDH46" s="630"/>
      <c r="NDI46" s="630"/>
      <c r="NDJ46" s="630"/>
      <c r="NDK46" s="630"/>
      <c r="NDL46" s="630"/>
      <c r="NDM46" s="630"/>
      <c r="NDN46" s="630"/>
      <c r="NDO46" s="630"/>
      <c r="NDP46" s="631"/>
      <c r="NDQ46" s="629"/>
      <c r="NDR46" s="630"/>
      <c r="NDS46" s="630"/>
      <c r="NDT46" s="630"/>
      <c r="NDU46" s="630"/>
      <c r="NDV46" s="630"/>
      <c r="NDW46" s="630"/>
      <c r="NDX46" s="630"/>
      <c r="NDY46" s="630"/>
      <c r="NDZ46" s="630"/>
      <c r="NEA46" s="630"/>
      <c r="NEB46" s="630"/>
      <c r="NEC46" s="630"/>
      <c r="NED46" s="630"/>
      <c r="NEE46" s="630"/>
      <c r="NEF46" s="630"/>
      <c r="NEG46" s="630"/>
      <c r="NEH46" s="630"/>
      <c r="NEI46" s="630"/>
      <c r="NEJ46" s="630"/>
      <c r="NEK46" s="630"/>
      <c r="NEL46" s="630"/>
      <c r="NEM46" s="630"/>
      <c r="NEN46" s="630"/>
      <c r="NEO46" s="630"/>
      <c r="NEP46" s="631"/>
      <c r="NEQ46" s="629"/>
      <c r="NER46" s="630"/>
      <c r="NES46" s="630"/>
      <c r="NET46" s="630"/>
      <c r="NEU46" s="630"/>
      <c r="NEV46" s="630"/>
      <c r="NEW46" s="630"/>
      <c r="NEX46" s="630"/>
      <c r="NEY46" s="630"/>
      <c r="NEZ46" s="630"/>
      <c r="NFA46" s="630"/>
      <c r="NFB46" s="630"/>
      <c r="NFC46" s="630"/>
      <c r="NFD46" s="630"/>
      <c r="NFE46" s="630"/>
      <c r="NFF46" s="630"/>
      <c r="NFG46" s="630"/>
      <c r="NFH46" s="630"/>
      <c r="NFI46" s="630"/>
      <c r="NFJ46" s="630"/>
      <c r="NFK46" s="630"/>
      <c r="NFL46" s="630"/>
      <c r="NFM46" s="630"/>
      <c r="NFN46" s="630"/>
      <c r="NFO46" s="630"/>
      <c r="NFP46" s="631"/>
      <c r="NFQ46" s="629"/>
      <c r="NFR46" s="630"/>
      <c r="NFS46" s="630"/>
      <c r="NFT46" s="630"/>
      <c r="NFU46" s="630"/>
      <c r="NFV46" s="630"/>
      <c r="NFW46" s="630"/>
      <c r="NFX46" s="630"/>
      <c r="NFY46" s="630"/>
      <c r="NFZ46" s="630"/>
      <c r="NGA46" s="630"/>
      <c r="NGB46" s="630"/>
      <c r="NGC46" s="630"/>
      <c r="NGD46" s="630"/>
      <c r="NGE46" s="630"/>
      <c r="NGF46" s="630"/>
      <c r="NGG46" s="630"/>
      <c r="NGH46" s="630"/>
      <c r="NGI46" s="630"/>
      <c r="NGJ46" s="630"/>
      <c r="NGK46" s="630"/>
      <c r="NGL46" s="630"/>
      <c r="NGM46" s="630"/>
      <c r="NGN46" s="630"/>
      <c r="NGO46" s="630"/>
      <c r="NGP46" s="631"/>
      <c r="NGQ46" s="629"/>
      <c r="NGR46" s="630"/>
      <c r="NGS46" s="630"/>
      <c r="NGT46" s="630"/>
      <c r="NGU46" s="630"/>
      <c r="NGV46" s="630"/>
      <c r="NGW46" s="630"/>
      <c r="NGX46" s="630"/>
      <c r="NGY46" s="630"/>
      <c r="NGZ46" s="630"/>
      <c r="NHA46" s="630"/>
      <c r="NHB46" s="630"/>
      <c r="NHC46" s="630"/>
      <c r="NHD46" s="630"/>
      <c r="NHE46" s="630"/>
      <c r="NHF46" s="630"/>
      <c r="NHG46" s="630"/>
      <c r="NHH46" s="630"/>
      <c r="NHI46" s="630"/>
      <c r="NHJ46" s="630"/>
      <c r="NHK46" s="630"/>
      <c r="NHL46" s="630"/>
      <c r="NHM46" s="630"/>
      <c r="NHN46" s="630"/>
      <c r="NHO46" s="630"/>
      <c r="NHP46" s="631"/>
      <c r="NHQ46" s="629"/>
      <c r="NHR46" s="630"/>
      <c r="NHS46" s="630"/>
      <c r="NHT46" s="630"/>
      <c r="NHU46" s="630"/>
      <c r="NHV46" s="630"/>
      <c r="NHW46" s="630"/>
      <c r="NHX46" s="630"/>
      <c r="NHY46" s="630"/>
      <c r="NHZ46" s="630"/>
      <c r="NIA46" s="630"/>
      <c r="NIB46" s="630"/>
      <c r="NIC46" s="630"/>
      <c r="NID46" s="630"/>
      <c r="NIE46" s="630"/>
      <c r="NIF46" s="630"/>
      <c r="NIG46" s="630"/>
      <c r="NIH46" s="630"/>
      <c r="NII46" s="630"/>
      <c r="NIJ46" s="630"/>
      <c r="NIK46" s="630"/>
      <c r="NIL46" s="630"/>
      <c r="NIM46" s="630"/>
      <c r="NIN46" s="630"/>
      <c r="NIO46" s="630"/>
      <c r="NIP46" s="631"/>
      <c r="NIQ46" s="629"/>
      <c r="NIR46" s="630"/>
      <c r="NIS46" s="630"/>
      <c r="NIT46" s="630"/>
      <c r="NIU46" s="630"/>
      <c r="NIV46" s="630"/>
      <c r="NIW46" s="630"/>
      <c r="NIX46" s="630"/>
      <c r="NIY46" s="630"/>
      <c r="NIZ46" s="630"/>
      <c r="NJA46" s="630"/>
      <c r="NJB46" s="630"/>
      <c r="NJC46" s="630"/>
      <c r="NJD46" s="630"/>
      <c r="NJE46" s="630"/>
      <c r="NJF46" s="630"/>
      <c r="NJG46" s="630"/>
      <c r="NJH46" s="630"/>
      <c r="NJI46" s="630"/>
      <c r="NJJ46" s="630"/>
      <c r="NJK46" s="630"/>
      <c r="NJL46" s="630"/>
      <c r="NJM46" s="630"/>
      <c r="NJN46" s="630"/>
      <c r="NJO46" s="630"/>
      <c r="NJP46" s="631"/>
      <c r="NJQ46" s="629"/>
      <c r="NJR46" s="630"/>
      <c r="NJS46" s="630"/>
      <c r="NJT46" s="630"/>
      <c r="NJU46" s="630"/>
      <c r="NJV46" s="630"/>
      <c r="NJW46" s="630"/>
      <c r="NJX46" s="630"/>
      <c r="NJY46" s="630"/>
      <c r="NJZ46" s="630"/>
      <c r="NKA46" s="630"/>
      <c r="NKB46" s="630"/>
      <c r="NKC46" s="630"/>
      <c r="NKD46" s="630"/>
      <c r="NKE46" s="630"/>
      <c r="NKF46" s="630"/>
      <c r="NKG46" s="630"/>
      <c r="NKH46" s="630"/>
      <c r="NKI46" s="630"/>
      <c r="NKJ46" s="630"/>
      <c r="NKK46" s="630"/>
      <c r="NKL46" s="630"/>
      <c r="NKM46" s="630"/>
      <c r="NKN46" s="630"/>
      <c r="NKO46" s="630"/>
      <c r="NKP46" s="631"/>
      <c r="NKQ46" s="629"/>
      <c r="NKR46" s="630"/>
      <c r="NKS46" s="630"/>
      <c r="NKT46" s="630"/>
      <c r="NKU46" s="630"/>
      <c r="NKV46" s="630"/>
      <c r="NKW46" s="630"/>
      <c r="NKX46" s="630"/>
      <c r="NKY46" s="630"/>
      <c r="NKZ46" s="630"/>
      <c r="NLA46" s="630"/>
      <c r="NLB46" s="630"/>
      <c r="NLC46" s="630"/>
      <c r="NLD46" s="630"/>
      <c r="NLE46" s="630"/>
      <c r="NLF46" s="630"/>
      <c r="NLG46" s="630"/>
      <c r="NLH46" s="630"/>
      <c r="NLI46" s="630"/>
      <c r="NLJ46" s="630"/>
      <c r="NLK46" s="630"/>
      <c r="NLL46" s="630"/>
      <c r="NLM46" s="630"/>
      <c r="NLN46" s="630"/>
      <c r="NLO46" s="630"/>
      <c r="NLP46" s="631"/>
      <c r="NLQ46" s="629"/>
      <c r="NLR46" s="630"/>
      <c r="NLS46" s="630"/>
      <c r="NLT46" s="630"/>
      <c r="NLU46" s="630"/>
      <c r="NLV46" s="630"/>
      <c r="NLW46" s="630"/>
      <c r="NLX46" s="630"/>
      <c r="NLY46" s="630"/>
      <c r="NLZ46" s="630"/>
      <c r="NMA46" s="630"/>
      <c r="NMB46" s="630"/>
      <c r="NMC46" s="630"/>
      <c r="NMD46" s="630"/>
      <c r="NME46" s="630"/>
      <c r="NMF46" s="630"/>
      <c r="NMG46" s="630"/>
      <c r="NMH46" s="630"/>
      <c r="NMI46" s="630"/>
      <c r="NMJ46" s="630"/>
      <c r="NMK46" s="630"/>
      <c r="NML46" s="630"/>
      <c r="NMM46" s="630"/>
      <c r="NMN46" s="630"/>
      <c r="NMO46" s="630"/>
      <c r="NMP46" s="631"/>
      <c r="NMQ46" s="629"/>
      <c r="NMR46" s="630"/>
      <c r="NMS46" s="630"/>
      <c r="NMT46" s="630"/>
      <c r="NMU46" s="630"/>
      <c r="NMV46" s="630"/>
      <c r="NMW46" s="630"/>
      <c r="NMX46" s="630"/>
      <c r="NMY46" s="630"/>
      <c r="NMZ46" s="630"/>
      <c r="NNA46" s="630"/>
      <c r="NNB46" s="630"/>
      <c r="NNC46" s="630"/>
      <c r="NND46" s="630"/>
      <c r="NNE46" s="630"/>
      <c r="NNF46" s="630"/>
      <c r="NNG46" s="630"/>
      <c r="NNH46" s="630"/>
      <c r="NNI46" s="630"/>
      <c r="NNJ46" s="630"/>
      <c r="NNK46" s="630"/>
      <c r="NNL46" s="630"/>
      <c r="NNM46" s="630"/>
      <c r="NNN46" s="630"/>
      <c r="NNO46" s="630"/>
      <c r="NNP46" s="631"/>
      <c r="NNQ46" s="629"/>
      <c r="NNR46" s="630"/>
      <c r="NNS46" s="630"/>
      <c r="NNT46" s="630"/>
      <c r="NNU46" s="630"/>
      <c r="NNV46" s="630"/>
      <c r="NNW46" s="630"/>
      <c r="NNX46" s="630"/>
      <c r="NNY46" s="630"/>
      <c r="NNZ46" s="630"/>
      <c r="NOA46" s="630"/>
      <c r="NOB46" s="630"/>
      <c r="NOC46" s="630"/>
      <c r="NOD46" s="630"/>
      <c r="NOE46" s="630"/>
      <c r="NOF46" s="630"/>
      <c r="NOG46" s="630"/>
      <c r="NOH46" s="630"/>
      <c r="NOI46" s="630"/>
      <c r="NOJ46" s="630"/>
      <c r="NOK46" s="630"/>
      <c r="NOL46" s="630"/>
      <c r="NOM46" s="630"/>
      <c r="NON46" s="630"/>
      <c r="NOO46" s="630"/>
      <c r="NOP46" s="631"/>
      <c r="NOQ46" s="629"/>
      <c r="NOR46" s="630"/>
      <c r="NOS46" s="630"/>
      <c r="NOT46" s="630"/>
      <c r="NOU46" s="630"/>
      <c r="NOV46" s="630"/>
      <c r="NOW46" s="630"/>
      <c r="NOX46" s="630"/>
      <c r="NOY46" s="630"/>
      <c r="NOZ46" s="630"/>
      <c r="NPA46" s="630"/>
      <c r="NPB46" s="630"/>
      <c r="NPC46" s="630"/>
      <c r="NPD46" s="630"/>
      <c r="NPE46" s="630"/>
      <c r="NPF46" s="630"/>
      <c r="NPG46" s="630"/>
      <c r="NPH46" s="630"/>
      <c r="NPI46" s="630"/>
      <c r="NPJ46" s="630"/>
      <c r="NPK46" s="630"/>
      <c r="NPL46" s="630"/>
      <c r="NPM46" s="630"/>
      <c r="NPN46" s="630"/>
      <c r="NPO46" s="630"/>
      <c r="NPP46" s="631"/>
      <c r="NPQ46" s="629"/>
      <c r="NPR46" s="630"/>
      <c r="NPS46" s="630"/>
      <c r="NPT46" s="630"/>
      <c r="NPU46" s="630"/>
      <c r="NPV46" s="630"/>
      <c r="NPW46" s="630"/>
      <c r="NPX46" s="630"/>
      <c r="NPY46" s="630"/>
      <c r="NPZ46" s="630"/>
      <c r="NQA46" s="630"/>
      <c r="NQB46" s="630"/>
      <c r="NQC46" s="630"/>
      <c r="NQD46" s="630"/>
      <c r="NQE46" s="630"/>
      <c r="NQF46" s="630"/>
      <c r="NQG46" s="630"/>
      <c r="NQH46" s="630"/>
      <c r="NQI46" s="630"/>
      <c r="NQJ46" s="630"/>
      <c r="NQK46" s="630"/>
      <c r="NQL46" s="630"/>
      <c r="NQM46" s="630"/>
      <c r="NQN46" s="630"/>
      <c r="NQO46" s="630"/>
      <c r="NQP46" s="631"/>
      <c r="NQQ46" s="629"/>
      <c r="NQR46" s="630"/>
      <c r="NQS46" s="630"/>
      <c r="NQT46" s="630"/>
      <c r="NQU46" s="630"/>
      <c r="NQV46" s="630"/>
      <c r="NQW46" s="630"/>
      <c r="NQX46" s="630"/>
      <c r="NQY46" s="630"/>
      <c r="NQZ46" s="630"/>
      <c r="NRA46" s="630"/>
      <c r="NRB46" s="630"/>
      <c r="NRC46" s="630"/>
      <c r="NRD46" s="630"/>
      <c r="NRE46" s="630"/>
      <c r="NRF46" s="630"/>
      <c r="NRG46" s="630"/>
      <c r="NRH46" s="630"/>
      <c r="NRI46" s="630"/>
      <c r="NRJ46" s="630"/>
      <c r="NRK46" s="630"/>
      <c r="NRL46" s="630"/>
      <c r="NRM46" s="630"/>
      <c r="NRN46" s="630"/>
      <c r="NRO46" s="630"/>
      <c r="NRP46" s="631"/>
      <c r="NRQ46" s="629"/>
      <c r="NRR46" s="630"/>
      <c r="NRS46" s="630"/>
      <c r="NRT46" s="630"/>
      <c r="NRU46" s="630"/>
      <c r="NRV46" s="630"/>
      <c r="NRW46" s="630"/>
      <c r="NRX46" s="630"/>
      <c r="NRY46" s="630"/>
      <c r="NRZ46" s="630"/>
      <c r="NSA46" s="630"/>
      <c r="NSB46" s="630"/>
      <c r="NSC46" s="630"/>
      <c r="NSD46" s="630"/>
      <c r="NSE46" s="630"/>
      <c r="NSF46" s="630"/>
      <c r="NSG46" s="630"/>
      <c r="NSH46" s="630"/>
      <c r="NSI46" s="630"/>
      <c r="NSJ46" s="630"/>
      <c r="NSK46" s="630"/>
      <c r="NSL46" s="630"/>
      <c r="NSM46" s="630"/>
      <c r="NSN46" s="630"/>
      <c r="NSO46" s="630"/>
      <c r="NSP46" s="631"/>
      <c r="NSQ46" s="629"/>
      <c r="NSR46" s="630"/>
      <c r="NSS46" s="630"/>
      <c r="NST46" s="630"/>
      <c r="NSU46" s="630"/>
      <c r="NSV46" s="630"/>
      <c r="NSW46" s="630"/>
      <c r="NSX46" s="630"/>
      <c r="NSY46" s="630"/>
      <c r="NSZ46" s="630"/>
      <c r="NTA46" s="630"/>
      <c r="NTB46" s="630"/>
      <c r="NTC46" s="630"/>
      <c r="NTD46" s="630"/>
      <c r="NTE46" s="630"/>
      <c r="NTF46" s="630"/>
      <c r="NTG46" s="630"/>
      <c r="NTH46" s="630"/>
      <c r="NTI46" s="630"/>
      <c r="NTJ46" s="630"/>
      <c r="NTK46" s="630"/>
      <c r="NTL46" s="630"/>
      <c r="NTM46" s="630"/>
      <c r="NTN46" s="630"/>
      <c r="NTO46" s="630"/>
      <c r="NTP46" s="631"/>
      <c r="NTQ46" s="629"/>
      <c r="NTR46" s="630"/>
      <c r="NTS46" s="630"/>
      <c r="NTT46" s="630"/>
      <c r="NTU46" s="630"/>
      <c r="NTV46" s="630"/>
      <c r="NTW46" s="630"/>
      <c r="NTX46" s="630"/>
      <c r="NTY46" s="630"/>
      <c r="NTZ46" s="630"/>
      <c r="NUA46" s="630"/>
      <c r="NUB46" s="630"/>
      <c r="NUC46" s="630"/>
      <c r="NUD46" s="630"/>
      <c r="NUE46" s="630"/>
      <c r="NUF46" s="630"/>
      <c r="NUG46" s="630"/>
      <c r="NUH46" s="630"/>
      <c r="NUI46" s="630"/>
      <c r="NUJ46" s="630"/>
      <c r="NUK46" s="630"/>
      <c r="NUL46" s="630"/>
      <c r="NUM46" s="630"/>
      <c r="NUN46" s="630"/>
      <c r="NUO46" s="630"/>
      <c r="NUP46" s="631"/>
      <c r="NUQ46" s="629"/>
      <c r="NUR46" s="630"/>
      <c r="NUS46" s="630"/>
      <c r="NUT46" s="630"/>
      <c r="NUU46" s="630"/>
      <c r="NUV46" s="630"/>
      <c r="NUW46" s="630"/>
      <c r="NUX46" s="630"/>
      <c r="NUY46" s="630"/>
      <c r="NUZ46" s="630"/>
      <c r="NVA46" s="630"/>
      <c r="NVB46" s="630"/>
      <c r="NVC46" s="630"/>
      <c r="NVD46" s="630"/>
      <c r="NVE46" s="630"/>
      <c r="NVF46" s="630"/>
      <c r="NVG46" s="630"/>
      <c r="NVH46" s="630"/>
      <c r="NVI46" s="630"/>
      <c r="NVJ46" s="630"/>
      <c r="NVK46" s="630"/>
      <c r="NVL46" s="630"/>
      <c r="NVM46" s="630"/>
      <c r="NVN46" s="630"/>
      <c r="NVO46" s="630"/>
      <c r="NVP46" s="631"/>
      <c r="NVQ46" s="629"/>
      <c r="NVR46" s="630"/>
      <c r="NVS46" s="630"/>
      <c r="NVT46" s="630"/>
      <c r="NVU46" s="630"/>
      <c r="NVV46" s="630"/>
      <c r="NVW46" s="630"/>
      <c r="NVX46" s="630"/>
      <c r="NVY46" s="630"/>
      <c r="NVZ46" s="630"/>
      <c r="NWA46" s="630"/>
      <c r="NWB46" s="630"/>
      <c r="NWC46" s="630"/>
      <c r="NWD46" s="630"/>
      <c r="NWE46" s="630"/>
      <c r="NWF46" s="630"/>
      <c r="NWG46" s="630"/>
      <c r="NWH46" s="630"/>
      <c r="NWI46" s="630"/>
      <c r="NWJ46" s="630"/>
      <c r="NWK46" s="630"/>
      <c r="NWL46" s="630"/>
      <c r="NWM46" s="630"/>
      <c r="NWN46" s="630"/>
      <c r="NWO46" s="630"/>
      <c r="NWP46" s="631"/>
      <c r="NWQ46" s="629"/>
      <c r="NWR46" s="630"/>
      <c r="NWS46" s="630"/>
      <c r="NWT46" s="630"/>
      <c r="NWU46" s="630"/>
      <c r="NWV46" s="630"/>
      <c r="NWW46" s="630"/>
      <c r="NWX46" s="630"/>
      <c r="NWY46" s="630"/>
      <c r="NWZ46" s="630"/>
      <c r="NXA46" s="630"/>
      <c r="NXB46" s="630"/>
      <c r="NXC46" s="630"/>
      <c r="NXD46" s="630"/>
      <c r="NXE46" s="630"/>
      <c r="NXF46" s="630"/>
      <c r="NXG46" s="630"/>
      <c r="NXH46" s="630"/>
      <c r="NXI46" s="630"/>
      <c r="NXJ46" s="630"/>
      <c r="NXK46" s="630"/>
      <c r="NXL46" s="630"/>
      <c r="NXM46" s="630"/>
      <c r="NXN46" s="630"/>
      <c r="NXO46" s="630"/>
      <c r="NXP46" s="631"/>
      <c r="NXQ46" s="629"/>
      <c r="NXR46" s="630"/>
      <c r="NXS46" s="630"/>
      <c r="NXT46" s="630"/>
      <c r="NXU46" s="630"/>
      <c r="NXV46" s="630"/>
      <c r="NXW46" s="630"/>
      <c r="NXX46" s="630"/>
      <c r="NXY46" s="630"/>
      <c r="NXZ46" s="630"/>
      <c r="NYA46" s="630"/>
      <c r="NYB46" s="630"/>
      <c r="NYC46" s="630"/>
      <c r="NYD46" s="630"/>
      <c r="NYE46" s="630"/>
      <c r="NYF46" s="630"/>
      <c r="NYG46" s="630"/>
      <c r="NYH46" s="630"/>
      <c r="NYI46" s="630"/>
      <c r="NYJ46" s="630"/>
      <c r="NYK46" s="630"/>
      <c r="NYL46" s="630"/>
      <c r="NYM46" s="630"/>
      <c r="NYN46" s="630"/>
      <c r="NYO46" s="630"/>
      <c r="NYP46" s="631"/>
      <c r="NYQ46" s="629"/>
      <c r="NYR46" s="630"/>
      <c r="NYS46" s="630"/>
      <c r="NYT46" s="630"/>
      <c r="NYU46" s="630"/>
      <c r="NYV46" s="630"/>
      <c r="NYW46" s="630"/>
      <c r="NYX46" s="630"/>
      <c r="NYY46" s="630"/>
      <c r="NYZ46" s="630"/>
      <c r="NZA46" s="630"/>
      <c r="NZB46" s="630"/>
      <c r="NZC46" s="630"/>
      <c r="NZD46" s="630"/>
      <c r="NZE46" s="630"/>
      <c r="NZF46" s="630"/>
      <c r="NZG46" s="630"/>
      <c r="NZH46" s="630"/>
      <c r="NZI46" s="630"/>
      <c r="NZJ46" s="630"/>
      <c r="NZK46" s="630"/>
      <c r="NZL46" s="630"/>
      <c r="NZM46" s="630"/>
      <c r="NZN46" s="630"/>
      <c r="NZO46" s="630"/>
      <c r="NZP46" s="631"/>
      <c r="NZQ46" s="629"/>
      <c r="NZR46" s="630"/>
      <c r="NZS46" s="630"/>
      <c r="NZT46" s="630"/>
      <c r="NZU46" s="630"/>
      <c r="NZV46" s="630"/>
      <c r="NZW46" s="630"/>
      <c r="NZX46" s="630"/>
      <c r="NZY46" s="630"/>
      <c r="NZZ46" s="630"/>
      <c r="OAA46" s="630"/>
      <c r="OAB46" s="630"/>
      <c r="OAC46" s="630"/>
      <c r="OAD46" s="630"/>
      <c r="OAE46" s="630"/>
      <c r="OAF46" s="630"/>
      <c r="OAG46" s="630"/>
      <c r="OAH46" s="630"/>
      <c r="OAI46" s="630"/>
      <c r="OAJ46" s="630"/>
      <c r="OAK46" s="630"/>
      <c r="OAL46" s="630"/>
      <c r="OAM46" s="630"/>
      <c r="OAN46" s="630"/>
      <c r="OAO46" s="630"/>
      <c r="OAP46" s="631"/>
      <c r="OAQ46" s="629"/>
      <c r="OAR46" s="630"/>
      <c r="OAS46" s="630"/>
      <c r="OAT46" s="630"/>
      <c r="OAU46" s="630"/>
      <c r="OAV46" s="630"/>
      <c r="OAW46" s="630"/>
      <c r="OAX46" s="630"/>
      <c r="OAY46" s="630"/>
      <c r="OAZ46" s="630"/>
      <c r="OBA46" s="630"/>
      <c r="OBB46" s="630"/>
      <c r="OBC46" s="630"/>
      <c r="OBD46" s="630"/>
      <c r="OBE46" s="630"/>
      <c r="OBF46" s="630"/>
      <c r="OBG46" s="630"/>
      <c r="OBH46" s="630"/>
      <c r="OBI46" s="630"/>
      <c r="OBJ46" s="630"/>
      <c r="OBK46" s="630"/>
      <c r="OBL46" s="630"/>
      <c r="OBM46" s="630"/>
      <c r="OBN46" s="630"/>
      <c r="OBO46" s="630"/>
      <c r="OBP46" s="631"/>
      <c r="OBQ46" s="629"/>
      <c r="OBR46" s="630"/>
      <c r="OBS46" s="630"/>
      <c r="OBT46" s="630"/>
      <c r="OBU46" s="630"/>
      <c r="OBV46" s="630"/>
      <c r="OBW46" s="630"/>
      <c r="OBX46" s="630"/>
      <c r="OBY46" s="630"/>
      <c r="OBZ46" s="630"/>
      <c r="OCA46" s="630"/>
      <c r="OCB46" s="630"/>
      <c r="OCC46" s="630"/>
      <c r="OCD46" s="630"/>
      <c r="OCE46" s="630"/>
      <c r="OCF46" s="630"/>
      <c r="OCG46" s="630"/>
      <c r="OCH46" s="630"/>
      <c r="OCI46" s="630"/>
      <c r="OCJ46" s="630"/>
      <c r="OCK46" s="630"/>
      <c r="OCL46" s="630"/>
      <c r="OCM46" s="630"/>
      <c r="OCN46" s="630"/>
      <c r="OCO46" s="630"/>
      <c r="OCP46" s="631"/>
      <c r="OCQ46" s="629"/>
      <c r="OCR46" s="630"/>
      <c r="OCS46" s="630"/>
      <c r="OCT46" s="630"/>
      <c r="OCU46" s="630"/>
      <c r="OCV46" s="630"/>
      <c r="OCW46" s="630"/>
      <c r="OCX46" s="630"/>
      <c r="OCY46" s="630"/>
      <c r="OCZ46" s="630"/>
      <c r="ODA46" s="630"/>
      <c r="ODB46" s="630"/>
      <c r="ODC46" s="630"/>
      <c r="ODD46" s="630"/>
      <c r="ODE46" s="630"/>
      <c r="ODF46" s="630"/>
      <c r="ODG46" s="630"/>
      <c r="ODH46" s="630"/>
      <c r="ODI46" s="630"/>
      <c r="ODJ46" s="630"/>
      <c r="ODK46" s="630"/>
      <c r="ODL46" s="630"/>
      <c r="ODM46" s="630"/>
      <c r="ODN46" s="630"/>
      <c r="ODO46" s="630"/>
      <c r="ODP46" s="631"/>
      <c r="ODQ46" s="629"/>
      <c r="ODR46" s="630"/>
      <c r="ODS46" s="630"/>
      <c r="ODT46" s="630"/>
      <c r="ODU46" s="630"/>
      <c r="ODV46" s="630"/>
      <c r="ODW46" s="630"/>
      <c r="ODX46" s="630"/>
      <c r="ODY46" s="630"/>
      <c r="ODZ46" s="630"/>
      <c r="OEA46" s="630"/>
      <c r="OEB46" s="630"/>
      <c r="OEC46" s="630"/>
      <c r="OED46" s="630"/>
      <c r="OEE46" s="630"/>
      <c r="OEF46" s="630"/>
      <c r="OEG46" s="630"/>
      <c r="OEH46" s="630"/>
      <c r="OEI46" s="630"/>
      <c r="OEJ46" s="630"/>
      <c r="OEK46" s="630"/>
      <c r="OEL46" s="630"/>
      <c r="OEM46" s="630"/>
      <c r="OEN46" s="630"/>
      <c r="OEO46" s="630"/>
      <c r="OEP46" s="631"/>
      <c r="OEQ46" s="629"/>
      <c r="OER46" s="630"/>
      <c r="OES46" s="630"/>
      <c r="OET46" s="630"/>
      <c r="OEU46" s="630"/>
      <c r="OEV46" s="630"/>
      <c r="OEW46" s="630"/>
      <c r="OEX46" s="630"/>
      <c r="OEY46" s="630"/>
      <c r="OEZ46" s="630"/>
      <c r="OFA46" s="630"/>
      <c r="OFB46" s="630"/>
      <c r="OFC46" s="630"/>
      <c r="OFD46" s="630"/>
      <c r="OFE46" s="630"/>
      <c r="OFF46" s="630"/>
      <c r="OFG46" s="630"/>
      <c r="OFH46" s="630"/>
      <c r="OFI46" s="630"/>
      <c r="OFJ46" s="630"/>
      <c r="OFK46" s="630"/>
      <c r="OFL46" s="630"/>
      <c r="OFM46" s="630"/>
      <c r="OFN46" s="630"/>
      <c r="OFO46" s="630"/>
      <c r="OFP46" s="631"/>
      <c r="OFQ46" s="629"/>
      <c r="OFR46" s="630"/>
      <c r="OFS46" s="630"/>
      <c r="OFT46" s="630"/>
      <c r="OFU46" s="630"/>
      <c r="OFV46" s="630"/>
      <c r="OFW46" s="630"/>
      <c r="OFX46" s="630"/>
      <c r="OFY46" s="630"/>
      <c r="OFZ46" s="630"/>
      <c r="OGA46" s="630"/>
      <c r="OGB46" s="630"/>
      <c r="OGC46" s="630"/>
      <c r="OGD46" s="630"/>
      <c r="OGE46" s="630"/>
      <c r="OGF46" s="630"/>
      <c r="OGG46" s="630"/>
      <c r="OGH46" s="630"/>
      <c r="OGI46" s="630"/>
      <c r="OGJ46" s="630"/>
      <c r="OGK46" s="630"/>
      <c r="OGL46" s="630"/>
      <c r="OGM46" s="630"/>
      <c r="OGN46" s="630"/>
      <c r="OGO46" s="630"/>
      <c r="OGP46" s="631"/>
      <c r="OGQ46" s="629"/>
      <c r="OGR46" s="630"/>
      <c r="OGS46" s="630"/>
      <c r="OGT46" s="630"/>
      <c r="OGU46" s="630"/>
      <c r="OGV46" s="630"/>
      <c r="OGW46" s="630"/>
      <c r="OGX46" s="630"/>
      <c r="OGY46" s="630"/>
      <c r="OGZ46" s="630"/>
      <c r="OHA46" s="630"/>
      <c r="OHB46" s="630"/>
      <c r="OHC46" s="630"/>
      <c r="OHD46" s="630"/>
      <c r="OHE46" s="630"/>
      <c r="OHF46" s="630"/>
      <c r="OHG46" s="630"/>
      <c r="OHH46" s="630"/>
      <c r="OHI46" s="630"/>
      <c r="OHJ46" s="630"/>
      <c r="OHK46" s="630"/>
      <c r="OHL46" s="630"/>
      <c r="OHM46" s="630"/>
      <c r="OHN46" s="630"/>
      <c r="OHO46" s="630"/>
      <c r="OHP46" s="631"/>
      <c r="OHQ46" s="629"/>
      <c r="OHR46" s="630"/>
      <c r="OHS46" s="630"/>
      <c r="OHT46" s="630"/>
      <c r="OHU46" s="630"/>
      <c r="OHV46" s="630"/>
      <c r="OHW46" s="630"/>
      <c r="OHX46" s="630"/>
      <c r="OHY46" s="630"/>
      <c r="OHZ46" s="630"/>
      <c r="OIA46" s="630"/>
      <c r="OIB46" s="630"/>
      <c r="OIC46" s="630"/>
      <c r="OID46" s="630"/>
      <c r="OIE46" s="630"/>
      <c r="OIF46" s="630"/>
      <c r="OIG46" s="630"/>
      <c r="OIH46" s="630"/>
      <c r="OII46" s="630"/>
      <c r="OIJ46" s="630"/>
      <c r="OIK46" s="630"/>
      <c r="OIL46" s="630"/>
      <c r="OIM46" s="630"/>
      <c r="OIN46" s="630"/>
      <c r="OIO46" s="630"/>
      <c r="OIP46" s="631"/>
      <c r="OIQ46" s="629"/>
      <c r="OIR46" s="630"/>
      <c r="OIS46" s="630"/>
      <c r="OIT46" s="630"/>
      <c r="OIU46" s="630"/>
      <c r="OIV46" s="630"/>
      <c r="OIW46" s="630"/>
      <c r="OIX46" s="630"/>
      <c r="OIY46" s="630"/>
      <c r="OIZ46" s="630"/>
      <c r="OJA46" s="630"/>
      <c r="OJB46" s="630"/>
      <c r="OJC46" s="630"/>
      <c r="OJD46" s="630"/>
      <c r="OJE46" s="630"/>
      <c r="OJF46" s="630"/>
      <c r="OJG46" s="630"/>
      <c r="OJH46" s="630"/>
      <c r="OJI46" s="630"/>
      <c r="OJJ46" s="630"/>
      <c r="OJK46" s="630"/>
      <c r="OJL46" s="630"/>
      <c r="OJM46" s="630"/>
      <c r="OJN46" s="630"/>
      <c r="OJO46" s="630"/>
      <c r="OJP46" s="631"/>
      <c r="OJQ46" s="629"/>
      <c r="OJR46" s="630"/>
      <c r="OJS46" s="630"/>
      <c r="OJT46" s="630"/>
      <c r="OJU46" s="630"/>
      <c r="OJV46" s="630"/>
      <c r="OJW46" s="630"/>
      <c r="OJX46" s="630"/>
      <c r="OJY46" s="630"/>
      <c r="OJZ46" s="630"/>
      <c r="OKA46" s="630"/>
      <c r="OKB46" s="630"/>
      <c r="OKC46" s="630"/>
      <c r="OKD46" s="630"/>
      <c r="OKE46" s="630"/>
      <c r="OKF46" s="630"/>
      <c r="OKG46" s="630"/>
      <c r="OKH46" s="630"/>
      <c r="OKI46" s="630"/>
      <c r="OKJ46" s="630"/>
      <c r="OKK46" s="630"/>
      <c r="OKL46" s="630"/>
      <c r="OKM46" s="630"/>
      <c r="OKN46" s="630"/>
      <c r="OKO46" s="630"/>
      <c r="OKP46" s="631"/>
      <c r="OKQ46" s="629"/>
      <c r="OKR46" s="630"/>
      <c r="OKS46" s="630"/>
      <c r="OKT46" s="630"/>
      <c r="OKU46" s="630"/>
      <c r="OKV46" s="630"/>
      <c r="OKW46" s="630"/>
      <c r="OKX46" s="630"/>
      <c r="OKY46" s="630"/>
      <c r="OKZ46" s="630"/>
      <c r="OLA46" s="630"/>
      <c r="OLB46" s="630"/>
      <c r="OLC46" s="630"/>
      <c r="OLD46" s="630"/>
      <c r="OLE46" s="630"/>
      <c r="OLF46" s="630"/>
      <c r="OLG46" s="630"/>
      <c r="OLH46" s="630"/>
      <c r="OLI46" s="630"/>
      <c r="OLJ46" s="630"/>
      <c r="OLK46" s="630"/>
      <c r="OLL46" s="630"/>
      <c r="OLM46" s="630"/>
      <c r="OLN46" s="630"/>
      <c r="OLO46" s="630"/>
      <c r="OLP46" s="631"/>
      <c r="OLQ46" s="629"/>
      <c r="OLR46" s="630"/>
      <c r="OLS46" s="630"/>
      <c r="OLT46" s="630"/>
      <c r="OLU46" s="630"/>
      <c r="OLV46" s="630"/>
      <c r="OLW46" s="630"/>
      <c r="OLX46" s="630"/>
      <c r="OLY46" s="630"/>
      <c r="OLZ46" s="630"/>
      <c r="OMA46" s="630"/>
      <c r="OMB46" s="630"/>
      <c r="OMC46" s="630"/>
      <c r="OMD46" s="630"/>
      <c r="OME46" s="630"/>
      <c r="OMF46" s="630"/>
      <c r="OMG46" s="630"/>
      <c r="OMH46" s="630"/>
      <c r="OMI46" s="630"/>
      <c r="OMJ46" s="630"/>
      <c r="OMK46" s="630"/>
      <c r="OML46" s="630"/>
      <c r="OMM46" s="630"/>
      <c r="OMN46" s="630"/>
      <c r="OMO46" s="630"/>
      <c r="OMP46" s="631"/>
      <c r="OMQ46" s="629"/>
      <c r="OMR46" s="630"/>
      <c r="OMS46" s="630"/>
      <c r="OMT46" s="630"/>
      <c r="OMU46" s="630"/>
      <c r="OMV46" s="630"/>
      <c r="OMW46" s="630"/>
      <c r="OMX46" s="630"/>
      <c r="OMY46" s="630"/>
      <c r="OMZ46" s="630"/>
      <c r="ONA46" s="630"/>
      <c r="ONB46" s="630"/>
      <c r="ONC46" s="630"/>
      <c r="OND46" s="630"/>
      <c r="ONE46" s="630"/>
      <c r="ONF46" s="630"/>
      <c r="ONG46" s="630"/>
      <c r="ONH46" s="630"/>
      <c r="ONI46" s="630"/>
      <c r="ONJ46" s="630"/>
      <c r="ONK46" s="630"/>
      <c r="ONL46" s="630"/>
      <c r="ONM46" s="630"/>
      <c r="ONN46" s="630"/>
      <c r="ONO46" s="630"/>
      <c r="ONP46" s="631"/>
      <c r="ONQ46" s="629"/>
      <c r="ONR46" s="630"/>
      <c r="ONS46" s="630"/>
      <c r="ONT46" s="630"/>
      <c r="ONU46" s="630"/>
      <c r="ONV46" s="630"/>
      <c r="ONW46" s="630"/>
      <c r="ONX46" s="630"/>
      <c r="ONY46" s="630"/>
      <c r="ONZ46" s="630"/>
      <c r="OOA46" s="630"/>
      <c r="OOB46" s="630"/>
      <c r="OOC46" s="630"/>
      <c r="OOD46" s="630"/>
      <c r="OOE46" s="630"/>
      <c r="OOF46" s="630"/>
      <c r="OOG46" s="630"/>
      <c r="OOH46" s="630"/>
      <c r="OOI46" s="630"/>
      <c r="OOJ46" s="630"/>
      <c r="OOK46" s="630"/>
      <c r="OOL46" s="630"/>
      <c r="OOM46" s="630"/>
      <c r="OON46" s="630"/>
      <c r="OOO46" s="630"/>
      <c r="OOP46" s="631"/>
      <c r="OOQ46" s="629"/>
      <c r="OOR46" s="630"/>
      <c r="OOS46" s="630"/>
      <c r="OOT46" s="630"/>
      <c r="OOU46" s="630"/>
      <c r="OOV46" s="630"/>
      <c r="OOW46" s="630"/>
      <c r="OOX46" s="630"/>
      <c r="OOY46" s="630"/>
      <c r="OOZ46" s="630"/>
      <c r="OPA46" s="630"/>
      <c r="OPB46" s="630"/>
      <c r="OPC46" s="630"/>
      <c r="OPD46" s="630"/>
      <c r="OPE46" s="630"/>
      <c r="OPF46" s="630"/>
      <c r="OPG46" s="630"/>
      <c r="OPH46" s="630"/>
      <c r="OPI46" s="630"/>
      <c r="OPJ46" s="630"/>
      <c r="OPK46" s="630"/>
      <c r="OPL46" s="630"/>
      <c r="OPM46" s="630"/>
      <c r="OPN46" s="630"/>
      <c r="OPO46" s="630"/>
      <c r="OPP46" s="631"/>
      <c r="OPQ46" s="629"/>
      <c r="OPR46" s="630"/>
      <c r="OPS46" s="630"/>
      <c r="OPT46" s="630"/>
      <c r="OPU46" s="630"/>
      <c r="OPV46" s="630"/>
      <c r="OPW46" s="630"/>
      <c r="OPX46" s="630"/>
      <c r="OPY46" s="630"/>
      <c r="OPZ46" s="630"/>
      <c r="OQA46" s="630"/>
      <c r="OQB46" s="630"/>
      <c r="OQC46" s="630"/>
      <c r="OQD46" s="630"/>
      <c r="OQE46" s="630"/>
      <c r="OQF46" s="630"/>
      <c r="OQG46" s="630"/>
      <c r="OQH46" s="630"/>
      <c r="OQI46" s="630"/>
      <c r="OQJ46" s="630"/>
      <c r="OQK46" s="630"/>
      <c r="OQL46" s="630"/>
      <c r="OQM46" s="630"/>
      <c r="OQN46" s="630"/>
      <c r="OQO46" s="630"/>
      <c r="OQP46" s="631"/>
      <c r="OQQ46" s="629"/>
      <c r="OQR46" s="630"/>
      <c r="OQS46" s="630"/>
      <c r="OQT46" s="630"/>
      <c r="OQU46" s="630"/>
      <c r="OQV46" s="630"/>
      <c r="OQW46" s="630"/>
      <c r="OQX46" s="630"/>
      <c r="OQY46" s="630"/>
      <c r="OQZ46" s="630"/>
      <c r="ORA46" s="630"/>
      <c r="ORB46" s="630"/>
      <c r="ORC46" s="630"/>
      <c r="ORD46" s="630"/>
      <c r="ORE46" s="630"/>
      <c r="ORF46" s="630"/>
      <c r="ORG46" s="630"/>
      <c r="ORH46" s="630"/>
      <c r="ORI46" s="630"/>
      <c r="ORJ46" s="630"/>
      <c r="ORK46" s="630"/>
      <c r="ORL46" s="630"/>
      <c r="ORM46" s="630"/>
      <c r="ORN46" s="630"/>
      <c r="ORO46" s="630"/>
      <c r="ORP46" s="631"/>
      <c r="ORQ46" s="629"/>
      <c r="ORR46" s="630"/>
      <c r="ORS46" s="630"/>
      <c r="ORT46" s="630"/>
      <c r="ORU46" s="630"/>
      <c r="ORV46" s="630"/>
      <c r="ORW46" s="630"/>
      <c r="ORX46" s="630"/>
      <c r="ORY46" s="630"/>
      <c r="ORZ46" s="630"/>
      <c r="OSA46" s="630"/>
      <c r="OSB46" s="630"/>
      <c r="OSC46" s="630"/>
      <c r="OSD46" s="630"/>
      <c r="OSE46" s="630"/>
      <c r="OSF46" s="630"/>
      <c r="OSG46" s="630"/>
      <c r="OSH46" s="630"/>
      <c r="OSI46" s="630"/>
      <c r="OSJ46" s="630"/>
      <c r="OSK46" s="630"/>
      <c r="OSL46" s="630"/>
      <c r="OSM46" s="630"/>
      <c r="OSN46" s="630"/>
      <c r="OSO46" s="630"/>
      <c r="OSP46" s="631"/>
      <c r="OSQ46" s="629"/>
      <c r="OSR46" s="630"/>
      <c r="OSS46" s="630"/>
      <c r="OST46" s="630"/>
      <c r="OSU46" s="630"/>
      <c r="OSV46" s="630"/>
      <c r="OSW46" s="630"/>
      <c r="OSX46" s="630"/>
      <c r="OSY46" s="630"/>
      <c r="OSZ46" s="630"/>
      <c r="OTA46" s="630"/>
      <c r="OTB46" s="630"/>
      <c r="OTC46" s="630"/>
      <c r="OTD46" s="630"/>
      <c r="OTE46" s="630"/>
      <c r="OTF46" s="630"/>
      <c r="OTG46" s="630"/>
      <c r="OTH46" s="630"/>
      <c r="OTI46" s="630"/>
      <c r="OTJ46" s="630"/>
      <c r="OTK46" s="630"/>
      <c r="OTL46" s="630"/>
      <c r="OTM46" s="630"/>
      <c r="OTN46" s="630"/>
      <c r="OTO46" s="630"/>
      <c r="OTP46" s="631"/>
      <c r="OTQ46" s="629"/>
      <c r="OTR46" s="630"/>
      <c r="OTS46" s="630"/>
      <c r="OTT46" s="630"/>
      <c r="OTU46" s="630"/>
      <c r="OTV46" s="630"/>
      <c r="OTW46" s="630"/>
      <c r="OTX46" s="630"/>
      <c r="OTY46" s="630"/>
      <c r="OTZ46" s="630"/>
      <c r="OUA46" s="630"/>
      <c r="OUB46" s="630"/>
      <c r="OUC46" s="630"/>
      <c r="OUD46" s="630"/>
      <c r="OUE46" s="630"/>
      <c r="OUF46" s="630"/>
      <c r="OUG46" s="630"/>
      <c r="OUH46" s="630"/>
      <c r="OUI46" s="630"/>
      <c r="OUJ46" s="630"/>
      <c r="OUK46" s="630"/>
      <c r="OUL46" s="630"/>
      <c r="OUM46" s="630"/>
      <c r="OUN46" s="630"/>
      <c r="OUO46" s="630"/>
      <c r="OUP46" s="631"/>
      <c r="OUQ46" s="629"/>
      <c r="OUR46" s="630"/>
      <c r="OUS46" s="630"/>
      <c r="OUT46" s="630"/>
      <c r="OUU46" s="630"/>
      <c r="OUV46" s="630"/>
      <c r="OUW46" s="630"/>
      <c r="OUX46" s="630"/>
      <c r="OUY46" s="630"/>
      <c r="OUZ46" s="630"/>
      <c r="OVA46" s="630"/>
      <c r="OVB46" s="630"/>
      <c r="OVC46" s="630"/>
      <c r="OVD46" s="630"/>
      <c r="OVE46" s="630"/>
      <c r="OVF46" s="630"/>
      <c r="OVG46" s="630"/>
      <c r="OVH46" s="630"/>
      <c r="OVI46" s="630"/>
      <c r="OVJ46" s="630"/>
      <c r="OVK46" s="630"/>
      <c r="OVL46" s="630"/>
      <c r="OVM46" s="630"/>
      <c r="OVN46" s="630"/>
      <c r="OVO46" s="630"/>
      <c r="OVP46" s="631"/>
      <c r="OVQ46" s="629"/>
      <c r="OVR46" s="630"/>
      <c r="OVS46" s="630"/>
      <c r="OVT46" s="630"/>
      <c r="OVU46" s="630"/>
      <c r="OVV46" s="630"/>
      <c r="OVW46" s="630"/>
      <c r="OVX46" s="630"/>
      <c r="OVY46" s="630"/>
      <c r="OVZ46" s="630"/>
      <c r="OWA46" s="630"/>
      <c r="OWB46" s="630"/>
      <c r="OWC46" s="630"/>
      <c r="OWD46" s="630"/>
      <c r="OWE46" s="630"/>
      <c r="OWF46" s="630"/>
      <c r="OWG46" s="630"/>
      <c r="OWH46" s="630"/>
      <c r="OWI46" s="630"/>
      <c r="OWJ46" s="630"/>
      <c r="OWK46" s="630"/>
      <c r="OWL46" s="630"/>
      <c r="OWM46" s="630"/>
      <c r="OWN46" s="630"/>
      <c r="OWO46" s="630"/>
      <c r="OWP46" s="631"/>
      <c r="OWQ46" s="629"/>
      <c r="OWR46" s="630"/>
      <c r="OWS46" s="630"/>
      <c r="OWT46" s="630"/>
      <c r="OWU46" s="630"/>
      <c r="OWV46" s="630"/>
      <c r="OWW46" s="630"/>
      <c r="OWX46" s="630"/>
      <c r="OWY46" s="630"/>
      <c r="OWZ46" s="630"/>
      <c r="OXA46" s="630"/>
      <c r="OXB46" s="630"/>
      <c r="OXC46" s="630"/>
      <c r="OXD46" s="630"/>
      <c r="OXE46" s="630"/>
      <c r="OXF46" s="630"/>
      <c r="OXG46" s="630"/>
      <c r="OXH46" s="630"/>
      <c r="OXI46" s="630"/>
      <c r="OXJ46" s="630"/>
      <c r="OXK46" s="630"/>
      <c r="OXL46" s="630"/>
      <c r="OXM46" s="630"/>
      <c r="OXN46" s="630"/>
      <c r="OXO46" s="630"/>
      <c r="OXP46" s="631"/>
      <c r="OXQ46" s="629"/>
      <c r="OXR46" s="630"/>
      <c r="OXS46" s="630"/>
      <c r="OXT46" s="630"/>
      <c r="OXU46" s="630"/>
      <c r="OXV46" s="630"/>
      <c r="OXW46" s="630"/>
      <c r="OXX46" s="630"/>
      <c r="OXY46" s="630"/>
      <c r="OXZ46" s="630"/>
      <c r="OYA46" s="630"/>
      <c r="OYB46" s="630"/>
      <c r="OYC46" s="630"/>
      <c r="OYD46" s="630"/>
      <c r="OYE46" s="630"/>
      <c r="OYF46" s="630"/>
      <c r="OYG46" s="630"/>
      <c r="OYH46" s="630"/>
      <c r="OYI46" s="630"/>
      <c r="OYJ46" s="630"/>
      <c r="OYK46" s="630"/>
      <c r="OYL46" s="630"/>
      <c r="OYM46" s="630"/>
      <c r="OYN46" s="630"/>
      <c r="OYO46" s="630"/>
      <c r="OYP46" s="631"/>
      <c r="OYQ46" s="629"/>
      <c r="OYR46" s="630"/>
      <c r="OYS46" s="630"/>
      <c r="OYT46" s="630"/>
      <c r="OYU46" s="630"/>
      <c r="OYV46" s="630"/>
      <c r="OYW46" s="630"/>
      <c r="OYX46" s="630"/>
      <c r="OYY46" s="630"/>
      <c r="OYZ46" s="630"/>
      <c r="OZA46" s="630"/>
      <c r="OZB46" s="630"/>
      <c r="OZC46" s="630"/>
      <c r="OZD46" s="630"/>
      <c r="OZE46" s="630"/>
      <c r="OZF46" s="630"/>
      <c r="OZG46" s="630"/>
      <c r="OZH46" s="630"/>
      <c r="OZI46" s="630"/>
      <c r="OZJ46" s="630"/>
      <c r="OZK46" s="630"/>
      <c r="OZL46" s="630"/>
      <c r="OZM46" s="630"/>
      <c r="OZN46" s="630"/>
      <c r="OZO46" s="630"/>
      <c r="OZP46" s="631"/>
      <c r="OZQ46" s="629"/>
      <c r="OZR46" s="630"/>
      <c r="OZS46" s="630"/>
      <c r="OZT46" s="630"/>
      <c r="OZU46" s="630"/>
      <c r="OZV46" s="630"/>
      <c r="OZW46" s="630"/>
      <c r="OZX46" s="630"/>
      <c r="OZY46" s="630"/>
      <c r="OZZ46" s="630"/>
      <c r="PAA46" s="630"/>
      <c r="PAB46" s="630"/>
      <c r="PAC46" s="630"/>
      <c r="PAD46" s="630"/>
      <c r="PAE46" s="630"/>
      <c r="PAF46" s="630"/>
      <c r="PAG46" s="630"/>
      <c r="PAH46" s="630"/>
      <c r="PAI46" s="630"/>
      <c r="PAJ46" s="630"/>
      <c r="PAK46" s="630"/>
      <c r="PAL46" s="630"/>
      <c r="PAM46" s="630"/>
      <c r="PAN46" s="630"/>
      <c r="PAO46" s="630"/>
      <c r="PAP46" s="631"/>
      <c r="PAQ46" s="629"/>
      <c r="PAR46" s="630"/>
      <c r="PAS46" s="630"/>
      <c r="PAT46" s="630"/>
      <c r="PAU46" s="630"/>
      <c r="PAV46" s="630"/>
      <c r="PAW46" s="630"/>
      <c r="PAX46" s="630"/>
      <c r="PAY46" s="630"/>
      <c r="PAZ46" s="630"/>
      <c r="PBA46" s="630"/>
      <c r="PBB46" s="630"/>
      <c r="PBC46" s="630"/>
      <c r="PBD46" s="630"/>
      <c r="PBE46" s="630"/>
      <c r="PBF46" s="630"/>
      <c r="PBG46" s="630"/>
      <c r="PBH46" s="630"/>
      <c r="PBI46" s="630"/>
      <c r="PBJ46" s="630"/>
      <c r="PBK46" s="630"/>
      <c r="PBL46" s="630"/>
      <c r="PBM46" s="630"/>
      <c r="PBN46" s="630"/>
      <c r="PBO46" s="630"/>
      <c r="PBP46" s="631"/>
      <c r="PBQ46" s="629"/>
      <c r="PBR46" s="630"/>
      <c r="PBS46" s="630"/>
      <c r="PBT46" s="630"/>
      <c r="PBU46" s="630"/>
      <c r="PBV46" s="630"/>
      <c r="PBW46" s="630"/>
      <c r="PBX46" s="630"/>
      <c r="PBY46" s="630"/>
      <c r="PBZ46" s="630"/>
      <c r="PCA46" s="630"/>
      <c r="PCB46" s="630"/>
      <c r="PCC46" s="630"/>
      <c r="PCD46" s="630"/>
      <c r="PCE46" s="630"/>
      <c r="PCF46" s="630"/>
      <c r="PCG46" s="630"/>
      <c r="PCH46" s="630"/>
      <c r="PCI46" s="630"/>
      <c r="PCJ46" s="630"/>
      <c r="PCK46" s="630"/>
      <c r="PCL46" s="630"/>
      <c r="PCM46" s="630"/>
      <c r="PCN46" s="630"/>
      <c r="PCO46" s="630"/>
      <c r="PCP46" s="631"/>
      <c r="PCQ46" s="629"/>
      <c r="PCR46" s="630"/>
      <c r="PCS46" s="630"/>
      <c r="PCT46" s="630"/>
      <c r="PCU46" s="630"/>
      <c r="PCV46" s="630"/>
      <c r="PCW46" s="630"/>
      <c r="PCX46" s="630"/>
      <c r="PCY46" s="630"/>
      <c r="PCZ46" s="630"/>
      <c r="PDA46" s="630"/>
      <c r="PDB46" s="630"/>
      <c r="PDC46" s="630"/>
      <c r="PDD46" s="630"/>
      <c r="PDE46" s="630"/>
      <c r="PDF46" s="630"/>
      <c r="PDG46" s="630"/>
      <c r="PDH46" s="630"/>
      <c r="PDI46" s="630"/>
      <c r="PDJ46" s="630"/>
      <c r="PDK46" s="630"/>
      <c r="PDL46" s="630"/>
      <c r="PDM46" s="630"/>
      <c r="PDN46" s="630"/>
      <c r="PDO46" s="630"/>
      <c r="PDP46" s="631"/>
      <c r="PDQ46" s="629"/>
      <c r="PDR46" s="630"/>
      <c r="PDS46" s="630"/>
      <c r="PDT46" s="630"/>
      <c r="PDU46" s="630"/>
      <c r="PDV46" s="630"/>
      <c r="PDW46" s="630"/>
      <c r="PDX46" s="630"/>
      <c r="PDY46" s="630"/>
      <c r="PDZ46" s="630"/>
      <c r="PEA46" s="630"/>
      <c r="PEB46" s="630"/>
      <c r="PEC46" s="630"/>
      <c r="PED46" s="630"/>
      <c r="PEE46" s="630"/>
      <c r="PEF46" s="630"/>
      <c r="PEG46" s="630"/>
      <c r="PEH46" s="630"/>
      <c r="PEI46" s="630"/>
      <c r="PEJ46" s="630"/>
      <c r="PEK46" s="630"/>
      <c r="PEL46" s="630"/>
      <c r="PEM46" s="630"/>
      <c r="PEN46" s="630"/>
      <c r="PEO46" s="630"/>
      <c r="PEP46" s="631"/>
      <c r="PEQ46" s="629"/>
      <c r="PER46" s="630"/>
      <c r="PES46" s="630"/>
      <c r="PET46" s="630"/>
      <c r="PEU46" s="630"/>
      <c r="PEV46" s="630"/>
      <c r="PEW46" s="630"/>
      <c r="PEX46" s="630"/>
      <c r="PEY46" s="630"/>
      <c r="PEZ46" s="630"/>
      <c r="PFA46" s="630"/>
      <c r="PFB46" s="630"/>
      <c r="PFC46" s="630"/>
      <c r="PFD46" s="630"/>
      <c r="PFE46" s="630"/>
      <c r="PFF46" s="630"/>
      <c r="PFG46" s="630"/>
      <c r="PFH46" s="630"/>
      <c r="PFI46" s="630"/>
      <c r="PFJ46" s="630"/>
      <c r="PFK46" s="630"/>
      <c r="PFL46" s="630"/>
      <c r="PFM46" s="630"/>
      <c r="PFN46" s="630"/>
      <c r="PFO46" s="630"/>
      <c r="PFP46" s="631"/>
      <c r="PFQ46" s="629"/>
      <c r="PFR46" s="630"/>
      <c r="PFS46" s="630"/>
      <c r="PFT46" s="630"/>
      <c r="PFU46" s="630"/>
      <c r="PFV46" s="630"/>
      <c r="PFW46" s="630"/>
      <c r="PFX46" s="630"/>
      <c r="PFY46" s="630"/>
      <c r="PFZ46" s="630"/>
      <c r="PGA46" s="630"/>
      <c r="PGB46" s="630"/>
      <c r="PGC46" s="630"/>
      <c r="PGD46" s="630"/>
      <c r="PGE46" s="630"/>
      <c r="PGF46" s="630"/>
      <c r="PGG46" s="630"/>
      <c r="PGH46" s="630"/>
      <c r="PGI46" s="630"/>
      <c r="PGJ46" s="630"/>
      <c r="PGK46" s="630"/>
      <c r="PGL46" s="630"/>
      <c r="PGM46" s="630"/>
      <c r="PGN46" s="630"/>
      <c r="PGO46" s="630"/>
      <c r="PGP46" s="631"/>
      <c r="PGQ46" s="629"/>
      <c r="PGR46" s="630"/>
      <c r="PGS46" s="630"/>
      <c r="PGT46" s="630"/>
      <c r="PGU46" s="630"/>
      <c r="PGV46" s="630"/>
      <c r="PGW46" s="630"/>
      <c r="PGX46" s="630"/>
      <c r="PGY46" s="630"/>
      <c r="PGZ46" s="630"/>
      <c r="PHA46" s="630"/>
      <c r="PHB46" s="630"/>
      <c r="PHC46" s="630"/>
      <c r="PHD46" s="630"/>
      <c r="PHE46" s="630"/>
      <c r="PHF46" s="630"/>
      <c r="PHG46" s="630"/>
      <c r="PHH46" s="630"/>
      <c r="PHI46" s="630"/>
      <c r="PHJ46" s="630"/>
      <c r="PHK46" s="630"/>
      <c r="PHL46" s="630"/>
      <c r="PHM46" s="630"/>
      <c r="PHN46" s="630"/>
      <c r="PHO46" s="630"/>
      <c r="PHP46" s="631"/>
      <c r="PHQ46" s="629"/>
      <c r="PHR46" s="630"/>
      <c r="PHS46" s="630"/>
      <c r="PHT46" s="630"/>
      <c r="PHU46" s="630"/>
      <c r="PHV46" s="630"/>
      <c r="PHW46" s="630"/>
      <c r="PHX46" s="630"/>
      <c r="PHY46" s="630"/>
      <c r="PHZ46" s="630"/>
      <c r="PIA46" s="630"/>
      <c r="PIB46" s="630"/>
      <c r="PIC46" s="630"/>
      <c r="PID46" s="630"/>
      <c r="PIE46" s="630"/>
      <c r="PIF46" s="630"/>
      <c r="PIG46" s="630"/>
      <c r="PIH46" s="630"/>
      <c r="PII46" s="630"/>
      <c r="PIJ46" s="630"/>
      <c r="PIK46" s="630"/>
      <c r="PIL46" s="630"/>
      <c r="PIM46" s="630"/>
      <c r="PIN46" s="630"/>
      <c r="PIO46" s="630"/>
      <c r="PIP46" s="631"/>
      <c r="PIQ46" s="629"/>
      <c r="PIR46" s="630"/>
      <c r="PIS46" s="630"/>
      <c r="PIT46" s="630"/>
      <c r="PIU46" s="630"/>
      <c r="PIV46" s="630"/>
      <c r="PIW46" s="630"/>
      <c r="PIX46" s="630"/>
      <c r="PIY46" s="630"/>
      <c r="PIZ46" s="630"/>
      <c r="PJA46" s="630"/>
      <c r="PJB46" s="630"/>
      <c r="PJC46" s="630"/>
      <c r="PJD46" s="630"/>
      <c r="PJE46" s="630"/>
      <c r="PJF46" s="630"/>
      <c r="PJG46" s="630"/>
      <c r="PJH46" s="630"/>
      <c r="PJI46" s="630"/>
      <c r="PJJ46" s="630"/>
      <c r="PJK46" s="630"/>
      <c r="PJL46" s="630"/>
      <c r="PJM46" s="630"/>
      <c r="PJN46" s="630"/>
      <c r="PJO46" s="630"/>
      <c r="PJP46" s="631"/>
      <c r="PJQ46" s="629"/>
      <c r="PJR46" s="630"/>
      <c r="PJS46" s="630"/>
      <c r="PJT46" s="630"/>
      <c r="PJU46" s="630"/>
      <c r="PJV46" s="630"/>
      <c r="PJW46" s="630"/>
      <c r="PJX46" s="630"/>
      <c r="PJY46" s="630"/>
      <c r="PJZ46" s="630"/>
      <c r="PKA46" s="630"/>
      <c r="PKB46" s="630"/>
      <c r="PKC46" s="630"/>
      <c r="PKD46" s="630"/>
      <c r="PKE46" s="630"/>
      <c r="PKF46" s="630"/>
      <c r="PKG46" s="630"/>
      <c r="PKH46" s="630"/>
      <c r="PKI46" s="630"/>
      <c r="PKJ46" s="630"/>
      <c r="PKK46" s="630"/>
      <c r="PKL46" s="630"/>
      <c r="PKM46" s="630"/>
      <c r="PKN46" s="630"/>
      <c r="PKO46" s="630"/>
      <c r="PKP46" s="631"/>
      <c r="PKQ46" s="629"/>
      <c r="PKR46" s="630"/>
      <c r="PKS46" s="630"/>
      <c r="PKT46" s="630"/>
      <c r="PKU46" s="630"/>
      <c r="PKV46" s="630"/>
      <c r="PKW46" s="630"/>
      <c r="PKX46" s="630"/>
      <c r="PKY46" s="630"/>
      <c r="PKZ46" s="630"/>
      <c r="PLA46" s="630"/>
      <c r="PLB46" s="630"/>
      <c r="PLC46" s="630"/>
      <c r="PLD46" s="630"/>
      <c r="PLE46" s="630"/>
      <c r="PLF46" s="630"/>
      <c r="PLG46" s="630"/>
      <c r="PLH46" s="630"/>
      <c r="PLI46" s="630"/>
      <c r="PLJ46" s="630"/>
      <c r="PLK46" s="630"/>
      <c r="PLL46" s="630"/>
      <c r="PLM46" s="630"/>
      <c r="PLN46" s="630"/>
      <c r="PLO46" s="630"/>
      <c r="PLP46" s="631"/>
      <c r="PLQ46" s="629"/>
      <c r="PLR46" s="630"/>
      <c r="PLS46" s="630"/>
      <c r="PLT46" s="630"/>
      <c r="PLU46" s="630"/>
      <c r="PLV46" s="630"/>
      <c r="PLW46" s="630"/>
      <c r="PLX46" s="630"/>
      <c r="PLY46" s="630"/>
      <c r="PLZ46" s="630"/>
      <c r="PMA46" s="630"/>
      <c r="PMB46" s="630"/>
      <c r="PMC46" s="630"/>
      <c r="PMD46" s="630"/>
      <c r="PME46" s="630"/>
      <c r="PMF46" s="630"/>
      <c r="PMG46" s="630"/>
      <c r="PMH46" s="630"/>
      <c r="PMI46" s="630"/>
      <c r="PMJ46" s="630"/>
      <c r="PMK46" s="630"/>
      <c r="PML46" s="630"/>
      <c r="PMM46" s="630"/>
      <c r="PMN46" s="630"/>
      <c r="PMO46" s="630"/>
      <c r="PMP46" s="631"/>
      <c r="PMQ46" s="629"/>
      <c r="PMR46" s="630"/>
      <c r="PMS46" s="630"/>
      <c r="PMT46" s="630"/>
      <c r="PMU46" s="630"/>
      <c r="PMV46" s="630"/>
      <c r="PMW46" s="630"/>
      <c r="PMX46" s="630"/>
      <c r="PMY46" s="630"/>
      <c r="PMZ46" s="630"/>
      <c r="PNA46" s="630"/>
      <c r="PNB46" s="630"/>
      <c r="PNC46" s="630"/>
      <c r="PND46" s="630"/>
      <c r="PNE46" s="630"/>
      <c r="PNF46" s="630"/>
      <c r="PNG46" s="630"/>
      <c r="PNH46" s="630"/>
      <c r="PNI46" s="630"/>
      <c r="PNJ46" s="630"/>
      <c r="PNK46" s="630"/>
      <c r="PNL46" s="630"/>
      <c r="PNM46" s="630"/>
      <c r="PNN46" s="630"/>
      <c r="PNO46" s="630"/>
      <c r="PNP46" s="631"/>
      <c r="PNQ46" s="629"/>
      <c r="PNR46" s="630"/>
      <c r="PNS46" s="630"/>
      <c r="PNT46" s="630"/>
      <c r="PNU46" s="630"/>
      <c r="PNV46" s="630"/>
      <c r="PNW46" s="630"/>
      <c r="PNX46" s="630"/>
      <c r="PNY46" s="630"/>
      <c r="PNZ46" s="630"/>
      <c r="POA46" s="630"/>
      <c r="POB46" s="630"/>
      <c r="POC46" s="630"/>
      <c r="POD46" s="630"/>
      <c r="POE46" s="630"/>
      <c r="POF46" s="630"/>
      <c r="POG46" s="630"/>
      <c r="POH46" s="630"/>
      <c r="POI46" s="630"/>
      <c r="POJ46" s="630"/>
      <c r="POK46" s="630"/>
      <c r="POL46" s="630"/>
      <c r="POM46" s="630"/>
      <c r="PON46" s="630"/>
      <c r="POO46" s="630"/>
      <c r="POP46" s="631"/>
      <c r="POQ46" s="629"/>
      <c r="POR46" s="630"/>
      <c r="POS46" s="630"/>
      <c r="POT46" s="630"/>
      <c r="POU46" s="630"/>
      <c r="POV46" s="630"/>
      <c r="POW46" s="630"/>
      <c r="POX46" s="630"/>
      <c r="POY46" s="630"/>
      <c r="POZ46" s="630"/>
      <c r="PPA46" s="630"/>
      <c r="PPB46" s="630"/>
      <c r="PPC46" s="630"/>
      <c r="PPD46" s="630"/>
      <c r="PPE46" s="630"/>
      <c r="PPF46" s="630"/>
      <c r="PPG46" s="630"/>
      <c r="PPH46" s="630"/>
      <c r="PPI46" s="630"/>
      <c r="PPJ46" s="630"/>
      <c r="PPK46" s="630"/>
      <c r="PPL46" s="630"/>
      <c r="PPM46" s="630"/>
      <c r="PPN46" s="630"/>
      <c r="PPO46" s="630"/>
      <c r="PPP46" s="631"/>
      <c r="PPQ46" s="629"/>
      <c r="PPR46" s="630"/>
      <c r="PPS46" s="630"/>
      <c r="PPT46" s="630"/>
      <c r="PPU46" s="630"/>
      <c r="PPV46" s="630"/>
      <c r="PPW46" s="630"/>
      <c r="PPX46" s="630"/>
      <c r="PPY46" s="630"/>
      <c r="PPZ46" s="630"/>
      <c r="PQA46" s="630"/>
      <c r="PQB46" s="630"/>
      <c r="PQC46" s="630"/>
      <c r="PQD46" s="630"/>
      <c r="PQE46" s="630"/>
      <c r="PQF46" s="630"/>
      <c r="PQG46" s="630"/>
      <c r="PQH46" s="630"/>
      <c r="PQI46" s="630"/>
      <c r="PQJ46" s="630"/>
      <c r="PQK46" s="630"/>
      <c r="PQL46" s="630"/>
      <c r="PQM46" s="630"/>
      <c r="PQN46" s="630"/>
      <c r="PQO46" s="630"/>
      <c r="PQP46" s="631"/>
      <c r="PQQ46" s="629"/>
      <c r="PQR46" s="630"/>
      <c r="PQS46" s="630"/>
      <c r="PQT46" s="630"/>
      <c r="PQU46" s="630"/>
      <c r="PQV46" s="630"/>
      <c r="PQW46" s="630"/>
      <c r="PQX46" s="630"/>
      <c r="PQY46" s="630"/>
      <c r="PQZ46" s="630"/>
      <c r="PRA46" s="630"/>
      <c r="PRB46" s="630"/>
      <c r="PRC46" s="630"/>
      <c r="PRD46" s="630"/>
      <c r="PRE46" s="630"/>
      <c r="PRF46" s="630"/>
      <c r="PRG46" s="630"/>
      <c r="PRH46" s="630"/>
      <c r="PRI46" s="630"/>
      <c r="PRJ46" s="630"/>
      <c r="PRK46" s="630"/>
      <c r="PRL46" s="630"/>
      <c r="PRM46" s="630"/>
      <c r="PRN46" s="630"/>
      <c r="PRO46" s="630"/>
      <c r="PRP46" s="631"/>
      <c r="PRQ46" s="629"/>
      <c r="PRR46" s="630"/>
      <c r="PRS46" s="630"/>
      <c r="PRT46" s="630"/>
      <c r="PRU46" s="630"/>
      <c r="PRV46" s="630"/>
      <c r="PRW46" s="630"/>
      <c r="PRX46" s="630"/>
      <c r="PRY46" s="630"/>
      <c r="PRZ46" s="630"/>
      <c r="PSA46" s="630"/>
      <c r="PSB46" s="630"/>
      <c r="PSC46" s="630"/>
      <c r="PSD46" s="630"/>
      <c r="PSE46" s="630"/>
      <c r="PSF46" s="630"/>
      <c r="PSG46" s="630"/>
      <c r="PSH46" s="630"/>
      <c r="PSI46" s="630"/>
      <c r="PSJ46" s="630"/>
      <c r="PSK46" s="630"/>
      <c r="PSL46" s="630"/>
      <c r="PSM46" s="630"/>
      <c r="PSN46" s="630"/>
      <c r="PSO46" s="630"/>
      <c r="PSP46" s="631"/>
      <c r="PSQ46" s="629"/>
      <c r="PSR46" s="630"/>
      <c r="PSS46" s="630"/>
      <c r="PST46" s="630"/>
      <c r="PSU46" s="630"/>
      <c r="PSV46" s="630"/>
      <c r="PSW46" s="630"/>
      <c r="PSX46" s="630"/>
      <c r="PSY46" s="630"/>
      <c r="PSZ46" s="630"/>
      <c r="PTA46" s="630"/>
      <c r="PTB46" s="630"/>
      <c r="PTC46" s="630"/>
      <c r="PTD46" s="630"/>
      <c r="PTE46" s="630"/>
      <c r="PTF46" s="630"/>
      <c r="PTG46" s="630"/>
      <c r="PTH46" s="630"/>
      <c r="PTI46" s="630"/>
      <c r="PTJ46" s="630"/>
      <c r="PTK46" s="630"/>
      <c r="PTL46" s="630"/>
      <c r="PTM46" s="630"/>
      <c r="PTN46" s="630"/>
      <c r="PTO46" s="630"/>
      <c r="PTP46" s="631"/>
      <c r="PTQ46" s="629"/>
      <c r="PTR46" s="630"/>
      <c r="PTS46" s="630"/>
      <c r="PTT46" s="630"/>
      <c r="PTU46" s="630"/>
      <c r="PTV46" s="630"/>
      <c r="PTW46" s="630"/>
      <c r="PTX46" s="630"/>
      <c r="PTY46" s="630"/>
      <c r="PTZ46" s="630"/>
      <c r="PUA46" s="630"/>
      <c r="PUB46" s="630"/>
      <c r="PUC46" s="630"/>
      <c r="PUD46" s="630"/>
      <c r="PUE46" s="630"/>
      <c r="PUF46" s="630"/>
      <c r="PUG46" s="630"/>
      <c r="PUH46" s="630"/>
      <c r="PUI46" s="630"/>
      <c r="PUJ46" s="630"/>
      <c r="PUK46" s="630"/>
      <c r="PUL46" s="630"/>
      <c r="PUM46" s="630"/>
      <c r="PUN46" s="630"/>
      <c r="PUO46" s="630"/>
      <c r="PUP46" s="631"/>
      <c r="PUQ46" s="629"/>
      <c r="PUR46" s="630"/>
      <c r="PUS46" s="630"/>
      <c r="PUT46" s="630"/>
      <c r="PUU46" s="630"/>
      <c r="PUV46" s="630"/>
      <c r="PUW46" s="630"/>
      <c r="PUX46" s="630"/>
      <c r="PUY46" s="630"/>
      <c r="PUZ46" s="630"/>
      <c r="PVA46" s="630"/>
      <c r="PVB46" s="630"/>
      <c r="PVC46" s="630"/>
      <c r="PVD46" s="630"/>
      <c r="PVE46" s="630"/>
      <c r="PVF46" s="630"/>
      <c r="PVG46" s="630"/>
      <c r="PVH46" s="630"/>
      <c r="PVI46" s="630"/>
      <c r="PVJ46" s="630"/>
      <c r="PVK46" s="630"/>
      <c r="PVL46" s="630"/>
      <c r="PVM46" s="630"/>
      <c r="PVN46" s="630"/>
      <c r="PVO46" s="630"/>
      <c r="PVP46" s="631"/>
      <c r="PVQ46" s="629"/>
      <c r="PVR46" s="630"/>
      <c r="PVS46" s="630"/>
      <c r="PVT46" s="630"/>
      <c r="PVU46" s="630"/>
      <c r="PVV46" s="630"/>
      <c r="PVW46" s="630"/>
      <c r="PVX46" s="630"/>
      <c r="PVY46" s="630"/>
      <c r="PVZ46" s="630"/>
      <c r="PWA46" s="630"/>
      <c r="PWB46" s="630"/>
      <c r="PWC46" s="630"/>
      <c r="PWD46" s="630"/>
      <c r="PWE46" s="630"/>
      <c r="PWF46" s="630"/>
      <c r="PWG46" s="630"/>
      <c r="PWH46" s="630"/>
      <c r="PWI46" s="630"/>
      <c r="PWJ46" s="630"/>
      <c r="PWK46" s="630"/>
      <c r="PWL46" s="630"/>
      <c r="PWM46" s="630"/>
      <c r="PWN46" s="630"/>
      <c r="PWO46" s="630"/>
      <c r="PWP46" s="631"/>
      <c r="PWQ46" s="629"/>
      <c r="PWR46" s="630"/>
      <c r="PWS46" s="630"/>
      <c r="PWT46" s="630"/>
      <c r="PWU46" s="630"/>
      <c r="PWV46" s="630"/>
      <c r="PWW46" s="630"/>
      <c r="PWX46" s="630"/>
      <c r="PWY46" s="630"/>
      <c r="PWZ46" s="630"/>
      <c r="PXA46" s="630"/>
      <c r="PXB46" s="630"/>
      <c r="PXC46" s="630"/>
      <c r="PXD46" s="630"/>
      <c r="PXE46" s="630"/>
      <c r="PXF46" s="630"/>
      <c r="PXG46" s="630"/>
      <c r="PXH46" s="630"/>
      <c r="PXI46" s="630"/>
      <c r="PXJ46" s="630"/>
      <c r="PXK46" s="630"/>
      <c r="PXL46" s="630"/>
      <c r="PXM46" s="630"/>
      <c r="PXN46" s="630"/>
      <c r="PXO46" s="630"/>
      <c r="PXP46" s="631"/>
      <c r="PXQ46" s="629"/>
      <c r="PXR46" s="630"/>
      <c r="PXS46" s="630"/>
      <c r="PXT46" s="630"/>
      <c r="PXU46" s="630"/>
      <c r="PXV46" s="630"/>
      <c r="PXW46" s="630"/>
      <c r="PXX46" s="630"/>
      <c r="PXY46" s="630"/>
      <c r="PXZ46" s="630"/>
      <c r="PYA46" s="630"/>
      <c r="PYB46" s="630"/>
      <c r="PYC46" s="630"/>
      <c r="PYD46" s="630"/>
      <c r="PYE46" s="630"/>
      <c r="PYF46" s="630"/>
      <c r="PYG46" s="630"/>
      <c r="PYH46" s="630"/>
      <c r="PYI46" s="630"/>
      <c r="PYJ46" s="630"/>
      <c r="PYK46" s="630"/>
      <c r="PYL46" s="630"/>
      <c r="PYM46" s="630"/>
      <c r="PYN46" s="630"/>
      <c r="PYO46" s="630"/>
      <c r="PYP46" s="631"/>
      <c r="PYQ46" s="629"/>
      <c r="PYR46" s="630"/>
      <c r="PYS46" s="630"/>
      <c r="PYT46" s="630"/>
      <c r="PYU46" s="630"/>
      <c r="PYV46" s="630"/>
      <c r="PYW46" s="630"/>
      <c r="PYX46" s="630"/>
      <c r="PYY46" s="630"/>
      <c r="PYZ46" s="630"/>
      <c r="PZA46" s="630"/>
      <c r="PZB46" s="630"/>
      <c r="PZC46" s="630"/>
      <c r="PZD46" s="630"/>
      <c r="PZE46" s="630"/>
      <c r="PZF46" s="630"/>
      <c r="PZG46" s="630"/>
      <c r="PZH46" s="630"/>
      <c r="PZI46" s="630"/>
      <c r="PZJ46" s="630"/>
      <c r="PZK46" s="630"/>
      <c r="PZL46" s="630"/>
      <c r="PZM46" s="630"/>
      <c r="PZN46" s="630"/>
      <c r="PZO46" s="630"/>
      <c r="PZP46" s="631"/>
      <c r="PZQ46" s="629"/>
      <c r="PZR46" s="630"/>
      <c r="PZS46" s="630"/>
      <c r="PZT46" s="630"/>
      <c r="PZU46" s="630"/>
      <c r="PZV46" s="630"/>
      <c r="PZW46" s="630"/>
      <c r="PZX46" s="630"/>
      <c r="PZY46" s="630"/>
      <c r="PZZ46" s="630"/>
      <c r="QAA46" s="630"/>
      <c r="QAB46" s="630"/>
      <c r="QAC46" s="630"/>
      <c r="QAD46" s="630"/>
      <c r="QAE46" s="630"/>
      <c r="QAF46" s="630"/>
      <c r="QAG46" s="630"/>
      <c r="QAH46" s="630"/>
      <c r="QAI46" s="630"/>
      <c r="QAJ46" s="630"/>
      <c r="QAK46" s="630"/>
      <c r="QAL46" s="630"/>
      <c r="QAM46" s="630"/>
      <c r="QAN46" s="630"/>
      <c r="QAO46" s="630"/>
      <c r="QAP46" s="631"/>
      <c r="QAQ46" s="629"/>
      <c r="QAR46" s="630"/>
      <c r="QAS46" s="630"/>
      <c r="QAT46" s="630"/>
      <c r="QAU46" s="630"/>
      <c r="QAV46" s="630"/>
      <c r="QAW46" s="630"/>
      <c r="QAX46" s="630"/>
      <c r="QAY46" s="630"/>
      <c r="QAZ46" s="630"/>
      <c r="QBA46" s="630"/>
      <c r="QBB46" s="630"/>
      <c r="QBC46" s="630"/>
      <c r="QBD46" s="630"/>
      <c r="QBE46" s="630"/>
      <c r="QBF46" s="630"/>
      <c r="QBG46" s="630"/>
      <c r="QBH46" s="630"/>
      <c r="QBI46" s="630"/>
      <c r="QBJ46" s="630"/>
      <c r="QBK46" s="630"/>
      <c r="QBL46" s="630"/>
      <c r="QBM46" s="630"/>
      <c r="QBN46" s="630"/>
      <c r="QBO46" s="630"/>
      <c r="QBP46" s="631"/>
      <c r="QBQ46" s="629"/>
      <c r="QBR46" s="630"/>
      <c r="QBS46" s="630"/>
      <c r="QBT46" s="630"/>
      <c r="QBU46" s="630"/>
      <c r="QBV46" s="630"/>
      <c r="QBW46" s="630"/>
      <c r="QBX46" s="630"/>
      <c r="QBY46" s="630"/>
      <c r="QBZ46" s="630"/>
      <c r="QCA46" s="630"/>
      <c r="QCB46" s="630"/>
      <c r="QCC46" s="630"/>
      <c r="QCD46" s="630"/>
      <c r="QCE46" s="630"/>
      <c r="QCF46" s="630"/>
      <c r="QCG46" s="630"/>
      <c r="QCH46" s="630"/>
      <c r="QCI46" s="630"/>
      <c r="QCJ46" s="630"/>
      <c r="QCK46" s="630"/>
      <c r="QCL46" s="630"/>
      <c r="QCM46" s="630"/>
      <c r="QCN46" s="630"/>
      <c r="QCO46" s="630"/>
      <c r="QCP46" s="631"/>
      <c r="QCQ46" s="629"/>
      <c r="QCR46" s="630"/>
      <c r="QCS46" s="630"/>
      <c r="QCT46" s="630"/>
      <c r="QCU46" s="630"/>
      <c r="QCV46" s="630"/>
      <c r="QCW46" s="630"/>
      <c r="QCX46" s="630"/>
      <c r="QCY46" s="630"/>
      <c r="QCZ46" s="630"/>
      <c r="QDA46" s="630"/>
      <c r="QDB46" s="630"/>
      <c r="QDC46" s="630"/>
      <c r="QDD46" s="630"/>
      <c r="QDE46" s="630"/>
      <c r="QDF46" s="630"/>
      <c r="QDG46" s="630"/>
      <c r="QDH46" s="630"/>
      <c r="QDI46" s="630"/>
      <c r="QDJ46" s="630"/>
      <c r="QDK46" s="630"/>
      <c r="QDL46" s="630"/>
      <c r="QDM46" s="630"/>
      <c r="QDN46" s="630"/>
      <c r="QDO46" s="630"/>
      <c r="QDP46" s="631"/>
      <c r="QDQ46" s="629"/>
      <c r="QDR46" s="630"/>
      <c r="QDS46" s="630"/>
      <c r="QDT46" s="630"/>
      <c r="QDU46" s="630"/>
      <c r="QDV46" s="630"/>
      <c r="QDW46" s="630"/>
      <c r="QDX46" s="630"/>
      <c r="QDY46" s="630"/>
      <c r="QDZ46" s="630"/>
      <c r="QEA46" s="630"/>
      <c r="QEB46" s="630"/>
      <c r="QEC46" s="630"/>
      <c r="QED46" s="630"/>
      <c r="QEE46" s="630"/>
      <c r="QEF46" s="630"/>
      <c r="QEG46" s="630"/>
      <c r="QEH46" s="630"/>
      <c r="QEI46" s="630"/>
      <c r="QEJ46" s="630"/>
      <c r="QEK46" s="630"/>
      <c r="QEL46" s="630"/>
      <c r="QEM46" s="630"/>
      <c r="QEN46" s="630"/>
      <c r="QEO46" s="630"/>
      <c r="QEP46" s="631"/>
      <c r="QEQ46" s="629"/>
      <c r="QER46" s="630"/>
      <c r="QES46" s="630"/>
      <c r="QET46" s="630"/>
      <c r="QEU46" s="630"/>
      <c r="QEV46" s="630"/>
      <c r="QEW46" s="630"/>
      <c r="QEX46" s="630"/>
      <c r="QEY46" s="630"/>
      <c r="QEZ46" s="630"/>
      <c r="QFA46" s="630"/>
      <c r="QFB46" s="630"/>
      <c r="QFC46" s="630"/>
      <c r="QFD46" s="630"/>
      <c r="QFE46" s="630"/>
      <c r="QFF46" s="630"/>
      <c r="QFG46" s="630"/>
      <c r="QFH46" s="630"/>
      <c r="QFI46" s="630"/>
      <c r="QFJ46" s="630"/>
      <c r="QFK46" s="630"/>
      <c r="QFL46" s="630"/>
      <c r="QFM46" s="630"/>
      <c r="QFN46" s="630"/>
      <c r="QFO46" s="630"/>
      <c r="QFP46" s="631"/>
      <c r="QFQ46" s="629"/>
      <c r="QFR46" s="630"/>
      <c r="QFS46" s="630"/>
      <c r="QFT46" s="630"/>
      <c r="QFU46" s="630"/>
      <c r="QFV46" s="630"/>
      <c r="QFW46" s="630"/>
      <c r="QFX46" s="630"/>
      <c r="QFY46" s="630"/>
      <c r="QFZ46" s="630"/>
      <c r="QGA46" s="630"/>
      <c r="QGB46" s="630"/>
      <c r="QGC46" s="630"/>
      <c r="QGD46" s="630"/>
      <c r="QGE46" s="630"/>
      <c r="QGF46" s="630"/>
      <c r="QGG46" s="630"/>
      <c r="QGH46" s="630"/>
      <c r="QGI46" s="630"/>
      <c r="QGJ46" s="630"/>
      <c r="QGK46" s="630"/>
      <c r="QGL46" s="630"/>
      <c r="QGM46" s="630"/>
      <c r="QGN46" s="630"/>
      <c r="QGO46" s="630"/>
      <c r="QGP46" s="631"/>
      <c r="QGQ46" s="629"/>
      <c r="QGR46" s="630"/>
      <c r="QGS46" s="630"/>
      <c r="QGT46" s="630"/>
      <c r="QGU46" s="630"/>
      <c r="QGV46" s="630"/>
      <c r="QGW46" s="630"/>
      <c r="QGX46" s="630"/>
      <c r="QGY46" s="630"/>
      <c r="QGZ46" s="630"/>
      <c r="QHA46" s="630"/>
      <c r="QHB46" s="630"/>
      <c r="QHC46" s="630"/>
      <c r="QHD46" s="630"/>
      <c r="QHE46" s="630"/>
      <c r="QHF46" s="630"/>
      <c r="QHG46" s="630"/>
      <c r="QHH46" s="630"/>
      <c r="QHI46" s="630"/>
      <c r="QHJ46" s="630"/>
      <c r="QHK46" s="630"/>
      <c r="QHL46" s="630"/>
      <c r="QHM46" s="630"/>
      <c r="QHN46" s="630"/>
      <c r="QHO46" s="630"/>
      <c r="QHP46" s="631"/>
      <c r="QHQ46" s="629"/>
      <c r="QHR46" s="630"/>
      <c r="QHS46" s="630"/>
      <c r="QHT46" s="630"/>
      <c r="QHU46" s="630"/>
      <c r="QHV46" s="630"/>
      <c r="QHW46" s="630"/>
      <c r="QHX46" s="630"/>
      <c r="QHY46" s="630"/>
      <c r="QHZ46" s="630"/>
      <c r="QIA46" s="630"/>
      <c r="QIB46" s="630"/>
      <c r="QIC46" s="630"/>
      <c r="QID46" s="630"/>
      <c r="QIE46" s="630"/>
      <c r="QIF46" s="630"/>
      <c r="QIG46" s="630"/>
      <c r="QIH46" s="630"/>
      <c r="QII46" s="630"/>
      <c r="QIJ46" s="630"/>
      <c r="QIK46" s="630"/>
      <c r="QIL46" s="630"/>
      <c r="QIM46" s="630"/>
      <c r="QIN46" s="630"/>
      <c r="QIO46" s="630"/>
      <c r="QIP46" s="631"/>
      <c r="QIQ46" s="629"/>
      <c r="QIR46" s="630"/>
      <c r="QIS46" s="630"/>
      <c r="QIT46" s="630"/>
      <c r="QIU46" s="630"/>
      <c r="QIV46" s="630"/>
      <c r="QIW46" s="630"/>
      <c r="QIX46" s="630"/>
      <c r="QIY46" s="630"/>
      <c r="QIZ46" s="630"/>
      <c r="QJA46" s="630"/>
      <c r="QJB46" s="630"/>
      <c r="QJC46" s="630"/>
      <c r="QJD46" s="630"/>
      <c r="QJE46" s="630"/>
      <c r="QJF46" s="630"/>
      <c r="QJG46" s="630"/>
      <c r="QJH46" s="630"/>
      <c r="QJI46" s="630"/>
      <c r="QJJ46" s="630"/>
      <c r="QJK46" s="630"/>
      <c r="QJL46" s="630"/>
      <c r="QJM46" s="630"/>
      <c r="QJN46" s="630"/>
      <c r="QJO46" s="630"/>
      <c r="QJP46" s="631"/>
      <c r="QJQ46" s="629"/>
      <c r="QJR46" s="630"/>
      <c r="QJS46" s="630"/>
      <c r="QJT46" s="630"/>
      <c r="QJU46" s="630"/>
      <c r="QJV46" s="630"/>
      <c r="QJW46" s="630"/>
      <c r="QJX46" s="630"/>
      <c r="QJY46" s="630"/>
      <c r="QJZ46" s="630"/>
      <c r="QKA46" s="630"/>
      <c r="QKB46" s="630"/>
      <c r="QKC46" s="630"/>
      <c r="QKD46" s="630"/>
      <c r="QKE46" s="630"/>
      <c r="QKF46" s="630"/>
      <c r="QKG46" s="630"/>
      <c r="QKH46" s="630"/>
      <c r="QKI46" s="630"/>
      <c r="QKJ46" s="630"/>
      <c r="QKK46" s="630"/>
      <c r="QKL46" s="630"/>
      <c r="QKM46" s="630"/>
      <c r="QKN46" s="630"/>
      <c r="QKO46" s="630"/>
      <c r="QKP46" s="631"/>
      <c r="QKQ46" s="629"/>
      <c r="QKR46" s="630"/>
      <c r="QKS46" s="630"/>
      <c r="QKT46" s="630"/>
      <c r="QKU46" s="630"/>
      <c r="QKV46" s="630"/>
      <c r="QKW46" s="630"/>
      <c r="QKX46" s="630"/>
      <c r="QKY46" s="630"/>
      <c r="QKZ46" s="630"/>
      <c r="QLA46" s="630"/>
      <c r="QLB46" s="630"/>
      <c r="QLC46" s="630"/>
      <c r="QLD46" s="630"/>
      <c r="QLE46" s="630"/>
      <c r="QLF46" s="630"/>
      <c r="QLG46" s="630"/>
      <c r="QLH46" s="630"/>
      <c r="QLI46" s="630"/>
      <c r="QLJ46" s="630"/>
      <c r="QLK46" s="630"/>
      <c r="QLL46" s="630"/>
      <c r="QLM46" s="630"/>
      <c r="QLN46" s="630"/>
      <c r="QLO46" s="630"/>
      <c r="QLP46" s="631"/>
      <c r="QLQ46" s="629"/>
      <c r="QLR46" s="630"/>
      <c r="QLS46" s="630"/>
      <c r="QLT46" s="630"/>
      <c r="QLU46" s="630"/>
      <c r="QLV46" s="630"/>
      <c r="QLW46" s="630"/>
      <c r="QLX46" s="630"/>
      <c r="QLY46" s="630"/>
      <c r="QLZ46" s="630"/>
      <c r="QMA46" s="630"/>
      <c r="QMB46" s="630"/>
      <c r="QMC46" s="630"/>
      <c r="QMD46" s="630"/>
      <c r="QME46" s="630"/>
      <c r="QMF46" s="630"/>
      <c r="QMG46" s="630"/>
      <c r="QMH46" s="630"/>
      <c r="QMI46" s="630"/>
      <c r="QMJ46" s="630"/>
      <c r="QMK46" s="630"/>
      <c r="QML46" s="630"/>
      <c r="QMM46" s="630"/>
      <c r="QMN46" s="630"/>
      <c r="QMO46" s="630"/>
      <c r="QMP46" s="631"/>
      <c r="QMQ46" s="629"/>
      <c r="QMR46" s="630"/>
      <c r="QMS46" s="630"/>
      <c r="QMT46" s="630"/>
      <c r="QMU46" s="630"/>
      <c r="QMV46" s="630"/>
      <c r="QMW46" s="630"/>
      <c r="QMX46" s="630"/>
      <c r="QMY46" s="630"/>
      <c r="QMZ46" s="630"/>
      <c r="QNA46" s="630"/>
      <c r="QNB46" s="630"/>
      <c r="QNC46" s="630"/>
      <c r="QND46" s="630"/>
      <c r="QNE46" s="630"/>
      <c r="QNF46" s="630"/>
      <c r="QNG46" s="630"/>
      <c r="QNH46" s="630"/>
      <c r="QNI46" s="630"/>
      <c r="QNJ46" s="630"/>
      <c r="QNK46" s="630"/>
      <c r="QNL46" s="630"/>
      <c r="QNM46" s="630"/>
      <c r="QNN46" s="630"/>
      <c r="QNO46" s="630"/>
      <c r="QNP46" s="631"/>
      <c r="QNQ46" s="629"/>
      <c r="QNR46" s="630"/>
      <c r="QNS46" s="630"/>
      <c r="QNT46" s="630"/>
      <c r="QNU46" s="630"/>
      <c r="QNV46" s="630"/>
      <c r="QNW46" s="630"/>
      <c r="QNX46" s="630"/>
      <c r="QNY46" s="630"/>
      <c r="QNZ46" s="630"/>
      <c r="QOA46" s="630"/>
      <c r="QOB46" s="630"/>
      <c r="QOC46" s="630"/>
      <c r="QOD46" s="630"/>
      <c r="QOE46" s="630"/>
      <c r="QOF46" s="630"/>
      <c r="QOG46" s="630"/>
      <c r="QOH46" s="630"/>
      <c r="QOI46" s="630"/>
      <c r="QOJ46" s="630"/>
      <c r="QOK46" s="630"/>
      <c r="QOL46" s="630"/>
      <c r="QOM46" s="630"/>
      <c r="QON46" s="630"/>
      <c r="QOO46" s="630"/>
      <c r="QOP46" s="631"/>
      <c r="QOQ46" s="629"/>
      <c r="QOR46" s="630"/>
      <c r="QOS46" s="630"/>
      <c r="QOT46" s="630"/>
      <c r="QOU46" s="630"/>
      <c r="QOV46" s="630"/>
      <c r="QOW46" s="630"/>
      <c r="QOX46" s="630"/>
      <c r="QOY46" s="630"/>
      <c r="QOZ46" s="630"/>
      <c r="QPA46" s="630"/>
      <c r="QPB46" s="630"/>
      <c r="QPC46" s="630"/>
      <c r="QPD46" s="630"/>
      <c r="QPE46" s="630"/>
      <c r="QPF46" s="630"/>
      <c r="QPG46" s="630"/>
      <c r="QPH46" s="630"/>
      <c r="QPI46" s="630"/>
      <c r="QPJ46" s="630"/>
      <c r="QPK46" s="630"/>
      <c r="QPL46" s="630"/>
      <c r="QPM46" s="630"/>
      <c r="QPN46" s="630"/>
      <c r="QPO46" s="630"/>
      <c r="QPP46" s="631"/>
      <c r="QPQ46" s="629"/>
      <c r="QPR46" s="630"/>
      <c r="QPS46" s="630"/>
      <c r="QPT46" s="630"/>
      <c r="QPU46" s="630"/>
      <c r="QPV46" s="630"/>
      <c r="QPW46" s="630"/>
      <c r="QPX46" s="630"/>
      <c r="QPY46" s="630"/>
      <c r="QPZ46" s="630"/>
      <c r="QQA46" s="630"/>
      <c r="QQB46" s="630"/>
      <c r="QQC46" s="630"/>
      <c r="QQD46" s="630"/>
      <c r="QQE46" s="630"/>
      <c r="QQF46" s="630"/>
      <c r="QQG46" s="630"/>
      <c r="QQH46" s="630"/>
      <c r="QQI46" s="630"/>
      <c r="QQJ46" s="630"/>
      <c r="QQK46" s="630"/>
      <c r="QQL46" s="630"/>
      <c r="QQM46" s="630"/>
      <c r="QQN46" s="630"/>
      <c r="QQO46" s="630"/>
      <c r="QQP46" s="631"/>
      <c r="QQQ46" s="629"/>
      <c r="QQR46" s="630"/>
      <c r="QQS46" s="630"/>
      <c r="QQT46" s="630"/>
      <c r="QQU46" s="630"/>
      <c r="QQV46" s="630"/>
      <c r="QQW46" s="630"/>
      <c r="QQX46" s="630"/>
      <c r="QQY46" s="630"/>
      <c r="QQZ46" s="630"/>
      <c r="QRA46" s="630"/>
      <c r="QRB46" s="630"/>
      <c r="QRC46" s="630"/>
      <c r="QRD46" s="630"/>
      <c r="QRE46" s="630"/>
      <c r="QRF46" s="630"/>
      <c r="QRG46" s="630"/>
      <c r="QRH46" s="630"/>
      <c r="QRI46" s="630"/>
      <c r="QRJ46" s="630"/>
      <c r="QRK46" s="630"/>
      <c r="QRL46" s="630"/>
      <c r="QRM46" s="630"/>
      <c r="QRN46" s="630"/>
      <c r="QRO46" s="630"/>
      <c r="QRP46" s="631"/>
      <c r="QRQ46" s="629"/>
      <c r="QRR46" s="630"/>
      <c r="QRS46" s="630"/>
      <c r="QRT46" s="630"/>
      <c r="QRU46" s="630"/>
      <c r="QRV46" s="630"/>
      <c r="QRW46" s="630"/>
      <c r="QRX46" s="630"/>
      <c r="QRY46" s="630"/>
      <c r="QRZ46" s="630"/>
      <c r="QSA46" s="630"/>
      <c r="QSB46" s="630"/>
      <c r="QSC46" s="630"/>
      <c r="QSD46" s="630"/>
      <c r="QSE46" s="630"/>
      <c r="QSF46" s="630"/>
      <c r="QSG46" s="630"/>
      <c r="QSH46" s="630"/>
      <c r="QSI46" s="630"/>
      <c r="QSJ46" s="630"/>
      <c r="QSK46" s="630"/>
      <c r="QSL46" s="630"/>
      <c r="QSM46" s="630"/>
      <c r="QSN46" s="630"/>
      <c r="QSO46" s="630"/>
      <c r="QSP46" s="631"/>
      <c r="QSQ46" s="629"/>
      <c r="QSR46" s="630"/>
      <c r="QSS46" s="630"/>
      <c r="QST46" s="630"/>
      <c r="QSU46" s="630"/>
      <c r="QSV46" s="630"/>
      <c r="QSW46" s="630"/>
      <c r="QSX46" s="630"/>
      <c r="QSY46" s="630"/>
      <c r="QSZ46" s="630"/>
      <c r="QTA46" s="630"/>
      <c r="QTB46" s="630"/>
      <c r="QTC46" s="630"/>
      <c r="QTD46" s="630"/>
      <c r="QTE46" s="630"/>
      <c r="QTF46" s="630"/>
      <c r="QTG46" s="630"/>
      <c r="QTH46" s="630"/>
      <c r="QTI46" s="630"/>
      <c r="QTJ46" s="630"/>
      <c r="QTK46" s="630"/>
      <c r="QTL46" s="630"/>
      <c r="QTM46" s="630"/>
      <c r="QTN46" s="630"/>
      <c r="QTO46" s="630"/>
      <c r="QTP46" s="631"/>
      <c r="QTQ46" s="629"/>
      <c r="QTR46" s="630"/>
      <c r="QTS46" s="630"/>
      <c r="QTT46" s="630"/>
      <c r="QTU46" s="630"/>
      <c r="QTV46" s="630"/>
      <c r="QTW46" s="630"/>
      <c r="QTX46" s="630"/>
      <c r="QTY46" s="630"/>
      <c r="QTZ46" s="630"/>
      <c r="QUA46" s="630"/>
      <c r="QUB46" s="630"/>
      <c r="QUC46" s="630"/>
      <c r="QUD46" s="630"/>
      <c r="QUE46" s="630"/>
      <c r="QUF46" s="630"/>
      <c r="QUG46" s="630"/>
      <c r="QUH46" s="630"/>
      <c r="QUI46" s="630"/>
      <c r="QUJ46" s="630"/>
      <c r="QUK46" s="630"/>
      <c r="QUL46" s="630"/>
      <c r="QUM46" s="630"/>
      <c r="QUN46" s="630"/>
      <c r="QUO46" s="630"/>
      <c r="QUP46" s="631"/>
      <c r="QUQ46" s="629"/>
      <c r="QUR46" s="630"/>
      <c r="QUS46" s="630"/>
      <c r="QUT46" s="630"/>
      <c r="QUU46" s="630"/>
      <c r="QUV46" s="630"/>
      <c r="QUW46" s="630"/>
      <c r="QUX46" s="630"/>
      <c r="QUY46" s="630"/>
      <c r="QUZ46" s="630"/>
      <c r="QVA46" s="630"/>
      <c r="QVB46" s="630"/>
      <c r="QVC46" s="630"/>
      <c r="QVD46" s="630"/>
      <c r="QVE46" s="630"/>
      <c r="QVF46" s="630"/>
      <c r="QVG46" s="630"/>
      <c r="QVH46" s="630"/>
      <c r="QVI46" s="630"/>
      <c r="QVJ46" s="630"/>
      <c r="QVK46" s="630"/>
      <c r="QVL46" s="630"/>
      <c r="QVM46" s="630"/>
      <c r="QVN46" s="630"/>
      <c r="QVO46" s="630"/>
      <c r="QVP46" s="631"/>
      <c r="QVQ46" s="629"/>
      <c r="QVR46" s="630"/>
      <c r="QVS46" s="630"/>
      <c r="QVT46" s="630"/>
      <c r="QVU46" s="630"/>
      <c r="QVV46" s="630"/>
      <c r="QVW46" s="630"/>
      <c r="QVX46" s="630"/>
      <c r="QVY46" s="630"/>
      <c r="QVZ46" s="630"/>
      <c r="QWA46" s="630"/>
      <c r="QWB46" s="630"/>
      <c r="QWC46" s="630"/>
      <c r="QWD46" s="630"/>
      <c r="QWE46" s="630"/>
      <c r="QWF46" s="630"/>
      <c r="QWG46" s="630"/>
      <c r="QWH46" s="630"/>
      <c r="QWI46" s="630"/>
      <c r="QWJ46" s="630"/>
      <c r="QWK46" s="630"/>
      <c r="QWL46" s="630"/>
      <c r="QWM46" s="630"/>
      <c r="QWN46" s="630"/>
      <c r="QWO46" s="630"/>
      <c r="QWP46" s="631"/>
      <c r="QWQ46" s="629"/>
      <c r="QWR46" s="630"/>
      <c r="QWS46" s="630"/>
      <c r="QWT46" s="630"/>
      <c r="QWU46" s="630"/>
      <c r="QWV46" s="630"/>
      <c r="QWW46" s="630"/>
      <c r="QWX46" s="630"/>
      <c r="QWY46" s="630"/>
      <c r="QWZ46" s="630"/>
      <c r="QXA46" s="630"/>
      <c r="QXB46" s="630"/>
      <c r="QXC46" s="630"/>
      <c r="QXD46" s="630"/>
      <c r="QXE46" s="630"/>
      <c r="QXF46" s="630"/>
      <c r="QXG46" s="630"/>
      <c r="QXH46" s="630"/>
      <c r="QXI46" s="630"/>
      <c r="QXJ46" s="630"/>
      <c r="QXK46" s="630"/>
      <c r="QXL46" s="630"/>
      <c r="QXM46" s="630"/>
      <c r="QXN46" s="630"/>
      <c r="QXO46" s="630"/>
      <c r="QXP46" s="631"/>
      <c r="QXQ46" s="629"/>
      <c r="QXR46" s="630"/>
      <c r="QXS46" s="630"/>
      <c r="QXT46" s="630"/>
      <c r="QXU46" s="630"/>
      <c r="QXV46" s="630"/>
      <c r="QXW46" s="630"/>
      <c r="QXX46" s="630"/>
      <c r="QXY46" s="630"/>
      <c r="QXZ46" s="630"/>
      <c r="QYA46" s="630"/>
      <c r="QYB46" s="630"/>
      <c r="QYC46" s="630"/>
      <c r="QYD46" s="630"/>
      <c r="QYE46" s="630"/>
      <c r="QYF46" s="630"/>
      <c r="QYG46" s="630"/>
      <c r="QYH46" s="630"/>
      <c r="QYI46" s="630"/>
      <c r="QYJ46" s="630"/>
      <c r="QYK46" s="630"/>
      <c r="QYL46" s="630"/>
      <c r="QYM46" s="630"/>
      <c r="QYN46" s="630"/>
      <c r="QYO46" s="630"/>
      <c r="QYP46" s="631"/>
      <c r="QYQ46" s="629"/>
      <c r="QYR46" s="630"/>
      <c r="QYS46" s="630"/>
      <c r="QYT46" s="630"/>
      <c r="QYU46" s="630"/>
      <c r="QYV46" s="630"/>
      <c r="QYW46" s="630"/>
      <c r="QYX46" s="630"/>
      <c r="QYY46" s="630"/>
      <c r="QYZ46" s="630"/>
      <c r="QZA46" s="630"/>
      <c r="QZB46" s="630"/>
      <c r="QZC46" s="630"/>
      <c r="QZD46" s="630"/>
      <c r="QZE46" s="630"/>
      <c r="QZF46" s="630"/>
      <c r="QZG46" s="630"/>
      <c r="QZH46" s="630"/>
      <c r="QZI46" s="630"/>
      <c r="QZJ46" s="630"/>
      <c r="QZK46" s="630"/>
      <c r="QZL46" s="630"/>
      <c r="QZM46" s="630"/>
      <c r="QZN46" s="630"/>
      <c r="QZO46" s="630"/>
      <c r="QZP46" s="631"/>
      <c r="QZQ46" s="629"/>
      <c r="QZR46" s="630"/>
      <c r="QZS46" s="630"/>
      <c r="QZT46" s="630"/>
      <c r="QZU46" s="630"/>
      <c r="QZV46" s="630"/>
      <c r="QZW46" s="630"/>
      <c r="QZX46" s="630"/>
      <c r="QZY46" s="630"/>
      <c r="QZZ46" s="630"/>
      <c r="RAA46" s="630"/>
      <c r="RAB46" s="630"/>
      <c r="RAC46" s="630"/>
      <c r="RAD46" s="630"/>
      <c r="RAE46" s="630"/>
      <c r="RAF46" s="630"/>
      <c r="RAG46" s="630"/>
      <c r="RAH46" s="630"/>
      <c r="RAI46" s="630"/>
      <c r="RAJ46" s="630"/>
      <c r="RAK46" s="630"/>
      <c r="RAL46" s="630"/>
      <c r="RAM46" s="630"/>
      <c r="RAN46" s="630"/>
      <c r="RAO46" s="630"/>
      <c r="RAP46" s="631"/>
      <c r="RAQ46" s="629"/>
      <c r="RAR46" s="630"/>
      <c r="RAS46" s="630"/>
      <c r="RAT46" s="630"/>
      <c r="RAU46" s="630"/>
      <c r="RAV46" s="630"/>
      <c r="RAW46" s="630"/>
      <c r="RAX46" s="630"/>
      <c r="RAY46" s="630"/>
      <c r="RAZ46" s="630"/>
      <c r="RBA46" s="630"/>
      <c r="RBB46" s="630"/>
      <c r="RBC46" s="630"/>
      <c r="RBD46" s="630"/>
      <c r="RBE46" s="630"/>
      <c r="RBF46" s="630"/>
      <c r="RBG46" s="630"/>
      <c r="RBH46" s="630"/>
      <c r="RBI46" s="630"/>
      <c r="RBJ46" s="630"/>
      <c r="RBK46" s="630"/>
      <c r="RBL46" s="630"/>
      <c r="RBM46" s="630"/>
      <c r="RBN46" s="630"/>
      <c r="RBO46" s="630"/>
      <c r="RBP46" s="631"/>
      <c r="RBQ46" s="629"/>
      <c r="RBR46" s="630"/>
      <c r="RBS46" s="630"/>
      <c r="RBT46" s="630"/>
      <c r="RBU46" s="630"/>
      <c r="RBV46" s="630"/>
      <c r="RBW46" s="630"/>
      <c r="RBX46" s="630"/>
      <c r="RBY46" s="630"/>
      <c r="RBZ46" s="630"/>
      <c r="RCA46" s="630"/>
      <c r="RCB46" s="630"/>
      <c r="RCC46" s="630"/>
      <c r="RCD46" s="630"/>
      <c r="RCE46" s="630"/>
      <c r="RCF46" s="630"/>
      <c r="RCG46" s="630"/>
      <c r="RCH46" s="630"/>
      <c r="RCI46" s="630"/>
      <c r="RCJ46" s="630"/>
      <c r="RCK46" s="630"/>
      <c r="RCL46" s="630"/>
      <c r="RCM46" s="630"/>
      <c r="RCN46" s="630"/>
      <c r="RCO46" s="630"/>
      <c r="RCP46" s="631"/>
      <c r="RCQ46" s="629"/>
      <c r="RCR46" s="630"/>
      <c r="RCS46" s="630"/>
      <c r="RCT46" s="630"/>
      <c r="RCU46" s="630"/>
      <c r="RCV46" s="630"/>
      <c r="RCW46" s="630"/>
      <c r="RCX46" s="630"/>
      <c r="RCY46" s="630"/>
      <c r="RCZ46" s="630"/>
      <c r="RDA46" s="630"/>
      <c r="RDB46" s="630"/>
      <c r="RDC46" s="630"/>
      <c r="RDD46" s="630"/>
      <c r="RDE46" s="630"/>
      <c r="RDF46" s="630"/>
      <c r="RDG46" s="630"/>
      <c r="RDH46" s="630"/>
      <c r="RDI46" s="630"/>
      <c r="RDJ46" s="630"/>
      <c r="RDK46" s="630"/>
      <c r="RDL46" s="630"/>
      <c r="RDM46" s="630"/>
      <c r="RDN46" s="630"/>
      <c r="RDO46" s="630"/>
      <c r="RDP46" s="631"/>
      <c r="RDQ46" s="629"/>
      <c r="RDR46" s="630"/>
      <c r="RDS46" s="630"/>
      <c r="RDT46" s="630"/>
      <c r="RDU46" s="630"/>
      <c r="RDV46" s="630"/>
      <c r="RDW46" s="630"/>
      <c r="RDX46" s="630"/>
      <c r="RDY46" s="630"/>
      <c r="RDZ46" s="630"/>
      <c r="REA46" s="630"/>
      <c r="REB46" s="630"/>
      <c r="REC46" s="630"/>
      <c r="RED46" s="630"/>
      <c r="REE46" s="630"/>
      <c r="REF46" s="630"/>
      <c r="REG46" s="630"/>
      <c r="REH46" s="630"/>
      <c r="REI46" s="630"/>
      <c r="REJ46" s="630"/>
      <c r="REK46" s="630"/>
      <c r="REL46" s="630"/>
      <c r="REM46" s="630"/>
      <c r="REN46" s="630"/>
      <c r="REO46" s="630"/>
      <c r="REP46" s="631"/>
      <c r="REQ46" s="629"/>
      <c r="RER46" s="630"/>
      <c r="RES46" s="630"/>
      <c r="RET46" s="630"/>
      <c r="REU46" s="630"/>
      <c r="REV46" s="630"/>
      <c r="REW46" s="630"/>
      <c r="REX46" s="630"/>
      <c r="REY46" s="630"/>
      <c r="REZ46" s="630"/>
      <c r="RFA46" s="630"/>
      <c r="RFB46" s="630"/>
      <c r="RFC46" s="630"/>
      <c r="RFD46" s="630"/>
      <c r="RFE46" s="630"/>
      <c r="RFF46" s="630"/>
      <c r="RFG46" s="630"/>
      <c r="RFH46" s="630"/>
      <c r="RFI46" s="630"/>
      <c r="RFJ46" s="630"/>
      <c r="RFK46" s="630"/>
      <c r="RFL46" s="630"/>
      <c r="RFM46" s="630"/>
      <c r="RFN46" s="630"/>
      <c r="RFO46" s="630"/>
      <c r="RFP46" s="631"/>
      <c r="RFQ46" s="629"/>
      <c r="RFR46" s="630"/>
      <c r="RFS46" s="630"/>
      <c r="RFT46" s="630"/>
      <c r="RFU46" s="630"/>
      <c r="RFV46" s="630"/>
      <c r="RFW46" s="630"/>
      <c r="RFX46" s="630"/>
      <c r="RFY46" s="630"/>
      <c r="RFZ46" s="630"/>
      <c r="RGA46" s="630"/>
      <c r="RGB46" s="630"/>
      <c r="RGC46" s="630"/>
      <c r="RGD46" s="630"/>
      <c r="RGE46" s="630"/>
      <c r="RGF46" s="630"/>
      <c r="RGG46" s="630"/>
      <c r="RGH46" s="630"/>
      <c r="RGI46" s="630"/>
      <c r="RGJ46" s="630"/>
      <c r="RGK46" s="630"/>
      <c r="RGL46" s="630"/>
      <c r="RGM46" s="630"/>
      <c r="RGN46" s="630"/>
      <c r="RGO46" s="630"/>
      <c r="RGP46" s="631"/>
      <c r="RGQ46" s="629"/>
      <c r="RGR46" s="630"/>
      <c r="RGS46" s="630"/>
      <c r="RGT46" s="630"/>
      <c r="RGU46" s="630"/>
      <c r="RGV46" s="630"/>
      <c r="RGW46" s="630"/>
      <c r="RGX46" s="630"/>
      <c r="RGY46" s="630"/>
      <c r="RGZ46" s="630"/>
      <c r="RHA46" s="630"/>
      <c r="RHB46" s="630"/>
      <c r="RHC46" s="630"/>
      <c r="RHD46" s="630"/>
      <c r="RHE46" s="630"/>
      <c r="RHF46" s="630"/>
      <c r="RHG46" s="630"/>
      <c r="RHH46" s="630"/>
      <c r="RHI46" s="630"/>
      <c r="RHJ46" s="630"/>
      <c r="RHK46" s="630"/>
      <c r="RHL46" s="630"/>
      <c r="RHM46" s="630"/>
      <c r="RHN46" s="630"/>
      <c r="RHO46" s="630"/>
      <c r="RHP46" s="631"/>
      <c r="RHQ46" s="629"/>
      <c r="RHR46" s="630"/>
      <c r="RHS46" s="630"/>
      <c r="RHT46" s="630"/>
      <c r="RHU46" s="630"/>
      <c r="RHV46" s="630"/>
      <c r="RHW46" s="630"/>
      <c r="RHX46" s="630"/>
      <c r="RHY46" s="630"/>
      <c r="RHZ46" s="630"/>
      <c r="RIA46" s="630"/>
      <c r="RIB46" s="630"/>
      <c r="RIC46" s="630"/>
      <c r="RID46" s="630"/>
      <c r="RIE46" s="630"/>
      <c r="RIF46" s="630"/>
      <c r="RIG46" s="630"/>
      <c r="RIH46" s="630"/>
      <c r="RII46" s="630"/>
      <c r="RIJ46" s="630"/>
      <c r="RIK46" s="630"/>
      <c r="RIL46" s="630"/>
      <c r="RIM46" s="630"/>
      <c r="RIN46" s="630"/>
      <c r="RIO46" s="630"/>
      <c r="RIP46" s="631"/>
      <c r="RIQ46" s="629"/>
      <c r="RIR46" s="630"/>
      <c r="RIS46" s="630"/>
      <c r="RIT46" s="630"/>
      <c r="RIU46" s="630"/>
      <c r="RIV46" s="630"/>
      <c r="RIW46" s="630"/>
      <c r="RIX46" s="630"/>
      <c r="RIY46" s="630"/>
      <c r="RIZ46" s="630"/>
      <c r="RJA46" s="630"/>
      <c r="RJB46" s="630"/>
      <c r="RJC46" s="630"/>
      <c r="RJD46" s="630"/>
      <c r="RJE46" s="630"/>
      <c r="RJF46" s="630"/>
      <c r="RJG46" s="630"/>
      <c r="RJH46" s="630"/>
      <c r="RJI46" s="630"/>
      <c r="RJJ46" s="630"/>
      <c r="RJK46" s="630"/>
      <c r="RJL46" s="630"/>
      <c r="RJM46" s="630"/>
      <c r="RJN46" s="630"/>
      <c r="RJO46" s="630"/>
      <c r="RJP46" s="631"/>
      <c r="RJQ46" s="629"/>
      <c r="RJR46" s="630"/>
      <c r="RJS46" s="630"/>
      <c r="RJT46" s="630"/>
      <c r="RJU46" s="630"/>
      <c r="RJV46" s="630"/>
      <c r="RJW46" s="630"/>
      <c r="RJX46" s="630"/>
      <c r="RJY46" s="630"/>
      <c r="RJZ46" s="630"/>
      <c r="RKA46" s="630"/>
      <c r="RKB46" s="630"/>
      <c r="RKC46" s="630"/>
      <c r="RKD46" s="630"/>
      <c r="RKE46" s="630"/>
      <c r="RKF46" s="630"/>
      <c r="RKG46" s="630"/>
      <c r="RKH46" s="630"/>
      <c r="RKI46" s="630"/>
      <c r="RKJ46" s="630"/>
      <c r="RKK46" s="630"/>
      <c r="RKL46" s="630"/>
      <c r="RKM46" s="630"/>
      <c r="RKN46" s="630"/>
      <c r="RKO46" s="630"/>
      <c r="RKP46" s="631"/>
      <c r="RKQ46" s="629"/>
      <c r="RKR46" s="630"/>
      <c r="RKS46" s="630"/>
      <c r="RKT46" s="630"/>
      <c r="RKU46" s="630"/>
      <c r="RKV46" s="630"/>
      <c r="RKW46" s="630"/>
      <c r="RKX46" s="630"/>
      <c r="RKY46" s="630"/>
      <c r="RKZ46" s="630"/>
      <c r="RLA46" s="630"/>
      <c r="RLB46" s="630"/>
      <c r="RLC46" s="630"/>
      <c r="RLD46" s="630"/>
      <c r="RLE46" s="630"/>
      <c r="RLF46" s="630"/>
      <c r="RLG46" s="630"/>
      <c r="RLH46" s="630"/>
      <c r="RLI46" s="630"/>
      <c r="RLJ46" s="630"/>
      <c r="RLK46" s="630"/>
      <c r="RLL46" s="630"/>
      <c r="RLM46" s="630"/>
      <c r="RLN46" s="630"/>
      <c r="RLO46" s="630"/>
      <c r="RLP46" s="631"/>
      <c r="RLQ46" s="629"/>
      <c r="RLR46" s="630"/>
      <c r="RLS46" s="630"/>
      <c r="RLT46" s="630"/>
      <c r="RLU46" s="630"/>
      <c r="RLV46" s="630"/>
      <c r="RLW46" s="630"/>
      <c r="RLX46" s="630"/>
      <c r="RLY46" s="630"/>
      <c r="RLZ46" s="630"/>
      <c r="RMA46" s="630"/>
      <c r="RMB46" s="630"/>
      <c r="RMC46" s="630"/>
      <c r="RMD46" s="630"/>
      <c r="RME46" s="630"/>
      <c r="RMF46" s="630"/>
      <c r="RMG46" s="630"/>
      <c r="RMH46" s="630"/>
      <c r="RMI46" s="630"/>
      <c r="RMJ46" s="630"/>
      <c r="RMK46" s="630"/>
      <c r="RML46" s="630"/>
      <c r="RMM46" s="630"/>
      <c r="RMN46" s="630"/>
      <c r="RMO46" s="630"/>
      <c r="RMP46" s="631"/>
      <c r="RMQ46" s="629"/>
      <c r="RMR46" s="630"/>
      <c r="RMS46" s="630"/>
      <c r="RMT46" s="630"/>
      <c r="RMU46" s="630"/>
      <c r="RMV46" s="630"/>
      <c r="RMW46" s="630"/>
      <c r="RMX46" s="630"/>
      <c r="RMY46" s="630"/>
      <c r="RMZ46" s="630"/>
      <c r="RNA46" s="630"/>
      <c r="RNB46" s="630"/>
      <c r="RNC46" s="630"/>
      <c r="RND46" s="630"/>
      <c r="RNE46" s="630"/>
      <c r="RNF46" s="630"/>
      <c r="RNG46" s="630"/>
      <c r="RNH46" s="630"/>
      <c r="RNI46" s="630"/>
      <c r="RNJ46" s="630"/>
      <c r="RNK46" s="630"/>
      <c r="RNL46" s="630"/>
      <c r="RNM46" s="630"/>
      <c r="RNN46" s="630"/>
      <c r="RNO46" s="630"/>
      <c r="RNP46" s="631"/>
      <c r="RNQ46" s="629"/>
      <c r="RNR46" s="630"/>
      <c r="RNS46" s="630"/>
      <c r="RNT46" s="630"/>
      <c r="RNU46" s="630"/>
      <c r="RNV46" s="630"/>
      <c r="RNW46" s="630"/>
      <c r="RNX46" s="630"/>
      <c r="RNY46" s="630"/>
      <c r="RNZ46" s="630"/>
      <c r="ROA46" s="630"/>
      <c r="ROB46" s="630"/>
      <c r="ROC46" s="630"/>
      <c r="ROD46" s="630"/>
      <c r="ROE46" s="630"/>
      <c r="ROF46" s="630"/>
      <c r="ROG46" s="630"/>
      <c r="ROH46" s="630"/>
      <c r="ROI46" s="630"/>
      <c r="ROJ46" s="630"/>
      <c r="ROK46" s="630"/>
      <c r="ROL46" s="630"/>
      <c r="ROM46" s="630"/>
      <c r="RON46" s="630"/>
      <c r="ROO46" s="630"/>
      <c r="ROP46" s="631"/>
      <c r="ROQ46" s="629"/>
      <c r="ROR46" s="630"/>
      <c r="ROS46" s="630"/>
      <c r="ROT46" s="630"/>
      <c r="ROU46" s="630"/>
      <c r="ROV46" s="630"/>
      <c r="ROW46" s="630"/>
      <c r="ROX46" s="630"/>
      <c r="ROY46" s="630"/>
      <c r="ROZ46" s="630"/>
      <c r="RPA46" s="630"/>
      <c r="RPB46" s="630"/>
      <c r="RPC46" s="630"/>
      <c r="RPD46" s="630"/>
      <c r="RPE46" s="630"/>
      <c r="RPF46" s="630"/>
      <c r="RPG46" s="630"/>
      <c r="RPH46" s="630"/>
      <c r="RPI46" s="630"/>
      <c r="RPJ46" s="630"/>
      <c r="RPK46" s="630"/>
      <c r="RPL46" s="630"/>
      <c r="RPM46" s="630"/>
      <c r="RPN46" s="630"/>
      <c r="RPO46" s="630"/>
      <c r="RPP46" s="631"/>
      <c r="RPQ46" s="629"/>
      <c r="RPR46" s="630"/>
      <c r="RPS46" s="630"/>
      <c r="RPT46" s="630"/>
      <c r="RPU46" s="630"/>
      <c r="RPV46" s="630"/>
      <c r="RPW46" s="630"/>
      <c r="RPX46" s="630"/>
      <c r="RPY46" s="630"/>
      <c r="RPZ46" s="630"/>
      <c r="RQA46" s="630"/>
      <c r="RQB46" s="630"/>
      <c r="RQC46" s="630"/>
      <c r="RQD46" s="630"/>
      <c r="RQE46" s="630"/>
      <c r="RQF46" s="630"/>
      <c r="RQG46" s="630"/>
      <c r="RQH46" s="630"/>
      <c r="RQI46" s="630"/>
      <c r="RQJ46" s="630"/>
      <c r="RQK46" s="630"/>
      <c r="RQL46" s="630"/>
      <c r="RQM46" s="630"/>
      <c r="RQN46" s="630"/>
      <c r="RQO46" s="630"/>
      <c r="RQP46" s="631"/>
      <c r="RQQ46" s="629"/>
      <c r="RQR46" s="630"/>
      <c r="RQS46" s="630"/>
      <c r="RQT46" s="630"/>
      <c r="RQU46" s="630"/>
      <c r="RQV46" s="630"/>
      <c r="RQW46" s="630"/>
      <c r="RQX46" s="630"/>
      <c r="RQY46" s="630"/>
      <c r="RQZ46" s="630"/>
      <c r="RRA46" s="630"/>
      <c r="RRB46" s="630"/>
      <c r="RRC46" s="630"/>
      <c r="RRD46" s="630"/>
      <c r="RRE46" s="630"/>
      <c r="RRF46" s="630"/>
      <c r="RRG46" s="630"/>
      <c r="RRH46" s="630"/>
      <c r="RRI46" s="630"/>
      <c r="RRJ46" s="630"/>
      <c r="RRK46" s="630"/>
      <c r="RRL46" s="630"/>
      <c r="RRM46" s="630"/>
      <c r="RRN46" s="630"/>
      <c r="RRO46" s="630"/>
      <c r="RRP46" s="631"/>
      <c r="RRQ46" s="629"/>
      <c r="RRR46" s="630"/>
      <c r="RRS46" s="630"/>
      <c r="RRT46" s="630"/>
      <c r="RRU46" s="630"/>
      <c r="RRV46" s="630"/>
      <c r="RRW46" s="630"/>
      <c r="RRX46" s="630"/>
      <c r="RRY46" s="630"/>
      <c r="RRZ46" s="630"/>
      <c r="RSA46" s="630"/>
      <c r="RSB46" s="630"/>
      <c r="RSC46" s="630"/>
      <c r="RSD46" s="630"/>
      <c r="RSE46" s="630"/>
      <c r="RSF46" s="630"/>
      <c r="RSG46" s="630"/>
      <c r="RSH46" s="630"/>
      <c r="RSI46" s="630"/>
      <c r="RSJ46" s="630"/>
      <c r="RSK46" s="630"/>
      <c r="RSL46" s="630"/>
      <c r="RSM46" s="630"/>
      <c r="RSN46" s="630"/>
      <c r="RSO46" s="630"/>
      <c r="RSP46" s="631"/>
      <c r="RSQ46" s="629"/>
      <c r="RSR46" s="630"/>
      <c r="RSS46" s="630"/>
      <c r="RST46" s="630"/>
      <c r="RSU46" s="630"/>
      <c r="RSV46" s="630"/>
      <c r="RSW46" s="630"/>
      <c r="RSX46" s="630"/>
      <c r="RSY46" s="630"/>
      <c r="RSZ46" s="630"/>
      <c r="RTA46" s="630"/>
      <c r="RTB46" s="630"/>
      <c r="RTC46" s="630"/>
      <c r="RTD46" s="630"/>
      <c r="RTE46" s="630"/>
      <c r="RTF46" s="630"/>
      <c r="RTG46" s="630"/>
      <c r="RTH46" s="630"/>
      <c r="RTI46" s="630"/>
      <c r="RTJ46" s="630"/>
      <c r="RTK46" s="630"/>
      <c r="RTL46" s="630"/>
      <c r="RTM46" s="630"/>
      <c r="RTN46" s="630"/>
      <c r="RTO46" s="630"/>
      <c r="RTP46" s="631"/>
      <c r="RTQ46" s="629"/>
      <c r="RTR46" s="630"/>
      <c r="RTS46" s="630"/>
      <c r="RTT46" s="630"/>
      <c r="RTU46" s="630"/>
      <c r="RTV46" s="630"/>
      <c r="RTW46" s="630"/>
      <c r="RTX46" s="630"/>
      <c r="RTY46" s="630"/>
      <c r="RTZ46" s="630"/>
      <c r="RUA46" s="630"/>
      <c r="RUB46" s="630"/>
      <c r="RUC46" s="630"/>
      <c r="RUD46" s="630"/>
      <c r="RUE46" s="630"/>
      <c r="RUF46" s="630"/>
      <c r="RUG46" s="630"/>
      <c r="RUH46" s="630"/>
      <c r="RUI46" s="630"/>
      <c r="RUJ46" s="630"/>
      <c r="RUK46" s="630"/>
      <c r="RUL46" s="630"/>
      <c r="RUM46" s="630"/>
      <c r="RUN46" s="630"/>
      <c r="RUO46" s="630"/>
      <c r="RUP46" s="631"/>
      <c r="RUQ46" s="629"/>
      <c r="RUR46" s="630"/>
      <c r="RUS46" s="630"/>
      <c r="RUT46" s="630"/>
      <c r="RUU46" s="630"/>
      <c r="RUV46" s="630"/>
      <c r="RUW46" s="630"/>
      <c r="RUX46" s="630"/>
      <c r="RUY46" s="630"/>
      <c r="RUZ46" s="630"/>
      <c r="RVA46" s="630"/>
      <c r="RVB46" s="630"/>
      <c r="RVC46" s="630"/>
      <c r="RVD46" s="630"/>
      <c r="RVE46" s="630"/>
      <c r="RVF46" s="630"/>
      <c r="RVG46" s="630"/>
      <c r="RVH46" s="630"/>
      <c r="RVI46" s="630"/>
      <c r="RVJ46" s="630"/>
      <c r="RVK46" s="630"/>
      <c r="RVL46" s="630"/>
      <c r="RVM46" s="630"/>
      <c r="RVN46" s="630"/>
      <c r="RVO46" s="630"/>
      <c r="RVP46" s="631"/>
      <c r="RVQ46" s="629"/>
      <c r="RVR46" s="630"/>
      <c r="RVS46" s="630"/>
      <c r="RVT46" s="630"/>
      <c r="RVU46" s="630"/>
      <c r="RVV46" s="630"/>
      <c r="RVW46" s="630"/>
      <c r="RVX46" s="630"/>
      <c r="RVY46" s="630"/>
      <c r="RVZ46" s="630"/>
      <c r="RWA46" s="630"/>
      <c r="RWB46" s="630"/>
      <c r="RWC46" s="630"/>
      <c r="RWD46" s="630"/>
      <c r="RWE46" s="630"/>
      <c r="RWF46" s="630"/>
      <c r="RWG46" s="630"/>
      <c r="RWH46" s="630"/>
      <c r="RWI46" s="630"/>
      <c r="RWJ46" s="630"/>
      <c r="RWK46" s="630"/>
      <c r="RWL46" s="630"/>
      <c r="RWM46" s="630"/>
      <c r="RWN46" s="630"/>
      <c r="RWO46" s="630"/>
      <c r="RWP46" s="631"/>
      <c r="RWQ46" s="629"/>
      <c r="RWR46" s="630"/>
      <c r="RWS46" s="630"/>
      <c r="RWT46" s="630"/>
      <c r="RWU46" s="630"/>
      <c r="RWV46" s="630"/>
      <c r="RWW46" s="630"/>
      <c r="RWX46" s="630"/>
      <c r="RWY46" s="630"/>
      <c r="RWZ46" s="630"/>
      <c r="RXA46" s="630"/>
      <c r="RXB46" s="630"/>
      <c r="RXC46" s="630"/>
      <c r="RXD46" s="630"/>
      <c r="RXE46" s="630"/>
      <c r="RXF46" s="630"/>
      <c r="RXG46" s="630"/>
      <c r="RXH46" s="630"/>
      <c r="RXI46" s="630"/>
      <c r="RXJ46" s="630"/>
      <c r="RXK46" s="630"/>
      <c r="RXL46" s="630"/>
      <c r="RXM46" s="630"/>
      <c r="RXN46" s="630"/>
      <c r="RXO46" s="630"/>
      <c r="RXP46" s="631"/>
      <c r="RXQ46" s="629"/>
      <c r="RXR46" s="630"/>
      <c r="RXS46" s="630"/>
      <c r="RXT46" s="630"/>
      <c r="RXU46" s="630"/>
      <c r="RXV46" s="630"/>
      <c r="RXW46" s="630"/>
      <c r="RXX46" s="630"/>
      <c r="RXY46" s="630"/>
      <c r="RXZ46" s="630"/>
      <c r="RYA46" s="630"/>
      <c r="RYB46" s="630"/>
      <c r="RYC46" s="630"/>
      <c r="RYD46" s="630"/>
      <c r="RYE46" s="630"/>
      <c r="RYF46" s="630"/>
      <c r="RYG46" s="630"/>
      <c r="RYH46" s="630"/>
      <c r="RYI46" s="630"/>
      <c r="RYJ46" s="630"/>
      <c r="RYK46" s="630"/>
      <c r="RYL46" s="630"/>
      <c r="RYM46" s="630"/>
      <c r="RYN46" s="630"/>
      <c r="RYO46" s="630"/>
      <c r="RYP46" s="631"/>
      <c r="RYQ46" s="629"/>
      <c r="RYR46" s="630"/>
      <c r="RYS46" s="630"/>
      <c r="RYT46" s="630"/>
      <c r="RYU46" s="630"/>
      <c r="RYV46" s="630"/>
      <c r="RYW46" s="630"/>
      <c r="RYX46" s="630"/>
      <c r="RYY46" s="630"/>
      <c r="RYZ46" s="630"/>
      <c r="RZA46" s="630"/>
      <c r="RZB46" s="630"/>
      <c r="RZC46" s="630"/>
      <c r="RZD46" s="630"/>
      <c r="RZE46" s="630"/>
      <c r="RZF46" s="630"/>
      <c r="RZG46" s="630"/>
      <c r="RZH46" s="630"/>
      <c r="RZI46" s="630"/>
      <c r="RZJ46" s="630"/>
      <c r="RZK46" s="630"/>
      <c r="RZL46" s="630"/>
      <c r="RZM46" s="630"/>
      <c r="RZN46" s="630"/>
      <c r="RZO46" s="630"/>
      <c r="RZP46" s="631"/>
      <c r="RZQ46" s="629"/>
      <c r="RZR46" s="630"/>
      <c r="RZS46" s="630"/>
      <c r="RZT46" s="630"/>
      <c r="RZU46" s="630"/>
      <c r="RZV46" s="630"/>
      <c r="RZW46" s="630"/>
      <c r="RZX46" s="630"/>
      <c r="RZY46" s="630"/>
      <c r="RZZ46" s="630"/>
      <c r="SAA46" s="630"/>
      <c r="SAB46" s="630"/>
      <c r="SAC46" s="630"/>
      <c r="SAD46" s="630"/>
      <c r="SAE46" s="630"/>
      <c r="SAF46" s="630"/>
      <c r="SAG46" s="630"/>
      <c r="SAH46" s="630"/>
      <c r="SAI46" s="630"/>
      <c r="SAJ46" s="630"/>
      <c r="SAK46" s="630"/>
      <c r="SAL46" s="630"/>
      <c r="SAM46" s="630"/>
      <c r="SAN46" s="630"/>
      <c r="SAO46" s="630"/>
      <c r="SAP46" s="631"/>
      <c r="SAQ46" s="629"/>
      <c r="SAR46" s="630"/>
      <c r="SAS46" s="630"/>
      <c r="SAT46" s="630"/>
      <c r="SAU46" s="630"/>
      <c r="SAV46" s="630"/>
      <c r="SAW46" s="630"/>
      <c r="SAX46" s="630"/>
      <c r="SAY46" s="630"/>
      <c r="SAZ46" s="630"/>
      <c r="SBA46" s="630"/>
      <c r="SBB46" s="630"/>
      <c r="SBC46" s="630"/>
      <c r="SBD46" s="630"/>
      <c r="SBE46" s="630"/>
      <c r="SBF46" s="630"/>
      <c r="SBG46" s="630"/>
      <c r="SBH46" s="630"/>
      <c r="SBI46" s="630"/>
      <c r="SBJ46" s="630"/>
      <c r="SBK46" s="630"/>
      <c r="SBL46" s="630"/>
      <c r="SBM46" s="630"/>
      <c r="SBN46" s="630"/>
      <c r="SBO46" s="630"/>
      <c r="SBP46" s="631"/>
      <c r="SBQ46" s="629"/>
      <c r="SBR46" s="630"/>
      <c r="SBS46" s="630"/>
      <c r="SBT46" s="630"/>
      <c r="SBU46" s="630"/>
      <c r="SBV46" s="630"/>
      <c r="SBW46" s="630"/>
      <c r="SBX46" s="630"/>
      <c r="SBY46" s="630"/>
      <c r="SBZ46" s="630"/>
      <c r="SCA46" s="630"/>
      <c r="SCB46" s="630"/>
      <c r="SCC46" s="630"/>
      <c r="SCD46" s="630"/>
      <c r="SCE46" s="630"/>
      <c r="SCF46" s="630"/>
      <c r="SCG46" s="630"/>
      <c r="SCH46" s="630"/>
      <c r="SCI46" s="630"/>
      <c r="SCJ46" s="630"/>
      <c r="SCK46" s="630"/>
      <c r="SCL46" s="630"/>
      <c r="SCM46" s="630"/>
      <c r="SCN46" s="630"/>
      <c r="SCO46" s="630"/>
      <c r="SCP46" s="631"/>
      <c r="SCQ46" s="629"/>
      <c r="SCR46" s="630"/>
      <c r="SCS46" s="630"/>
      <c r="SCT46" s="630"/>
      <c r="SCU46" s="630"/>
      <c r="SCV46" s="630"/>
      <c r="SCW46" s="630"/>
      <c r="SCX46" s="630"/>
      <c r="SCY46" s="630"/>
      <c r="SCZ46" s="630"/>
      <c r="SDA46" s="630"/>
      <c r="SDB46" s="630"/>
      <c r="SDC46" s="630"/>
      <c r="SDD46" s="630"/>
      <c r="SDE46" s="630"/>
      <c r="SDF46" s="630"/>
      <c r="SDG46" s="630"/>
      <c r="SDH46" s="630"/>
      <c r="SDI46" s="630"/>
      <c r="SDJ46" s="630"/>
      <c r="SDK46" s="630"/>
      <c r="SDL46" s="630"/>
      <c r="SDM46" s="630"/>
      <c r="SDN46" s="630"/>
      <c r="SDO46" s="630"/>
      <c r="SDP46" s="631"/>
      <c r="SDQ46" s="629"/>
      <c r="SDR46" s="630"/>
      <c r="SDS46" s="630"/>
      <c r="SDT46" s="630"/>
      <c r="SDU46" s="630"/>
      <c r="SDV46" s="630"/>
      <c r="SDW46" s="630"/>
      <c r="SDX46" s="630"/>
      <c r="SDY46" s="630"/>
      <c r="SDZ46" s="630"/>
      <c r="SEA46" s="630"/>
      <c r="SEB46" s="630"/>
      <c r="SEC46" s="630"/>
      <c r="SED46" s="630"/>
      <c r="SEE46" s="630"/>
      <c r="SEF46" s="630"/>
      <c r="SEG46" s="630"/>
      <c r="SEH46" s="630"/>
      <c r="SEI46" s="630"/>
      <c r="SEJ46" s="630"/>
      <c r="SEK46" s="630"/>
      <c r="SEL46" s="630"/>
      <c r="SEM46" s="630"/>
      <c r="SEN46" s="630"/>
      <c r="SEO46" s="630"/>
      <c r="SEP46" s="631"/>
      <c r="SEQ46" s="629"/>
      <c r="SER46" s="630"/>
      <c r="SES46" s="630"/>
      <c r="SET46" s="630"/>
      <c r="SEU46" s="630"/>
      <c r="SEV46" s="630"/>
      <c r="SEW46" s="630"/>
      <c r="SEX46" s="630"/>
      <c r="SEY46" s="630"/>
      <c r="SEZ46" s="630"/>
      <c r="SFA46" s="630"/>
      <c r="SFB46" s="630"/>
      <c r="SFC46" s="630"/>
      <c r="SFD46" s="630"/>
      <c r="SFE46" s="630"/>
      <c r="SFF46" s="630"/>
      <c r="SFG46" s="630"/>
      <c r="SFH46" s="630"/>
      <c r="SFI46" s="630"/>
      <c r="SFJ46" s="630"/>
      <c r="SFK46" s="630"/>
      <c r="SFL46" s="630"/>
      <c r="SFM46" s="630"/>
      <c r="SFN46" s="630"/>
      <c r="SFO46" s="630"/>
      <c r="SFP46" s="631"/>
      <c r="SFQ46" s="629"/>
      <c r="SFR46" s="630"/>
      <c r="SFS46" s="630"/>
      <c r="SFT46" s="630"/>
      <c r="SFU46" s="630"/>
      <c r="SFV46" s="630"/>
      <c r="SFW46" s="630"/>
      <c r="SFX46" s="630"/>
      <c r="SFY46" s="630"/>
      <c r="SFZ46" s="630"/>
      <c r="SGA46" s="630"/>
      <c r="SGB46" s="630"/>
      <c r="SGC46" s="630"/>
      <c r="SGD46" s="630"/>
      <c r="SGE46" s="630"/>
      <c r="SGF46" s="630"/>
      <c r="SGG46" s="630"/>
      <c r="SGH46" s="630"/>
      <c r="SGI46" s="630"/>
      <c r="SGJ46" s="630"/>
      <c r="SGK46" s="630"/>
      <c r="SGL46" s="630"/>
      <c r="SGM46" s="630"/>
      <c r="SGN46" s="630"/>
      <c r="SGO46" s="630"/>
      <c r="SGP46" s="631"/>
      <c r="SGQ46" s="629"/>
      <c r="SGR46" s="630"/>
      <c r="SGS46" s="630"/>
      <c r="SGT46" s="630"/>
      <c r="SGU46" s="630"/>
      <c r="SGV46" s="630"/>
      <c r="SGW46" s="630"/>
      <c r="SGX46" s="630"/>
      <c r="SGY46" s="630"/>
      <c r="SGZ46" s="630"/>
      <c r="SHA46" s="630"/>
      <c r="SHB46" s="630"/>
      <c r="SHC46" s="630"/>
      <c r="SHD46" s="630"/>
      <c r="SHE46" s="630"/>
      <c r="SHF46" s="630"/>
      <c r="SHG46" s="630"/>
      <c r="SHH46" s="630"/>
      <c r="SHI46" s="630"/>
      <c r="SHJ46" s="630"/>
      <c r="SHK46" s="630"/>
      <c r="SHL46" s="630"/>
      <c r="SHM46" s="630"/>
      <c r="SHN46" s="630"/>
      <c r="SHO46" s="630"/>
      <c r="SHP46" s="631"/>
      <c r="SHQ46" s="629"/>
      <c r="SHR46" s="630"/>
      <c r="SHS46" s="630"/>
      <c r="SHT46" s="630"/>
      <c r="SHU46" s="630"/>
      <c r="SHV46" s="630"/>
      <c r="SHW46" s="630"/>
      <c r="SHX46" s="630"/>
      <c r="SHY46" s="630"/>
      <c r="SHZ46" s="630"/>
      <c r="SIA46" s="630"/>
      <c r="SIB46" s="630"/>
      <c r="SIC46" s="630"/>
      <c r="SID46" s="630"/>
      <c r="SIE46" s="630"/>
      <c r="SIF46" s="630"/>
      <c r="SIG46" s="630"/>
      <c r="SIH46" s="630"/>
      <c r="SII46" s="630"/>
      <c r="SIJ46" s="630"/>
      <c r="SIK46" s="630"/>
      <c r="SIL46" s="630"/>
      <c r="SIM46" s="630"/>
      <c r="SIN46" s="630"/>
      <c r="SIO46" s="630"/>
      <c r="SIP46" s="631"/>
      <c r="SIQ46" s="629"/>
      <c r="SIR46" s="630"/>
      <c r="SIS46" s="630"/>
      <c r="SIT46" s="630"/>
      <c r="SIU46" s="630"/>
      <c r="SIV46" s="630"/>
      <c r="SIW46" s="630"/>
      <c r="SIX46" s="630"/>
      <c r="SIY46" s="630"/>
      <c r="SIZ46" s="630"/>
      <c r="SJA46" s="630"/>
      <c r="SJB46" s="630"/>
      <c r="SJC46" s="630"/>
      <c r="SJD46" s="630"/>
      <c r="SJE46" s="630"/>
      <c r="SJF46" s="630"/>
      <c r="SJG46" s="630"/>
      <c r="SJH46" s="630"/>
      <c r="SJI46" s="630"/>
      <c r="SJJ46" s="630"/>
      <c r="SJK46" s="630"/>
      <c r="SJL46" s="630"/>
      <c r="SJM46" s="630"/>
      <c r="SJN46" s="630"/>
      <c r="SJO46" s="630"/>
      <c r="SJP46" s="631"/>
      <c r="SJQ46" s="629"/>
      <c r="SJR46" s="630"/>
      <c r="SJS46" s="630"/>
      <c r="SJT46" s="630"/>
      <c r="SJU46" s="630"/>
      <c r="SJV46" s="630"/>
      <c r="SJW46" s="630"/>
      <c r="SJX46" s="630"/>
      <c r="SJY46" s="630"/>
      <c r="SJZ46" s="630"/>
      <c r="SKA46" s="630"/>
      <c r="SKB46" s="630"/>
      <c r="SKC46" s="630"/>
      <c r="SKD46" s="630"/>
      <c r="SKE46" s="630"/>
      <c r="SKF46" s="630"/>
      <c r="SKG46" s="630"/>
      <c r="SKH46" s="630"/>
      <c r="SKI46" s="630"/>
      <c r="SKJ46" s="630"/>
      <c r="SKK46" s="630"/>
      <c r="SKL46" s="630"/>
      <c r="SKM46" s="630"/>
      <c r="SKN46" s="630"/>
      <c r="SKO46" s="630"/>
      <c r="SKP46" s="631"/>
      <c r="SKQ46" s="629"/>
      <c r="SKR46" s="630"/>
      <c r="SKS46" s="630"/>
      <c r="SKT46" s="630"/>
      <c r="SKU46" s="630"/>
      <c r="SKV46" s="630"/>
      <c r="SKW46" s="630"/>
      <c r="SKX46" s="630"/>
      <c r="SKY46" s="630"/>
      <c r="SKZ46" s="630"/>
      <c r="SLA46" s="630"/>
      <c r="SLB46" s="630"/>
      <c r="SLC46" s="630"/>
      <c r="SLD46" s="630"/>
      <c r="SLE46" s="630"/>
      <c r="SLF46" s="630"/>
      <c r="SLG46" s="630"/>
      <c r="SLH46" s="630"/>
      <c r="SLI46" s="630"/>
      <c r="SLJ46" s="630"/>
      <c r="SLK46" s="630"/>
      <c r="SLL46" s="630"/>
      <c r="SLM46" s="630"/>
      <c r="SLN46" s="630"/>
      <c r="SLO46" s="630"/>
      <c r="SLP46" s="631"/>
      <c r="SLQ46" s="629"/>
      <c r="SLR46" s="630"/>
      <c r="SLS46" s="630"/>
      <c r="SLT46" s="630"/>
      <c r="SLU46" s="630"/>
      <c r="SLV46" s="630"/>
      <c r="SLW46" s="630"/>
      <c r="SLX46" s="630"/>
      <c r="SLY46" s="630"/>
      <c r="SLZ46" s="630"/>
      <c r="SMA46" s="630"/>
      <c r="SMB46" s="630"/>
      <c r="SMC46" s="630"/>
      <c r="SMD46" s="630"/>
      <c r="SME46" s="630"/>
      <c r="SMF46" s="630"/>
      <c r="SMG46" s="630"/>
      <c r="SMH46" s="630"/>
      <c r="SMI46" s="630"/>
      <c r="SMJ46" s="630"/>
      <c r="SMK46" s="630"/>
      <c r="SML46" s="630"/>
      <c r="SMM46" s="630"/>
      <c r="SMN46" s="630"/>
      <c r="SMO46" s="630"/>
      <c r="SMP46" s="631"/>
      <c r="SMQ46" s="629"/>
      <c r="SMR46" s="630"/>
      <c r="SMS46" s="630"/>
      <c r="SMT46" s="630"/>
      <c r="SMU46" s="630"/>
      <c r="SMV46" s="630"/>
      <c r="SMW46" s="630"/>
      <c r="SMX46" s="630"/>
      <c r="SMY46" s="630"/>
      <c r="SMZ46" s="630"/>
      <c r="SNA46" s="630"/>
      <c r="SNB46" s="630"/>
      <c r="SNC46" s="630"/>
      <c r="SND46" s="630"/>
      <c r="SNE46" s="630"/>
      <c r="SNF46" s="630"/>
      <c r="SNG46" s="630"/>
      <c r="SNH46" s="630"/>
      <c r="SNI46" s="630"/>
      <c r="SNJ46" s="630"/>
      <c r="SNK46" s="630"/>
      <c r="SNL46" s="630"/>
      <c r="SNM46" s="630"/>
      <c r="SNN46" s="630"/>
      <c r="SNO46" s="630"/>
      <c r="SNP46" s="631"/>
      <c r="SNQ46" s="629"/>
      <c r="SNR46" s="630"/>
      <c r="SNS46" s="630"/>
      <c r="SNT46" s="630"/>
      <c r="SNU46" s="630"/>
      <c r="SNV46" s="630"/>
      <c r="SNW46" s="630"/>
      <c r="SNX46" s="630"/>
      <c r="SNY46" s="630"/>
      <c r="SNZ46" s="630"/>
      <c r="SOA46" s="630"/>
      <c r="SOB46" s="630"/>
      <c r="SOC46" s="630"/>
      <c r="SOD46" s="630"/>
      <c r="SOE46" s="630"/>
      <c r="SOF46" s="630"/>
      <c r="SOG46" s="630"/>
      <c r="SOH46" s="630"/>
      <c r="SOI46" s="630"/>
      <c r="SOJ46" s="630"/>
      <c r="SOK46" s="630"/>
      <c r="SOL46" s="630"/>
      <c r="SOM46" s="630"/>
      <c r="SON46" s="630"/>
      <c r="SOO46" s="630"/>
      <c r="SOP46" s="631"/>
      <c r="SOQ46" s="629"/>
      <c r="SOR46" s="630"/>
      <c r="SOS46" s="630"/>
      <c r="SOT46" s="630"/>
      <c r="SOU46" s="630"/>
      <c r="SOV46" s="630"/>
      <c r="SOW46" s="630"/>
      <c r="SOX46" s="630"/>
      <c r="SOY46" s="630"/>
      <c r="SOZ46" s="630"/>
      <c r="SPA46" s="630"/>
      <c r="SPB46" s="630"/>
      <c r="SPC46" s="630"/>
      <c r="SPD46" s="630"/>
      <c r="SPE46" s="630"/>
      <c r="SPF46" s="630"/>
      <c r="SPG46" s="630"/>
      <c r="SPH46" s="630"/>
      <c r="SPI46" s="630"/>
      <c r="SPJ46" s="630"/>
      <c r="SPK46" s="630"/>
      <c r="SPL46" s="630"/>
      <c r="SPM46" s="630"/>
      <c r="SPN46" s="630"/>
      <c r="SPO46" s="630"/>
      <c r="SPP46" s="631"/>
      <c r="SPQ46" s="629"/>
      <c r="SPR46" s="630"/>
      <c r="SPS46" s="630"/>
      <c r="SPT46" s="630"/>
      <c r="SPU46" s="630"/>
      <c r="SPV46" s="630"/>
      <c r="SPW46" s="630"/>
      <c r="SPX46" s="630"/>
      <c r="SPY46" s="630"/>
      <c r="SPZ46" s="630"/>
      <c r="SQA46" s="630"/>
      <c r="SQB46" s="630"/>
      <c r="SQC46" s="630"/>
      <c r="SQD46" s="630"/>
      <c r="SQE46" s="630"/>
      <c r="SQF46" s="630"/>
      <c r="SQG46" s="630"/>
      <c r="SQH46" s="630"/>
      <c r="SQI46" s="630"/>
      <c r="SQJ46" s="630"/>
      <c r="SQK46" s="630"/>
      <c r="SQL46" s="630"/>
      <c r="SQM46" s="630"/>
      <c r="SQN46" s="630"/>
      <c r="SQO46" s="630"/>
      <c r="SQP46" s="631"/>
      <c r="SQQ46" s="629"/>
      <c r="SQR46" s="630"/>
      <c r="SQS46" s="630"/>
      <c r="SQT46" s="630"/>
      <c r="SQU46" s="630"/>
      <c r="SQV46" s="630"/>
      <c r="SQW46" s="630"/>
      <c r="SQX46" s="630"/>
      <c r="SQY46" s="630"/>
      <c r="SQZ46" s="630"/>
      <c r="SRA46" s="630"/>
      <c r="SRB46" s="630"/>
      <c r="SRC46" s="630"/>
      <c r="SRD46" s="630"/>
      <c r="SRE46" s="630"/>
      <c r="SRF46" s="630"/>
      <c r="SRG46" s="630"/>
      <c r="SRH46" s="630"/>
      <c r="SRI46" s="630"/>
      <c r="SRJ46" s="630"/>
      <c r="SRK46" s="630"/>
      <c r="SRL46" s="630"/>
      <c r="SRM46" s="630"/>
      <c r="SRN46" s="630"/>
      <c r="SRO46" s="630"/>
      <c r="SRP46" s="631"/>
      <c r="SRQ46" s="629"/>
      <c r="SRR46" s="630"/>
      <c r="SRS46" s="630"/>
      <c r="SRT46" s="630"/>
      <c r="SRU46" s="630"/>
      <c r="SRV46" s="630"/>
      <c r="SRW46" s="630"/>
      <c r="SRX46" s="630"/>
      <c r="SRY46" s="630"/>
      <c r="SRZ46" s="630"/>
      <c r="SSA46" s="630"/>
      <c r="SSB46" s="630"/>
      <c r="SSC46" s="630"/>
      <c r="SSD46" s="630"/>
      <c r="SSE46" s="630"/>
      <c r="SSF46" s="630"/>
      <c r="SSG46" s="630"/>
      <c r="SSH46" s="630"/>
      <c r="SSI46" s="630"/>
      <c r="SSJ46" s="630"/>
      <c r="SSK46" s="630"/>
      <c r="SSL46" s="630"/>
      <c r="SSM46" s="630"/>
      <c r="SSN46" s="630"/>
      <c r="SSO46" s="630"/>
      <c r="SSP46" s="631"/>
      <c r="SSQ46" s="629"/>
      <c r="SSR46" s="630"/>
      <c r="SSS46" s="630"/>
      <c r="SST46" s="630"/>
      <c r="SSU46" s="630"/>
      <c r="SSV46" s="630"/>
      <c r="SSW46" s="630"/>
      <c r="SSX46" s="630"/>
      <c r="SSY46" s="630"/>
      <c r="SSZ46" s="630"/>
      <c r="STA46" s="630"/>
      <c r="STB46" s="630"/>
      <c r="STC46" s="630"/>
      <c r="STD46" s="630"/>
      <c r="STE46" s="630"/>
      <c r="STF46" s="630"/>
      <c r="STG46" s="630"/>
      <c r="STH46" s="630"/>
      <c r="STI46" s="630"/>
      <c r="STJ46" s="630"/>
      <c r="STK46" s="630"/>
      <c r="STL46" s="630"/>
      <c r="STM46" s="630"/>
      <c r="STN46" s="630"/>
      <c r="STO46" s="630"/>
      <c r="STP46" s="631"/>
      <c r="STQ46" s="629"/>
      <c r="STR46" s="630"/>
      <c r="STS46" s="630"/>
      <c r="STT46" s="630"/>
      <c r="STU46" s="630"/>
      <c r="STV46" s="630"/>
      <c r="STW46" s="630"/>
      <c r="STX46" s="630"/>
      <c r="STY46" s="630"/>
      <c r="STZ46" s="630"/>
      <c r="SUA46" s="630"/>
      <c r="SUB46" s="630"/>
      <c r="SUC46" s="630"/>
      <c r="SUD46" s="630"/>
      <c r="SUE46" s="630"/>
      <c r="SUF46" s="630"/>
      <c r="SUG46" s="630"/>
      <c r="SUH46" s="630"/>
      <c r="SUI46" s="630"/>
      <c r="SUJ46" s="630"/>
      <c r="SUK46" s="630"/>
      <c r="SUL46" s="630"/>
      <c r="SUM46" s="630"/>
      <c r="SUN46" s="630"/>
      <c r="SUO46" s="630"/>
      <c r="SUP46" s="631"/>
      <c r="SUQ46" s="629"/>
      <c r="SUR46" s="630"/>
      <c r="SUS46" s="630"/>
      <c r="SUT46" s="630"/>
      <c r="SUU46" s="630"/>
      <c r="SUV46" s="630"/>
      <c r="SUW46" s="630"/>
      <c r="SUX46" s="630"/>
      <c r="SUY46" s="630"/>
      <c r="SUZ46" s="630"/>
      <c r="SVA46" s="630"/>
      <c r="SVB46" s="630"/>
      <c r="SVC46" s="630"/>
      <c r="SVD46" s="630"/>
      <c r="SVE46" s="630"/>
      <c r="SVF46" s="630"/>
      <c r="SVG46" s="630"/>
      <c r="SVH46" s="630"/>
      <c r="SVI46" s="630"/>
      <c r="SVJ46" s="630"/>
      <c r="SVK46" s="630"/>
      <c r="SVL46" s="630"/>
      <c r="SVM46" s="630"/>
      <c r="SVN46" s="630"/>
      <c r="SVO46" s="630"/>
      <c r="SVP46" s="631"/>
      <c r="SVQ46" s="629"/>
      <c r="SVR46" s="630"/>
      <c r="SVS46" s="630"/>
      <c r="SVT46" s="630"/>
      <c r="SVU46" s="630"/>
      <c r="SVV46" s="630"/>
      <c r="SVW46" s="630"/>
      <c r="SVX46" s="630"/>
      <c r="SVY46" s="630"/>
      <c r="SVZ46" s="630"/>
      <c r="SWA46" s="630"/>
      <c r="SWB46" s="630"/>
      <c r="SWC46" s="630"/>
      <c r="SWD46" s="630"/>
      <c r="SWE46" s="630"/>
      <c r="SWF46" s="630"/>
      <c r="SWG46" s="630"/>
      <c r="SWH46" s="630"/>
      <c r="SWI46" s="630"/>
      <c r="SWJ46" s="630"/>
      <c r="SWK46" s="630"/>
      <c r="SWL46" s="630"/>
      <c r="SWM46" s="630"/>
      <c r="SWN46" s="630"/>
      <c r="SWO46" s="630"/>
      <c r="SWP46" s="631"/>
      <c r="SWQ46" s="629"/>
      <c r="SWR46" s="630"/>
      <c r="SWS46" s="630"/>
      <c r="SWT46" s="630"/>
      <c r="SWU46" s="630"/>
      <c r="SWV46" s="630"/>
      <c r="SWW46" s="630"/>
      <c r="SWX46" s="630"/>
      <c r="SWY46" s="630"/>
      <c r="SWZ46" s="630"/>
      <c r="SXA46" s="630"/>
      <c r="SXB46" s="630"/>
      <c r="SXC46" s="630"/>
      <c r="SXD46" s="630"/>
      <c r="SXE46" s="630"/>
      <c r="SXF46" s="630"/>
      <c r="SXG46" s="630"/>
      <c r="SXH46" s="630"/>
      <c r="SXI46" s="630"/>
      <c r="SXJ46" s="630"/>
      <c r="SXK46" s="630"/>
      <c r="SXL46" s="630"/>
      <c r="SXM46" s="630"/>
      <c r="SXN46" s="630"/>
      <c r="SXO46" s="630"/>
      <c r="SXP46" s="631"/>
      <c r="SXQ46" s="629"/>
      <c r="SXR46" s="630"/>
      <c r="SXS46" s="630"/>
      <c r="SXT46" s="630"/>
      <c r="SXU46" s="630"/>
      <c r="SXV46" s="630"/>
      <c r="SXW46" s="630"/>
      <c r="SXX46" s="630"/>
      <c r="SXY46" s="630"/>
      <c r="SXZ46" s="630"/>
      <c r="SYA46" s="630"/>
      <c r="SYB46" s="630"/>
      <c r="SYC46" s="630"/>
      <c r="SYD46" s="630"/>
      <c r="SYE46" s="630"/>
      <c r="SYF46" s="630"/>
      <c r="SYG46" s="630"/>
      <c r="SYH46" s="630"/>
      <c r="SYI46" s="630"/>
      <c r="SYJ46" s="630"/>
      <c r="SYK46" s="630"/>
      <c r="SYL46" s="630"/>
      <c r="SYM46" s="630"/>
      <c r="SYN46" s="630"/>
      <c r="SYO46" s="630"/>
      <c r="SYP46" s="631"/>
      <c r="SYQ46" s="629"/>
      <c r="SYR46" s="630"/>
      <c r="SYS46" s="630"/>
      <c r="SYT46" s="630"/>
      <c r="SYU46" s="630"/>
      <c r="SYV46" s="630"/>
      <c r="SYW46" s="630"/>
      <c r="SYX46" s="630"/>
      <c r="SYY46" s="630"/>
      <c r="SYZ46" s="630"/>
      <c r="SZA46" s="630"/>
      <c r="SZB46" s="630"/>
      <c r="SZC46" s="630"/>
      <c r="SZD46" s="630"/>
      <c r="SZE46" s="630"/>
      <c r="SZF46" s="630"/>
      <c r="SZG46" s="630"/>
      <c r="SZH46" s="630"/>
      <c r="SZI46" s="630"/>
      <c r="SZJ46" s="630"/>
      <c r="SZK46" s="630"/>
      <c r="SZL46" s="630"/>
      <c r="SZM46" s="630"/>
      <c r="SZN46" s="630"/>
      <c r="SZO46" s="630"/>
      <c r="SZP46" s="631"/>
      <c r="SZQ46" s="629"/>
      <c r="SZR46" s="630"/>
      <c r="SZS46" s="630"/>
      <c r="SZT46" s="630"/>
      <c r="SZU46" s="630"/>
      <c r="SZV46" s="630"/>
      <c r="SZW46" s="630"/>
      <c r="SZX46" s="630"/>
      <c r="SZY46" s="630"/>
      <c r="SZZ46" s="630"/>
      <c r="TAA46" s="630"/>
      <c r="TAB46" s="630"/>
      <c r="TAC46" s="630"/>
      <c r="TAD46" s="630"/>
      <c r="TAE46" s="630"/>
      <c r="TAF46" s="630"/>
      <c r="TAG46" s="630"/>
      <c r="TAH46" s="630"/>
      <c r="TAI46" s="630"/>
      <c r="TAJ46" s="630"/>
      <c r="TAK46" s="630"/>
      <c r="TAL46" s="630"/>
      <c r="TAM46" s="630"/>
      <c r="TAN46" s="630"/>
      <c r="TAO46" s="630"/>
      <c r="TAP46" s="631"/>
      <c r="TAQ46" s="629"/>
      <c r="TAR46" s="630"/>
      <c r="TAS46" s="630"/>
      <c r="TAT46" s="630"/>
      <c r="TAU46" s="630"/>
      <c r="TAV46" s="630"/>
      <c r="TAW46" s="630"/>
      <c r="TAX46" s="630"/>
      <c r="TAY46" s="630"/>
      <c r="TAZ46" s="630"/>
      <c r="TBA46" s="630"/>
      <c r="TBB46" s="630"/>
      <c r="TBC46" s="630"/>
      <c r="TBD46" s="630"/>
      <c r="TBE46" s="630"/>
      <c r="TBF46" s="630"/>
      <c r="TBG46" s="630"/>
      <c r="TBH46" s="630"/>
      <c r="TBI46" s="630"/>
      <c r="TBJ46" s="630"/>
      <c r="TBK46" s="630"/>
      <c r="TBL46" s="630"/>
      <c r="TBM46" s="630"/>
      <c r="TBN46" s="630"/>
      <c r="TBO46" s="630"/>
      <c r="TBP46" s="631"/>
      <c r="TBQ46" s="629"/>
      <c r="TBR46" s="630"/>
      <c r="TBS46" s="630"/>
      <c r="TBT46" s="630"/>
      <c r="TBU46" s="630"/>
      <c r="TBV46" s="630"/>
      <c r="TBW46" s="630"/>
      <c r="TBX46" s="630"/>
      <c r="TBY46" s="630"/>
      <c r="TBZ46" s="630"/>
      <c r="TCA46" s="630"/>
      <c r="TCB46" s="630"/>
      <c r="TCC46" s="630"/>
      <c r="TCD46" s="630"/>
      <c r="TCE46" s="630"/>
      <c r="TCF46" s="630"/>
      <c r="TCG46" s="630"/>
      <c r="TCH46" s="630"/>
      <c r="TCI46" s="630"/>
      <c r="TCJ46" s="630"/>
      <c r="TCK46" s="630"/>
      <c r="TCL46" s="630"/>
      <c r="TCM46" s="630"/>
      <c r="TCN46" s="630"/>
      <c r="TCO46" s="630"/>
      <c r="TCP46" s="631"/>
      <c r="TCQ46" s="629"/>
      <c r="TCR46" s="630"/>
      <c r="TCS46" s="630"/>
      <c r="TCT46" s="630"/>
      <c r="TCU46" s="630"/>
      <c r="TCV46" s="630"/>
      <c r="TCW46" s="630"/>
      <c r="TCX46" s="630"/>
      <c r="TCY46" s="630"/>
      <c r="TCZ46" s="630"/>
      <c r="TDA46" s="630"/>
      <c r="TDB46" s="630"/>
      <c r="TDC46" s="630"/>
      <c r="TDD46" s="630"/>
      <c r="TDE46" s="630"/>
      <c r="TDF46" s="630"/>
      <c r="TDG46" s="630"/>
      <c r="TDH46" s="630"/>
      <c r="TDI46" s="630"/>
      <c r="TDJ46" s="630"/>
      <c r="TDK46" s="630"/>
      <c r="TDL46" s="630"/>
      <c r="TDM46" s="630"/>
      <c r="TDN46" s="630"/>
      <c r="TDO46" s="630"/>
      <c r="TDP46" s="631"/>
      <c r="TDQ46" s="629"/>
      <c r="TDR46" s="630"/>
      <c r="TDS46" s="630"/>
      <c r="TDT46" s="630"/>
      <c r="TDU46" s="630"/>
      <c r="TDV46" s="630"/>
      <c r="TDW46" s="630"/>
      <c r="TDX46" s="630"/>
      <c r="TDY46" s="630"/>
      <c r="TDZ46" s="630"/>
      <c r="TEA46" s="630"/>
      <c r="TEB46" s="630"/>
      <c r="TEC46" s="630"/>
      <c r="TED46" s="630"/>
      <c r="TEE46" s="630"/>
      <c r="TEF46" s="630"/>
      <c r="TEG46" s="630"/>
      <c r="TEH46" s="630"/>
      <c r="TEI46" s="630"/>
      <c r="TEJ46" s="630"/>
      <c r="TEK46" s="630"/>
      <c r="TEL46" s="630"/>
      <c r="TEM46" s="630"/>
      <c r="TEN46" s="630"/>
      <c r="TEO46" s="630"/>
      <c r="TEP46" s="631"/>
      <c r="TEQ46" s="629"/>
      <c r="TER46" s="630"/>
      <c r="TES46" s="630"/>
      <c r="TET46" s="630"/>
      <c r="TEU46" s="630"/>
      <c r="TEV46" s="630"/>
      <c r="TEW46" s="630"/>
      <c r="TEX46" s="630"/>
      <c r="TEY46" s="630"/>
      <c r="TEZ46" s="630"/>
      <c r="TFA46" s="630"/>
      <c r="TFB46" s="630"/>
      <c r="TFC46" s="630"/>
      <c r="TFD46" s="630"/>
      <c r="TFE46" s="630"/>
      <c r="TFF46" s="630"/>
      <c r="TFG46" s="630"/>
      <c r="TFH46" s="630"/>
      <c r="TFI46" s="630"/>
      <c r="TFJ46" s="630"/>
      <c r="TFK46" s="630"/>
      <c r="TFL46" s="630"/>
      <c r="TFM46" s="630"/>
      <c r="TFN46" s="630"/>
      <c r="TFO46" s="630"/>
      <c r="TFP46" s="631"/>
      <c r="TFQ46" s="629"/>
      <c r="TFR46" s="630"/>
      <c r="TFS46" s="630"/>
      <c r="TFT46" s="630"/>
      <c r="TFU46" s="630"/>
      <c r="TFV46" s="630"/>
      <c r="TFW46" s="630"/>
      <c r="TFX46" s="630"/>
      <c r="TFY46" s="630"/>
      <c r="TFZ46" s="630"/>
      <c r="TGA46" s="630"/>
      <c r="TGB46" s="630"/>
      <c r="TGC46" s="630"/>
      <c r="TGD46" s="630"/>
      <c r="TGE46" s="630"/>
      <c r="TGF46" s="630"/>
      <c r="TGG46" s="630"/>
      <c r="TGH46" s="630"/>
      <c r="TGI46" s="630"/>
      <c r="TGJ46" s="630"/>
      <c r="TGK46" s="630"/>
      <c r="TGL46" s="630"/>
      <c r="TGM46" s="630"/>
      <c r="TGN46" s="630"/>
      <c r="TGO46" s="630"/>
      <c r="TGP46" s="631"/>
      <c r="TGQ46" s="629"/>
      <c r="TGR46" s="630"/>
      <c r="TGS46" s="630"/>
      <c r="TGT46" s="630"/>
      <c r="TGU46" s="630"/>
      <c r="TGV46" s="630"/>
      <c r="TGW46" s="630"/>
      <c r="TGX46" s="630"/>
      <c r="TGY46" s="630"/>
      <c r="TGZ46" s="630"/>
      <c r="THA46" s="630"/>
      <c r="THB46" s="630"/>
      <c r="THC46" s="630"/>
      <c r="THD46" s="630"/>
      <c r="THE46" s="630"/>
      <c r="THF46" s="630"/>
      <c r="THG46" s="630"/>
      <c r="THH46" s="630"/>
      <c r="THI46" s="630"/>
      <c r="THJ46" s="630"/>
      <c r="THK46" s="630"/>
      <c r="THL46" s="630"/>
      <c r="THM46" s="630"/>
      <c r="THN46" s="630"/>
      <c r="THO46" s="630"/>
      <c r="THP46" s="631"/>
      <c r="THQ46" s="629"/>
      <c r="THR46" s="630"/>
      <c r="THS46" s="630"/>
      <c r="THT46" s="630"/>
      <c r="THU46" s="630"/>
      <c r="THV46" s="630"/>
      <c r="THW46" s="630"/>
      <c r="THX46" s="630"/>
      <c r="THY46" s="630"/>
      <c r="THZ46" s="630"/>
      <c r="TIA46" s="630"/>
      <c r="TIB46" s="630"/>
      <c r="TIC46" s="630"/>
      <c r="TID46" s="630"/>
      <c r="TIE46" s="630"/>
      <c r="TIF46" s="630"/>
      <c r="TIG46" s="630"/>
      <c r="TIH46" s="630"/>
      <c r="TII46" s="630"/>
      <c r="TIJ46" s="630"/>
      <c r="TIK46" s="630"/>
      <c r="TIL46" s="630"/>
      <c r="TIM46" s="630"/>
      <c r="TIN46" s="630"/>
      <c r="TIO46" s="630"/>
      <c r="TIP46" s="631"/>
      <c r="TIQ46" s="629"/>
      <c r="TIR46" s="630"/>
      <c r="TIS46" s="630"/>
      <c r="TIT46" s="630"/>
      <c r="TIU46" s="630"/>
      <c r="TIV46" s="630"/>
      <c r="TIW46" s="630"/>
      <c r="TIX46" s="630"/>
      <c r="TIY46" s="630"/>
      <c r="TIZ46" s="630"/>
      <c r="TJA46" s="630"/>
      <c r="TJB46" s="630"/>
      <c r="TJC46" s="630"/>
      <c r="TJD46" s="630"/>
      <c r="TJE46" s="630"/>
      <c r="TJF46" s="630"/>
      <c r="TJG46" s="630"/>
      <c r="TJH46" s="630"/>
      <c r="TJI46" s="630"/>
      <c r="TJJ46" s="630"/>
      <c r="TJK46" s="630"/>
      <c r="TJL46" s="630"/>
      <c r="TJM46" s="630"/>
      <c r="TJN46" s="630"/>
      <c r="TJO46" s="630"/>
      <c r="TJP46" s="631"/>
      <c r="TJQ46" s="629"/>
      <c r="TJR46" s="630"/>
      <c r="TJS46" s="630"/>
      <c r="TJT46" s="630"/>
      <c r="TJU46" s="630"/>
      <c r="TJV46" s="630"/>
      <c r="TJW46" s="630"/>
      <c r="TJX46" s="630"/>
      <c r="TJY46" s="630"/>
      <c r="TJZ46" s="630"/>
      <c r="TKA46" s="630"/>
      <c r="TKB46" s="630"/>
      <c r="TKC46" s="630"/>
      <c r="TKD46" s="630"/>
      <c r="TKE46" s="630"/>
      <c r="TKF46" s="630"/>
      <c r="TKG46" s="630"/>
      <c r="TKH46" s="630"/>
      <c r="TKI46" s="630"/>
      <c r="TKJ46" s="630"/>
      <c r="TKK46" s="630"/>
      <c r="TKL46" s="630"/>
      <c r="TKM46" s="630"/>
      <c r="TKN46" s="630"/>
      <c r="TKO46" s="630"/>
      <c r="TKP46" s="631"/>
      <c r="TKQ46" s="629"/>
      <c r="TKR46" s="630"/>
      <c r="TKS46" s="630"/>
      <c r="TKT46" s="630"/>
      <c r="TKU46" s="630"/>
      <c r="TKV46" s="630"/>
      <c r="TKW46" s="630"/>
      <c r="TKX46" s="630"/>
      <c r="TKY46" s="630"/>
      <c r="TKZ46" s="630"/>
      <c r="TLA46" s="630"/>
      <c r="TLB46" s="630"/>
      <c r="TLC46" s="630"/>
      <c r="TLD46" s="630"/>
      <c r="TLE46" s="630"/>
      <c r="TLF46" s="630"/>
      <c r="TLG46" s="630"/>
      <c r="TLH46" s="630"/>
      <c r="TLI46" s="630"/>
      <c r="TLJ46" s="630"/>
      <c r="TLK46" s="630"/>
      <c r="TLL46" s="630"/>
      <c r="TLM46" s="630"/>
      <c r="TLN46" s="630"/>
      <c r="TLO46" s="630"/>
      <c r="TLP46" s="631"/>
      <c r="TLQ46" s="629"/>
      <c r="TLR46" s="630"/>
      <c r="TLS46" s="630"/>
      <c r="TLT46" s="630"/>
      <c r="TLU46" s="630"/>
      <c r="TLV46" s="630"/>
      <c r="TLW46" s="630"/>
      <c r="TLX46" s="630"/>
      <c r="TLY46" s="630"/>
      <c r="TLZ46" s="630"/>
      <c r="TMA46" s="630"/>
      <c r="TMB46" s="630"/>
      <c r="TMC46" s="630"/>
      <c r="TMD46" s="630"/>
      <c r="TME46" s="630"/>
      <c r="TMF46" s="630"/>
      <c r="TMG46" s="630"/>
      <c r="TMH46" s="630"/>
      <c r="TMI46" s="630"/>
      <c r="TMJ46" s="630"/>
      <c r="TMK46" s="630"/>
      <c r="TML46" s="630"/>
      <c r="TMM46" s="630"/>
      <c r="TMN46" s="630"/>
      <c r="TMO46" s="630"/>
      <c r="TMP46" s="631"/>
      <c r="TMQ46" s="629"/>
      <c r="TMR46" s="630"/>
      <c r="TMS46" s="630"/>
      <c r="TMT46" s="630"/>
      <c r="TMU46" s="630"/>
      <c r="TMV46" s="630"/>
      <c r="TMW46" s="630"/>
      <c r="TMX46" s="630"/>
      <c r="TMY46" s="630"/>
      <c r="TMZ46" s="630"/>
      <c r="TNA46" s="630"/>
      <c r="TNB46" s="630"/>
      <c r="TNC46" s="630"/>
      <c r="TND46" s="630"/>
      <c r="TNE46" s="630"/>
      <c r="TNF46" s="630"/>
      <c r="TNG46" s="630"/>
      <c r="TNH46" s="630"/>
      <c r="TNI46" s="630"/>
      <c r="TNJ46" s="630"/>
      <c r="TNK46" s="630"/>
      <c r="TNL46" s="630"/>
      <c r="TNM46" s="630"/>
      <c r="TNN46" s="630"/>
      <c r="TNO46" s="630"/>
      <c r="TNP46" s="631"/>
      <c r="TNQ46" s="629"/>
      <c r="TNR46" s="630"/>
      <c r="TNS46" s="630"/>
      <c r="TNT46" s="630"/>
      <c r="TNU46" s="630"/>
      <c r="TNV46" s="630"/>
      <c r="TNW46" s="630"/>
      <c r="TNX46" s="630"/>
      <c r="TNY46" s="630"/>
      <c r="TNZ46" s="630"/>
      <c r="TOA46" s="630"/>
      <c r="TOB46" s="630"/>
      <c r="TOC46" s="630"/>
      <c r="TOD46" s="630"/>
      <c r="TOE46" s="630"/>
      <c r="TOF46" s="630"/>
      <c r="TOG46" s="630"/>
      <c r="TOH46" s="630"/>
      <c r="TOI46" s="630"/>
      <c r="TOJ46" s="630"/>
      <c r="TOK46" s="630"/>
      <c r="TOL46" s="630"/>
      <c r="TOM46" s="630"/>
      <c r="TON46" s="630"/>
      <c r="TOO46" s="630"/>
      <c r="TOP46" s="631"/>
      <c r="TOQ46" s="629"/>
      <c r="TOR46" s="630"/>
      <c r="TOS46" s="630"/>
      <c r="TOT46" s="630"/>
      <c r="TOU46" s="630"/>
      <c r="TOV46" s="630"/>
      <c r="TOW46" s="630"/>
      <c r="TOX46" s="630"/>
      <c r="TOY46" s="630"/>
      <c r="TOZ46" s="630"/>
      <c r="TPA46" s="630"/>
      <c r="TPB46" s="630"/>
      <c r="TPC46" s="630"/>
      <c r="TPD46" s="630"/>
      <c r="TPE46" s="630"/>
      <c r="TPF46" s="630"/>
      <c r="TPG46" s="630"/>
      <c r="TPH46" s="630"/>
      <c r="TPI46" s="630"/>
      <c r="TPJ46" s="630"/>
      <c r="TPK46" s="630"/>
      <c r="TPL46" s="630"/>
      <c r="TPM46" s="630"/>
      <c r="TPN46" s="630"/>
      <c r="TPO46" s="630"/>
      <c r="TPP46" s="631"/>
      <c r="TPQ46" s="629"/>
      <c r="TPR46" s="630"/>
      <c r="TPS46" s="630"/>
      <c r="TPT46" s="630"/>
      <c r="TPU46" s="630"/>
      <c r="TPV46" s="630"/>
      <c r="TPW46" s="630"/>
      <c r="TPX46" s="630"/>
      <c r="TPY46" s="630"/>
      <c r="TPZ46" s="630"/>
      <c r="TQA46" s="630"/>
      <c r="TQB46" s="630"/>
      <c r="TQC46" s="630"/>
      <c r="TQD46" s="630"/>
      <c r="TQE46" s="630"/>
      <c r="TQF46" s="630"/>
      <c r="TQG46" s="630"/>
      <c r="TQH46" s="630"/>
      <c r="TQI46" s="630"/>
      <c r="TQJ46" s="630"/>
      <c r="TQK46" s="630"/>
      <c r="TQL46" s="630"/>
      <c r="TQM46" s="630"/>
      <c r="TQN46" s="630"/>
      <c r="TQO46" s="630"/>
      <c r="TQP46" s="631"/>
      <c r="TQQ46" s="629"/>
      <c r="TQR46" s="630"/>
      <c r="TQS46" s="630"/>
      <c r="TQT46" s="630"/>
      <c r="TQU46" s="630"/>
      <c r="TQV46" s="630"/>
      <c r="TQW46" s="630"/>
      <c r="TQX46" s="630"/>
      <c r="TQY46" s="630"/>
      <c r="TQZ46" s="630"/>
      <c r="TRA46" s="630"/>
      <c r="TRB46" s="630"/>
      <c r="TRC46" s="630"/>
      <c r="TRD46" s="630"/>
      <c r="TRE46" s="630"/>
      <c r="TRF46" s="630"/>
      <c r="TRG46" s="630"/>
      <c r="TRH46" s="630"/>
      <c r="TRI46" s="630"/>
      <c r="TRJ46" s="630"/>
      <c r="TRK46" s="630"/>
      <c r="TRL46" s="630"/>
      <c r="TRM46" s="630"/>
      <c r="TRN46" s="630"/>
      <c r="TRO46" s="630"/>
      <c r="TRP46" s="631"/>
      <c r="TRQ46" s="629"/>
      <c r="TRR46" s="630"/>
      <c r="TRS46" s="630"/>
      <c r="TRT46" s="630"/>
      <c r="TRU46" s="630"/>
      <c r="TRV46" s="630"/>
      <c r="TRW46" s="630"/>
      <c r="TRX46" s="630"/>
      <c r="TRY46" s="630"/>
      <c r="TRZ46" s="630"/>
      <c r="TSA46" s="630"/>
      <c r="TSB46" s="630"/>
      <c r="TSC46" s="630"/>
      <c r="TSD46" s="630"/>
      <c r="TSE46" s="630"/>
      <c r="TSF46" s="630"/>
      <c r="TSG46" s="630"/>
      <c r="TSH46" s="630"/>
      <c r="TSI46" s="630"/>
      <c r="TSJ46" s="630"/>
      <c r="TSK46" s="630"/>
      <c r="TSL46" s="630"/>
      <c r="TSM46" s="630"/>
      <c r="TSN46" s="630"/>
      <c r="TSO46" s="630"/>
      <c r="TSP46" s="631"/>
      <c r="TSQ46" s="629"/>
      <c r="TSR46" s="630"/>
      <c r="TSS46" s="630"/>
      <c r="TST46" s="630"/>
      <c r="TSU46" s="630"/>
      <c r="TSV46" s="630"/>
      <c r="TSW46" s="630"/>
      <c r="TSX46" s="630"/>
      <c r="TSY46" s="630"/>
      <c r="TSZ46" s="630"/>
      <c r="TTA46" s="630"/>
      <c r="TTB46" s="630"/>
      <c r="TTC46" s="630"/>
      <c r="TTD46" s="630"/>
      <c r="TTE46" s="630"/>
      <c r="TTF46" s="630"/>
      <c r="TTG46" s="630"/>
      <c r="TTH46" s="630"/>
      <c r="TTI46" s="630"/>
      <c r="TTJ46" s="630"/>
      <c r="TTK46" s="630"/>
      <c r="TTL46" s="630"/>
      <c r="TTM46" s="630"/>
      <c r="TTN46" s="630"/>
      <c r="TTO46" s="630"/>
      <c r="TTP46" s="631"/>
      <c r="TTQ46" s="629"/>
      <c r="TTR46" s="630"/>
      <c r="TTS46" s="630"/>
      <c r="TTT46" s="630"/>
      <c r="TTU46" s="630"/>
      <c r="TTV46" s="630"/>
      <c r="TTW46" s="630"/>
      <c r="TTX46" s="630"/>
      <c r="TTY46" s="630"/>
      <c r="TTZ46" s="630"/>
      <c r="TUA46" s="630"/>
      <c r="TUB46" s="630"/>
      <c r="TUC46" s="630"/>
      <c r="TUD46" s="630"/>
      <c r="TUE46" s="630"/>
      <c r="TUF46" s="630"/>
      <c r="TUG46" s="630"/>
      <c r="TUH46" s="630"/>
      <c r="TUI46" s="630"/>
      <c r="TUJ46" s="630"/>
      <c r="TUK46" s="630"/>
      <c r="TUL46" s="630"/>
      <c r="TUM46" s="630"/>
      <c r="TUN46" s="630"/>
      <c r="TUO46" s="630"/>
      <c r="TUP46" s="631"/>
      <c r="TUQ46" s="629"/>
      <c r="TUR46" s="630"/>
      <c r="TUS46" s="630"/>
      <c r="TUT46" s="630"/>
      <c r="TUU46" s="630"/>
      <c r="TUV46" s="630"/>
      <c r="TUW46" s="630"/>
      <c r="TUX46" s="630"/>
      <c r="TUY46" s="630"/>
      <c r="TUZ46" s="630"/>
      <c r="TVA46" s="630"/>
      <c r="TVB46" s="630"/>
      <c r="TVC46" s="630"/>
      <c r="TVD46" s="630"/>
      <c r="TVE46" s="630"/>
      <c r="TVF46" s="630"/>
      <c r="TVG46" s="630"/>
      <c r="TVH46" s="630"/>
      <c r="TVI46" s="630"/>
      <c r="TVJ46" s="630"/>
      <c r="TVK46" s="630"/>
      <c r="TVL46" s="630"/>
      <c r="TVM46" s="630"/>
      <c r="TVN46" s="630"/>
      <c r="TVO46" s="630"/>
      <c r="TVP46" s="631"/>
      <c r="TVQ46" s="629"/>
      <c r="TVR46" s="630"/>
      <c r="TVS46" s="630"/>
      <c r="TVT46" s="630"/>
      <c r="TVU46" s="630"/>
      <c r="TVV46" s="630"/>
      <c r="TVW46" s="630"/>
      <c r="TVX46" s="630"/>
      <c r="TVY46" s="630"/>
      <c r="TVZ46" s="630"/>
      <c r="TWA46" s="630"/>
      <c r="TWB46" s="630"/>
      <c r="TWC46" s="630"/>
      <c r="TWD46" s="630"/>
      <c r="TWE46" s="630"/>
      <c r="TWF46" s="630"/>
      <c r="TWG46" s="630"/>
      <c r="TWH46" s="630"/>
      <c r="TWI46" s="630"/>
      <c r="TWJ46" s="630"/>
      <c r="TWK46" s="630"/>
      <c r="TWL46" s="630"/>
      <c r="TWM46" s="630"/>
      <c r="TWN46" s="630"/>
      <c r="TWO46" s="630"/>
      <c r="TWP46" s="631"/>
      <c r="TWQ46" s="629"/>
      <c r="TWR46" s="630"/>
      <c r="TWS46" s="630"/>
      <c r="TWT46" s="630"/>
      <c r="TWU46" s="630"/>
      <c r="TWV46" s="630"/>
      <c r="TWW46" s="630"/>
      <c r="TWX46" s="630"/>
      <c r="TWY46" s="630"/>
      <c r="TWZ46" s="630"/>
      <c r="TXA46" s="630"/>
      <c r="TXB46" s="630"/>
      <c r="TXC46" s="630"/>
      <c r="TXD46" s="630"/>
      <c r="TXE46" s="630"/>
      <c r="TXF46" s="630"/>
      <c r="TXG46" s="630"/>
      <c r="TXH46" s="630"/>
      <c r="TXI46" s="630"/>
      <c r="TXJ46" s="630"/>
      <c r="TXK46" s="630"/>
      <c r="TXL46" s="630"/>
      <c r="TXM46" s="630"/>
      <c r="TXN46" s="630"/>
      <c r="TXO46" s="630"/>
      <c r="TXP46" s="631"/>
      <c r="TXQ46" s="629"/>
      <c r="TXR46" s="630"/>
      <c r="TXS46" s="630"/>
      <c r="TXT46" s="630"/>
      <c r="TXU46" s="630"/>
      <c r="TXV46" s="630"/>
      <c r="TXW46" s="630"/>
      <c r="TXX46" s="630"/>
      <c r="TXY46" s="630"/>
      <c r="TXZ46" s="630"/>
      <c r="TYA46" s="630"/>
      <c r="TYB46" s="630"/>
      <c r="TYC46" s="630"/>
      <c r="TYD46" s="630"/>
      <c r="TYE46" s="630"/>
      <c r="TYF46" s="630"/>
      <c r="TYG46" s="630"/>
      <c r="TYH46" s="630"/>
      <c r="TYI46" s="630"/>
      <c r="TYJ46" s="630"/>
      <c r="TYK46" s="630"/>
      <c r="TYL46" s="630"/>
      <c r="TYM46" s="630"/>
      <c r="TYN46" s="630"/>
      <c r="TYO46" s="630"/>
      <c r="TYP46" s="631"/>
      <c r="TYQ46" s="629"/>
      <c r="TYR46" s="630"/>
      <c r="TYS46" s="630"/>
      <c r="TYT46" s="630"/>
      <c r="TYU46" s="630"/>
      <c r="TYV46" s="630"/>
      <c r="TYW46" s="630"/>
      <c r="TYX46" s="630"/>
      <c r="TYY46" s="630"/>
      <c r="TYZ46" s="630"/>
      <c r="TZA46" s="630"/>
      <c r="TZB46" s="630"/>
      <c r="TZC46" s="630"/>
      <c r="TZD46" s="630"/>
      <c r="TZE46" s="630"/>
      <c r="TZF46" s="630"/>
      <c r="TZG46" s="630"/>
      <c r="TZH46" s="630"/>
      <c r="TZI46" s="630"/>
      <c r="TZJ46" s="630"/>
      <c r="TZK46" s="630"/>
      <c r="TZL46" s="630"/>
      <c r="TZM46" s="630"/>
      <c r="TZN46" s="630"/>
      <c r="TZO46" s="630"/>
      <c r="TZP46" s="631"/>
      <c r="TZQ46" s="629"/>
      <c r="TZR46" s="630"/>
      <c r="TZS46" s="630"/>
      <c r="TZT46" s="630"/>
      <c r="TZU46" s="630"/>
      <c r="TZV46" s="630"/>
      <c r="TZW46" s="630"/>
      <c r="TZX46" s="630"/>
      <c r="TZY46" s="630"/>
      <c r="TZZ46" s="630"/>
      <c r="UAA46" s="630"/>
      <c r="UAB46" s="630"/>
      <c r="UAC46" s="630"/>
      <c r="UAD46" s="630"/>
      <c r="UAE46" s="630"/>
      <c r="UAF46" s="630"/>
      <c r="UAG46" s="630"/>
      <c r="UAH46" s="630"/>
      <c r="UAI46" s="630"/>
      <c r="UAJ46" s="630"/>
      <c r="UAK46" s="630"/>
      <c r="UAL46" s="630"/>
      <c r="UAM46" s="630"/>
      <c r="UAN46" s="630"/>
      <c r="UAO46" s="630"/>
      <c r="UAP46" s="631"/>
      <c r="UAQ46" s="629"/>
      <c r="UAR46" s="630"/>
      <c r="UAS46" s="630"/>
      <c r="UAT46" s="630"/>
      <c r="UAU46" s="630"/>
      <c r="UAV46" s="630"/>
      <c r="UAW46" s="630"/>
      <c r="UAX46" s="630"/>
      <c r="UAY46" s="630"/>
      <c r="UAZ46" s="630"/>
      <c r="UBA46" s="630"/>
      <c r="UBB46" s="630"/>
      <c r="UBC46" s="630"/>
      <c r="UBD46" s="630"/>
      <c r="UBE46" s="630"/>
      <c r="UBF46" s="630"/>
      <c r="UBG46" s="630"/>
      <c r="UBH46" s="630"/>
      <c r="UBI46" s="630"/>
      <c r="UBJ46" s="630"/>
      <c r="UBK46" s="630"/>
      <c r="UBL46" s="630"/>
      <c r="UBM46" s="630"/>
      <c r="UBN46" s="630"/>
      <c r="UBO46" s="630"/>
      <c r="UBP46" s="631"/>
      <c r="UBQ46" s="629"/>
      <c r="UBR46" s="630"/>
      <c r="UBS46" s="630"/>
      <c r="UBT46" s="630"/>
      <c r="UBU46" s="630"/>
      <c r="UBV46" s="630"/>
      <c r="UBW46" s="630"/>
      <c r="UBX46" s="630"/>
      <c r="UBY46" s="630"/>
      <c r="UBZ46" s="630"/>
      <c r="UCA46" s="630"/>
      <c r="UCB46" s="630"/>
      <c r="UCC46" s="630"/>
      <c r="UCD46" s="630"/>
      <c r="UCE46" s="630"/>
      <c r="UCF46" s="630"/>
      <c r="UCG46" s="630"/>
      <c r="UCH46" s="630"/>
      <c r="UCI46" s="630"/>
      <c r="UCJ46" s="630"/>
      <c r="UCK46" s="630"/>
      <c r="UCL46" s="630"/>
      <c r="UCM46" s="630"/>
      <c r="UCN46" s="630"/>
      <c r="UCO46" s="630"/>
      <c r="UCP46" s="631"/>
      <c r="UCQ46" s="629"/>
      <c r="UCR46" s="630"/>
      <c r="UCS46" s="630"/>
      <c r="UCT46" s="630"/>
      <c r="UCU46" s="630"/>
      <c r="UCV46" s="630"/>
      <c r="UCW46" s="630"/>
      <c r="UCX46" s="630"/>
      <c r="UCY46" s="630"/>
      <c r="UCZ46" s="630"/>
      <c r="UDA46" s="630"/>
      <c r="UDB46" s="630"/>
      <c r="UDC46" s="630"/>
      <c r="UDD46" s="630"/>
      <c r="UDE46" s="630"/>
      <c r="UDF46" s="630"/>
      <c r="UDG46" s="630"/>
      <c r="UDH46" s="630"/>
      <c r="UDI46" s="630"/>
      <c r="UDJ46" s="630"/>
      <c r="UDK46" s="630"/>
      <c r="UDL46" s="630"/>
      <c r="UDM46" s="630"/>
      <c r="UDN46" s="630"/>
      <c r="UDO46" s="630"/>
      <c r="UDP46" s="631"/>
      <c r="UDQ46" s="629"/>
      <c r="UDR46" s="630"/>
      <c r="UDS46" s="630"/>
      <c r="UDT46" s="630"/>
      <c r="UDU46" s="630"/>
      <c r="UDV46" s="630"/>
      <c r="UDW46" s="630"/>
      <c r="UDX46" s="630"/>
      <c r="UDY46" s="630"/>
      <c r="UDZ46" s="630"/>
      <c r="UEA46" s="630"/>
      <c r="UEB46" s="630"/>
      <c r="UEC46" s="630"/>
      <c r="UED46" s="630"/>
      <c r="UEE46" s="630"/>
      <c r="UEF46" s="630"/>
      <c r="UEG46" s="630"/>
      <c r="UEH46" s="630"/>
      <c r="UEI46" s="630"/>
      <c r="UEJ46" s="630"/>
      <c r="UEK46" s="630"/>
      <c r="UEL46" s="630"/>
      <c r="UEM46" s="630"/>
      <c r="UEN46" s="630"/>
      <c r="UEO46" s="630"/>
      <c r="UEP46" s="631"/>
      <c r="UEQ46" s="629"/>
      <c r="UER46" s="630"/>
      <c r="UES46" s="630"/>
      <c r="UET46" s="630"/>
      <c r="UEU46" s="630"/>
      <c r="UEV46" s="630"/>
      <c r="UEW46" s="630"/>
      <c r="UEX46" s="630"/>
      <c r="UEY46" s="630"/>
      <c r="UEZ46" s="630"/>
      <c r="UFA46" s="630"/>
      <c r="UFB46" s="630"/>
      <c r="UFC46" s="630"/>
      <c r="UFD46" s="630"/>
      <c r="UFE46" s="630"/>
      <c r="UFF46" s="630"/>
      <c r="UFG46" s="630"/>
      <c r="UFH46" s="630"/>
      <c r="UFI46" s="630"/>
      <c r="UFJ46" s="630"/>
      <c r="UFK46" s="630"/>
      <c r="UFL46" s="630"/>
      <c r="UFM46" s="630"/>
      <c r="UFN46" s="630"/>
      <c r="UFO46" s="630"/>
      <c r="UFP46" s="631"/>
      <c r="UFQ46" s="629"/>
      <c r="UFR46" s="630"/>
      <c r="UFS46" s="630"/>
      <c r="UFT46" s="630"/>
      <c r="UFU46" s="630"/>
      <c r="UFV46" s="630"/>
      <c r="UFW46" s="630"/>
      <c r="UFX46" s="630"/>
      <c r="UFY46" s="630"/>
      <c r="UFZ46" s="630"/>
      <c r="UGA46" s="630"/>
      <c r="UGB46" s="630"/>
      <c r="UGC46" s="630"/>
      <c r="UGD46" s="630"/>
      <c r="UGE46" s="630"/>
      <c r="UGF46" s="630"/>
      <c r="UGG46" s="630"/>
      <c r="UGH46" s="630"/>
      <c r="UGI46" s="630"/>
      <c r="UGJ46" s="630"/>
      <c r="UGK46" s="630"/>
      <c r="UGL46" s="630"/>
      <c r="UGM46" s="630"/>
      <c r="UGN46" s="630"/>
      <c r="UGO46" s="630"/>
      <c r="UGP46" s="631"/>
      <c r="UGQ46" s="629"/>
      <c r="UGR46" s="630"/>
      <c r="UGS46" s="630"/>
      <c r="UGT46" s="630"/>
      <c r="UGU46" s="630"/>
      <c r="UGV46" s="630"/>
      <c r="UGW46" s="630"/>
      <c r="UGX46" s="630"/>
      <c r="UGY46" s="630"/>
      <c r="UGZ46" s="630"/>
      <c r="UHA46" s="630"/>
      <c r="UHB46" s="630"/>
      <c r="UHC46" s="630"/>
      <c r="UHD46" s="630"/>
      <c r="UHE46" s="630"/>
      <c r="UHF46" s="630"/>
      <c r="UHG46" s="630"/>
      <c r="UHH46" s="630"/>
      <c r="UHI46" s="630"/>
      <c r="UHJ46" s="630"/>
      <c r="UHK46" s="630"/>
      <c r="UHL46" s="630"/>
      <c r="UHM46" s="630"/>
      <c r="UHN46" s="630"/>
      <c r="UHO46" s="630"/>
      <c r="UHP46" s="631"/>
      <c r="UHQ46" s="629"/>
      <c r="UHR46" s="630"/>
      <c r="UHS46" s="630"/>
      <c r="UHT46" s="630"/>
      <c r="UHU46" s="630"/>
      <c r="UHV46" s="630"/>
      <c r="UHW46" s="630"/>
      <c r="UHX46" s="630"/>
      <c r="UHY46" s="630"/>
      <c r="UHZ46" s="630"/>
      <c r="UIA46" s="630"/>
      <c r="UIB46" s="630"/>
      <c r="UIC46" s="630"/>
      <c r="UID46" s="630"/>
      <c r="UIE46" s="630"/>
      <c r="UIF46" s="630"/>
      <c r="UIG46" s="630"/>
      <c r="UIH46" s="630"/>
      <c r="UII46" s="630"/>
      <c r="UIJ46" s="630"/>
      <c r="UIK46" s="630"/>
      <c r="UIL46" s="630"/>
      <c r="UIM46" s="630"/>
      <c r="UIN46" s="630"/>
      <c r="UIO46" s="630"/>
      <c r="UIP46" s="631"/>
      <c r="UIQ46" s="629"/>
      <c r="UIR46" s="630"/>
      <c r="UIS46" s="630"/>
      <c r="UIT46" s="630"/>
      <c r="UIU46" s="630"/>
      <c r="UIV46" s="630"/>
      <c r="UIW46" s="630"/>
      <c r="UIX46" s="630"/>
      <c r="UIY46" s="630"/>
      <c r="UIZ46" s="630"/>
      <c r="UJA46" s="630"/>
      <c r="UJB46" s="630"/>
      <c r="UJC46" s="630"/>
      <c r="UJD46" s="630"/>
      <c r="UJE46" s="630"/>
      <c r="UJF46" s="630"/>
      <c r="UJG46" s="630"/>
      <c r="UJH46" s="630"/>
      <c r="UJI46" s="630"/>
      <c r="UJJ46" s="630"/>
      <c r="UJK46" s="630"/>
      <c r="UJL46" s="630"/>
      <c r="UJM46" s="630"/>
      <c r="UJN46" s="630"/>
      <c r="UJO46" s="630"/>
      <c r="UJP46" s="631"/>
      <c r="UJQ46" s="629"/>
      <c r="UJR46" s="630"/>
      <c r="UJS46" s="630"/>
      <c r="UJT46" s="630"/>
      <c r="UJU46" s="630"/>
      <c r="UJV46" s="630"/>
      <c r="UJW46" s="630"/>
      <c r="UJX46" s="630"/>
      <c r="UJY46" s="630"/>
      <c r="UJZ46" s="630"/>
      <c r="UKA46" s="630"/>
      <c r="UKB46" s="630"/>
      <c r="UKC46" s="630"/>
      <c r="UKD46" s="630"/>
      <c r="UKE46" s="630"/>
      <c r="UKF46" s="630"/>
      <c r="UKG46" s="630"/>
      <c r="UKH46" s="630"/>
      <c r="UKI46" s="630"/>
      <c r="UKJ46" s="630"/>
      <c r="UKK46" s="630"/>
      <c r="UKL46" s="630"/>
      <c r="UKM46" s="630"/>
      <c r="UKN46" s="630"/>
      <c r="UKO46" s="630"/>
      <c r="UKP46" s="631"/>
      <c r="UKQ46" s="629"/>
      <c r="UKR46" s="630"/>
      <c r="UKS46" s="630"/>
      <c r="UKT46" s="630"/>
      <c r="UKU46" s="630"/>
      <c r="UKV46" s="630"/>
      <c r="UKW46" s="630"/>
      <c r="UKX46" s="630"/>
      <c r="UKY46" s="630"/>
      <c r="UKZ46" s="630"/>
      <c r="ULA46" s="630"/>
      <c r="ULB46" s="630"/>
      <c r="ULC46" s="630"/>
      <c r="ULD46" s="630"/>
      <c r="ULE46" s="630"/>
      <c r="ULF46" s="630"/>
      <c r="ULG46" s="630"/>
      <c r="ULH46" s="630"/>
      <c r="ULI46" s="630"/>
      <c r="ULJ46" s="630"/>
      <c r="ULK46" s="630"/>
      <c r="ULL46" s="630"/>
      <c r="ULM46" s="630"/>
      <c r="ULN46" s="630"/>
      <c r="ULO46" s="630"/>
      <c r="ULP46" s="631"/>
      <c r="ULQ46" s="629"/>
      <c r="ULR46" s="630"/>
      <c r="ULS46" s="630"/>
      <c r="ULT46" s="630"/>
      <c r="ULU46" s="630"/>
      <c r="ULV46" s="630"/>
      <c r="ULW46" s="630"/>
      <c r="ULX46" s="630"/>
      <c r="ULY46" s="630"/>
      <c r="ULZ46" s="630"/>
      <c r="UMA46" s="630"/>
      <c r="UMB46" s="630"/>
      <c r="UMC46" s="630"/>
      <c r="UMD46" s="630"/>
      <c r="UME46" s="630"/>
      <c r="UMF46" s="630"/>
      <c r="UMG46" s="630"/>
      <c r="UMH46" s="630"/>
      <c r="UMI46" s="630"/>
      <c r="UMJ46" s="630"/>
      <c r="UMK46" s="630"/>
      <c r="UML46" s="630"/>
      <c r="UMM46" s="630"/>
      <c r="UMN46" s="630"/>
      <c r="UMO46" s="630"/>
      <c r="UMP46" s="631"/>
      <c r="UMQ46" s="629"/>
      <c r="UMR46" s="630"/>
      <c r="UMS46" s="630"/>
      <c r="UMT46" s="630"/>
      <c r="UMU46" s="630"/>
      <c r="UMV46" s="630"/>
      <c r="UMW46" s="630"/>
      <c r="UMX46" s="630"/>
      <c r="UMY46" s="630"/>
      <c r="UMZ46" s="630"/>
      <c r="UNA46" s="630"/>
      <c r="UNB46" s="630"/>
      <c r="UNC46" s="630"/>
      <c r="UND46" s="630"/>
      <c r="UNE46" s="630"/>
      <c r="UNF46" s="630"/>
      <c r="UNG46" s="630"/>
      <c r="UNH46" s="630"/>
      <c r="UNI46" s="630"/>
      <c r="UNJ46" s="630"/>
      <c r="UNK46" s="630"/>
      <c r="UNL46" s="630"/>
      <c r="UNM46" s="630"/>
      <c r="UNN46" s="630"/>
      <c r="UNO46" s="630"/>
      <c r="UNP46" s="631"/>
      <c r="UNQ46" s="629"/>
      <c r="UNR46" s="630"/>
      <c r="UNS46" s="630"/>
      <c r="UNT46" s="630"/>
      <c r="UNU46" s="630"/>
      <c r="UNV46" s="630"/>
      <c r="UNW46" s="630"/>
      <c r="UNX46" s="630"/>
      <c r="UNY46" s="630"/>
      <c r="UNZ46" s="630"/>
      <c r="UOA46" s="630"/>
      <c r="UOB46" s="630"/>
      <c r="UOC46" s="630"/>
      <c r="UOD46" s="630"/>
      <c r="UOE46" s="630"/>
      <c r="UOF46" s="630"/>
      <c r="UOG46" s="630"/>
      <c r="UOH46" s="630"/>
      <c r="UOI46" s="630"/>
      <c r="UOJ46" s="630"/>
      <c r="UOK46" s="630"/>
      <c r="UOL46" s="630"/>
      <c r="UOM46" s="630"/>
      <c r="UON46" s="630"/>
      <c r="UOO46" s="630"/>
      <c r="UOP46" s="631"/>
      <c r="UOQ46" s="629"/>
      <c r="UOR46" s="630"/>
      <c r="UOS46" s="630"/>
      <c r="UOT46" s="630"/>
      <c r="UOU46" s="630"/>
      <c r="UOV46" s="630"/>
      <c r="UOW46" s="630"/>
      <c r="UOX46" s="630"/>
      <c r="UOY46" s="630"/>
      <c r="UOZ46" s="630"/>
      <c r="UPA46" s="630"/>
      <c r="UPB46" s="630"/>
      <c r="UPC46" s="630"/>
      <c r="UPD46" s="630"/>
      <c r="UPE46" s="630"/>
      <c r="UPF46" s="630"/>
      <c r="UPG46" s="630"/>
      <c r="UPH46" s="630"/>
      <c r="UPI46" s="630"/>
      <c r="UPJ46" s="630"/>
      <c r="UPK46" s="630"/>
      <c r="UPL46" s="630"/>
      <c r="UPM46" s="630"/>
      <c r="UPN46" s="630"/>
      <c r="UPO46" s="630"/>
      <c r="UPP46" s="631"/>
      <c r="UPQ46" s="629"/>
      <c r="UPR46" s="630"/>
      <c r="UPS46" s="630"/>
      <c r="UPT46" s="630"/>
      <c r="UPU46" s="630"/>
      <c r="UPV46" s="630"/>
      <c r="UPW46" s="630"/>
      <c r="UPX46" s="630"/>
      <c r="UPY46" s="630"/>
      <c r="UPZ46" s="630"/>
      <c r="UQA46" s="630"/>
      <c r="UQB46" s="630"/>
      <c r="UQC46" s="630"/>
      <c r="UQD46" s="630"/>
      <c r="UQE46" s="630"/>
      <c r="UQF46" s="630"/>
      <c r="UQG46" s="630"/>
      <c r="UQH46" s="630"/>
      <c r="UQI46" s="630"/>
      <c r="UQJ46" s="630"/>
      <c r="UQK46" s="630"/>
      <c r="UQL46" s="630"/>
      <c r="UQM46" s="630"/>
      <c r="UQN46" s="630"/>
      <c r="UQO46" s="630"/>
      <c r="UQP46" s="631"/>
      <c r="UQQ46" s="629"/>
      <c r="UQR46" s="630"/>
      <c r="UQS46" s="630"/>
      <c r="UQT46" s="630"/>
      <c r="UQU46" s="630"/>
      <c r="UQV46" s="630"/>
      <c r="UQW46" s="630"/>
      <c r="UQX46" s="630"/>
      <c r="UQY46" s="630"/>
      <c r="UQZ46" s="630"/>
      <c r="URA46" s="630"/>
      <c r="URB46" s="630"/>
      <c r="URC46" s="630"/>
      <c r="URD46" s="630"/>
      <c r="URE46" s="630"/>
      <c r="URF46" s="630"/>
      <c r="URG46" s="630"/>
      <c r="URH46" s="630"/>
      <c r="URI46" s="630"/>
      <c r="URJ46" s="630"/>
      <c r="URK46" s="630"/>
      <c r="URL46" s="630"/>
      <c r="URM46" s="630"/>
      <c r="URN46" s="630"/>
      <c r="URO46" s="630"/>
      <c r="URP46" s="631"/>
      <c r="URQ46" s="629"/>
      <c r="URR46" s="630"/>
      <c r="URS46" s="630"/>
      <c r="URT46" s="630"/>
      <c r="URU46" s="630"/>
      <c r="URV46" s="630"/>
      <c r="URW46" s="630"/>
      <c r="URX46" s="630"/>
      <c r="URY46" s="630"/>
      <c r="URZ46" s="630"/>
      <c r="USA46" s="630"/>
      <c r="USB46" s="630"/>
      <c r="USC46" s="630"/>
      <c r="USD46" s="630"/>
      <c r="USE46" s="630"/>
      <c r="USF46" s="630"/>
      <c r="USG46" s="630"/>
      <c r="USH46" s="630"/>
      <c r="USI46" s="630"/>
      <c r="USJ46" s="630"/>
      <c r="USK46" s="630"/>
      <c r="USL46" s="630"/>
      <c r="USM46" s="630"/>
      <c r="USN46" s="630"/>
      <c r="USO46" s="630"/>
      <c r="USP46" s="631"/>
      <c r="USQ46" s="629"/>
      <c r="USR46" s="630"/>
      <c r="USS46" s="630"/>
      <c r="UST46" s="630"/>
      <c r="USU46" s="630"/>
      <c r="USV46" s="630"/>
      <c r="USW46" s="630"/>
      <c r="USX46" s="630"/>
      <c r="USY46" s="630"/>
      <c r="USZ46" s="630"/>
      <c r="UTA46" s="630"/>
      <c r="UTB46" s="630"/>
      <c r="UTC46" s="630"/>
      <c r="UTD46" s="630"/>
      <c r="UTE46" s="630"/>
      <c r="UTF46" s="630"/>
      <c r="UTG46" s="630"/>
      <c r="UTH46" s="630"/>
      <c r="UTI46" s="630"/>
      <c r="UTJ46" s="630"/>
      <c r="UTK46" s="630"/>
      <c r="UTL46" s="630"/>
      <c r="UTM46" s="630"/>
      <c r="UTN46" s="630"/>
      <c r="UTO46" s="630"/>
      <c r="UTP46" s="631"/>
      <c r="UTQ46" s="629"/>
      <c r="UTR46" s="630"/>
      <c r="UTS46" s="630"/>
      <c r="UTT46" s="630"/>
      <c r="UTU46" s="630"/>
      <c r="UTV46" s="630"/>
      <c r="UTW46" s="630"/>
      <c r="UTX46" s="630"/>
      <c r="UTY46" s="630"/>
      <c r="UTZ46" s="630"/>
      <c r="UUA46" s="630"/>
      <c r="UUB46" s="630"/>
      <c r="UUC46" s="630"/>
      <c r="UUD46" s="630"/>
      <c r="UUE46" s="630"/>
      <c r="UUF46" s="630"/>
      <c r="UUG46" s="630"/>
      <c r="UUH46" s="630"/>
      <c r="UUI46" s="630"/>
      <c r="UUJ46" s="630"/>
      <c r="UUK46" s="630"/>
      <c r="UUL46" s="630"/>
      <c r="UUM46" s="630"/>
      <c r="UUN46" s="630"/>
      <c r="UUO46" s="630"/>
      <c r="UUP46" s="631"/>
      <c r="UUQ46" s="629"/>
      <c r="UUR46" s="630"/>
      <c r="UUS46" s="630"/>
      <c r="UUT46" s="630"/>
      <c r="UUU46" s="630"/>
      <c r="UUV46" s="630"/>
      <c r="UUW46" s="630"/>
      <c r="UUX46" s="630"/>
      <c r="UUY46" s="630"/>
      <c r="UUZ46" s="630"/>
      <c r="UVA46" s="630"/>
      <c r="UVB46" s="630"/>
      <c r="UVC46" s="630"/>
      <c r="UVD46" s="630"/>
      <c r="UVE46" s="630"/>
      <c r="UVF46" s="630"/>
      <c r="UVG46" s="630"/>
      <c r="UVH46" s="630"/>
      <c r="UVI46" s="630"/>
      <c r="UVJ46" s="630"/>
      <c r="UVK46" s="630"/>
      <c r="UVL46" s="630"/>
      <c r="UVM46" s="630"/>
      <c r="UVN46" s="630"/>
      <c r="UVO46" s="630"/>
      <c r="UVP46" s="631"/>
      <c r="UVQ46" s="629"/>
      <c r="UVR46" s="630"/>
      <c r="UVS46" s="630"/>
      <c r="UVT46" s="630"/>
      <c r="UVU46" s="630"/>
      <c r="UVV46" s="630"/>
      <c r="UVW46" s="630"/>
      <c r="UVX46" s="630"/>
      <c r="UVY46" s="630"/>
      <c r="UVZ46" s="630"/>
      <c r="UWA46" s="630"/>
      <c r="UWB46" s="630"/>
      <c r="UWC46" s="630"/>
      <c r="UWD46" s="630"/>
      <c r="UWE46" s="630"/>
      <c r="UWF46" s="630"/>
      <c r="UWG46" s="630"/>
      <c r="UWH46" s="630"/>
      <c r="UWI46" s="630"/>
      <c r="UWJ46" s="630"/>
      <c r="UWK46" s="630"/>
      <c r="UWL46" s="630"/>
      <c r="UWM46" s="630"/>
      <c r="UWN46" s="630"/>
      <c r="UWO46" s="630"/>
      <c r="UWP46" s="631"/>
      <c r="UWQ46" s="629"/>
      <c r="UWR46" s="630"/>
      <c r="UWS46" s="630"/>
      <c r="UWT46" s="630"/>
      <c r="UWU46" s="630"/>
      <c r="UWV46" s="630"/>
      <c r="UWW46" s="630"/>
      <c r="UWX46" s="630"/>
      <c r="UWY46" s="630"/>
      <c r="UWZ46" s="630"/>
      <c r="UXA46" s="630"/>
      <c r="UXB46" s="630"/>
      <c r="UXC46" s="630"/>
      <c r="UXD46" s="630"/>
      <c r="UXE46" s="630"/>
      <c r="UXF46" s="630"/>
      <c r="UXG46" s="630"/>
      <c r="UXH46" s="630"/>
      <c r="UXI46" s="630"/>
      <c r="UXJ46" s="630"/>
      <c r="UXK46" s="630"/>
      <c r="UXL46" s="630"/>
      <c r="UXM46" s="630"/>
      <c r="UXN46" s="630"/>
      <c r="UXO46" s="630"/>
      <c r="UXP46" s="631"/>
      <c r="UXQ46" s="629"/>
      <c r="UXR46" s="630"/>
      <c r="UXS46" s="630"/>
      <c r="UXT46" s="630"/>
      <c r="UXU46" s="630"/>
      <c r="UXV46" s="630"/>
      <c r="UXW46" s="630"/>
      <c r="UXX46" s="630"/>
      <c r="UXY46" s="630"/>
      <c r="UXZ46" s="630"/>
      <c r="UYA46" s="630"/>
      <c r="UYB46" s="630"/>
      <c r="UYC46" s="630"/>
      <c r="UYD46" s="630"/>
      <c r="UYE46" s="630"/>
      <c r="UYF46" s="630"/>
      <c r="UYG46" s="630"/>
      <c r="UYH46" s="630"/>
      <c r="UYI46" s="630"/>
      <c r="UYJ46" s="630"/>
      <c r="UYK46" s="630"/>
      <c r="UYL46" s="630"/>
      <c r="UYM46" s="630"/>
      <c r="UYN46" s="630"/>
      <c r="UYO46" s="630"/>
      <c r="UYP46" s="631"/>
      <c r="UYQ46" s="629"/>
      <c r="UYR46" s="630"/>
      <c r="UYS46" s="630"/>
      <c r="UYT46" s="630"/>
      <c r="UYU46" s="630"/>
      <c r="UYV46" s="630"/>
      <c r="UYW46" s="630"/>
      <c r="UYX46" s="630"/>
      <c r="UYY46" s="630"/>
      <c r="UYZ46" s="630"/>
      <c r="UZA46" s="630"/>
      <c r="UZB46" s="630"/>
      <c r="UZC46" s="630"/>
      <c r="UZD46" s="630"/>
      <c r="UZE46" s="630"/>
      <c r="UZF46" s="630"/>
      <c r="UZG46" s="630"/>
      <c r="UZH46" s="630"/>
      <c r="UZI46" s="630"/>
      <c r="UZJ46" s="630"/>
      <c r="UZK46" s="630"/>
      <c r="UZL46" s="630"/>
      <c r="UZM46" s="630"/>
      <c r="UZN46" s="630"/>
      <c r="UZO46" s="630"/>
      <c r="UZP46" s="631"/>
      <c r="UZQ46" s="629"/>
      <c r="UZR46" s="630"/>
      <c r="UZS46" s="630"/>
      <c r="UZT46" s="630"/>
      <c r="UZU46" s="630"/>
      <c r="UZV46" s="630"/>
      <c r="UZW46" s="630"/>
      <c r="UZX46" s="630"/>
      <c r="UZY46" s="630"/>
      <c r="UZZ46" s="630"/>
      <c r="VAA46" s="630"/>
      <c r="VAB46" s="630"/>
      <c r="VAC46" s="630"/>
      <c r="VAD46" s="630"/>
      <c r="VAE46" s="630"/>
      <c r="VAF46" s="630"/>
      <c r="VAG46" s="630"/>
      <c r="VAH46" s="630"/>
      <c r="VAI46" s="630"/>
      <c r="VAJ46" s="630"/>
      <c r="VAK46" s="630"/>
      <c r="VAL46" s="630"/>
      <c r="VAM46" s="630"/>
      <c r="VAN46" s="630"/>
      <c r="VAO46" s="630"/>
      <c r="VAP46" s="631"/>
      <c r="VAQ46" s="629"/>
      <c r="VAR46" s="630"/>
      <c r="VAS46" s="630"/>
      <c r="VAT46" s="630"/>
      <c r="VAU46" s="630"/>
      <c r="VAV46" s="630"/>
      <c r="VAW46" s="630"/>
      <c r="VAX46" s="630"/>
      <c r="VAY46" s="630"/>
      <c r="VAZ46" s="630"/>
      <c r="VBA46" s="630"/>
      <c r="VBB46" s="630"/>
      <c r="VBC46" s="630"/>
      <c r="VBD46" s="630"/>
      <c r="VBE46" s="630"/>
      <c r="VBF46" s="630"/>
      <c r="VBG46" s="630"/>
      <c r="VBH46" s="630"/>
      <c r="VBI46" s="630"/>
      <c r="VBJ46" s="630"/>
      <c r="VBK46" s="630"/>
      <c r="VBL46" s="630"/>
      <c r="VBM46" s="630"/>
      <c r="VBN46" s="630"/>
      <c r="VBO46" s="630"/>
      <c r="VBP46" s="631"/>
      <c r="VBQ46" s="629"/>
      <c r="VBR46" s="630"/>
      <c r="VBS46" s="630"/>
      <c r="VBT46" s="630"/>
      <c r="VBU46" s="630"/>
      <c r="VBV46" s="630"/>
      <c r="VBW46" s="630"/>
      <c r="VBX46" s="630"/>
      <c r="VBY46" s="630"/>
      <c r="VBZ46" s="630"/>
      <c r="VCA46" s="630"/>
      <c r="VCB46" s="630"/>
      <c r="VCC46" s="630"/>
      <c r="VCD46" s="630"/>
      <c r="VCE46" s="630"/>
      <c r="VCF46" s="630"/>
      <c r="VCG46" s="630"/>
      <c r="VCH46" s="630"/>
      <c r="VCI46" s="630"/>
      <c r="VCJ46" s="630"/>
      <c r="VCK46" s="630"/>
      <c r="VCL46" s="630"/>
      <c r="VCM46" s="630"/>
      <c r="VCN46" s="630"/>
      <c r="VCO46" s="630"/>
      <c r="VCP46" s="631"/>
      <c r="VCQ46" s="629"/>
      <c r="VCR46" s="630"/>
      <c r="VCS46" s="630"/>
      <c r="VCT46" s="630"/>
      <c r="VCU46" s="630"/>
      <c r="VCV46" s="630"/>
      <c r="VCW46" s="630"/>
      <c r="VCX46" s="630"/>
      <c r="VCY46" s="630"/>
      <c r="VCZ46" s="630"/>
      <c r="VDA46" s="630"/>
      <c r="VDB46" s="630"/>
      <c r="VDC46" s="630"/>
      <c r="VDD46" s="630"/>
      <c r="VDE46" s="630"/>
      <c r="VDF46" s="630"/>
      <c r="VDG46" s="630"/>
      <c r="VDH46" s="630"/>
      <c r="VDI46" s="630"/>
      <c r="VDJ46" s="630"/>
      <c r="VDK46" s="630"/>
      <c r="VDL46" s="630"/>
      <c r="VDM46" s="630"/>
      <c r="VDN46" s="630"/>
      <c r="VDO46" s="630"/>
      <c r="VDP46" s="631"/>
      <c r="VDQ46" s="629"/>
      <c r="VDR46" s="630"/>
      <c r="VDS46" s="630"/>
      <c r="VDT46" s="630"/>
      <c r="VDU46" s="630"/>
      <c r="VDV46" s="630"/>
      <c r="VDW46" s="630"/>
      <c r="VDX46" s="630"/>
      <c r="VDY46" s="630"/>
      <c r="VDZ46" s="630"/>
      <c r="VEA46" s="630"/>
      <c r="VEB46" s="630"/>
      <c r="VEC46" s="630"/>
      <c r="VED46" s="630"/>
      <c r="VEE46" s="630"/>
      <c r="VEF46" s="630"/>
      <c r="VEG46" s="630"/>
      <c r="VEH46" s="630"/>
      <c r="VEI46" s="630"/>
      <c r="VEJ46" s="630"/>
      <c r="VEK46" s="630"/>
      <c r="VEL46" s="630"/>
      <c r="VEM46" s="630"/>
      <c r="VEN46" s="630"/>
      <c r="VEO46" s="630"/>
      <c r="VEP46" s="631"/>
      <c r="VEQ46" s="629"/>
      <c r="VER46" s="630"/>
      <c r="VES46" s="630"/>
      <c r="VET46" s="630"/>
      <c r="VEU46" s="630"/>
      <c r="VEV46" s="630"/>
      <c r="VEW46" s="630"/>
      <c r="VEX46" s="630"/>
      <c r="VEY46" s="630"/>
      <c r="VEZ46" s="630"/>
      <c r="VFA46" s="630"/>
      <c r="VFB46" s="630"/>
      <c r="VFC46" s="630"/>
      <c r="VFD46" s="630"/>
      <c r="VFE46" s="630"/>
      <c r="VFF46" s="630"/>
      <c r="VFG46" s="630"/>
      <c r="VFH46" s="630"/>
      <c r="VFI46" s="630"/>
      <c r="VFJ46" s="630"/>
      <c r="VFK46" s="630"/>
      <c r="VFL46" s="630"/>
      <c r="VFM46" s="630"/>
      <c r="VFN46" s="630"/>
      <c r="VFO46" s="630"/>
      <c r="VFP46" s="631"/>
      <c r="VFQ46" s="629"/>
      <c r="VFR46" s="630"/>
      <c r="VFS46" s="630"/>
      <c r="VFT46" s="630"/>
      <c r="VFU46" s="630"/>
      <c r="VFV46" s="630"/>
      <c r="VFW46" s="630"/>
      <c r="VFX46" s="630"/>
      <c r="VFY46" s="630"/>
      <c r="VFZ46" s="630"/>
      <c r="VGA46" s="630"/>
      <c r="VGB46" s="630"/>
      <c r="VGC46" s="630"/>
      <c r="VGD46" s="630"/>
      <c r="VGE46" s="630"/>
      <c r="VGF46" s="630"/>
      <c r="VGG46" s="630"/>
      <c r="VGH46" s="630"/>
      <c r="VGI46" s="630"/>
      <c r="VGJ46" s="630"/>
      <c r="VGK46" s="630"/>
      <c r="VGL46" s="630"/>
      <c r="VGM46" s="630"/>
      <c r="VGN46" s="630"/>
      <c r="VGO46" s="630"/>
      <c r="VGP46" s="631"/>
      <c r="VGQ46" s="629"/>
      <c r="VGR46" s="630"/>
      <c r="VGS46" s="630"/>
      <c r="VGT46" s="630"/>
      <c r="VGU46" s="630"/>
      <c r="VGV46" s="630"/>
      <c r="VGW46" s="630"/>
      <c r="VGX46" s="630"/>
      <c r="VGY46" s="630"/>
      <c r="VGZ46" s="630"/>
      <c r="VHA46" s="630"/>
      <c r="VHB46" s="630"/>
      <c r="VHC46" s="630"/>
      <c r="VHD46" s="630"/>
      <c r="VHE46" s="630"/>
      <c r="VHF46" s="630"/>
      <c r="VHG46" s="630"/>
      <c r="VHH46" s="630"/>
      <c r="VHI46" s="630"/>
      <c r="VHJ46" s="630"/>
      <c r="VHK46" s="630"/>
      <c r="VHL46" s="630"/>
      <c r="VHM46" s="630"/>
      <c r="VHN46" s="630"/>
      <c r="VHO46" s="630"/>
      <c r="VHP46" s="631"/>
      <c r="VHQ46" s="629"/>
      <c r="VHR46" s="630"/>
      <c r="VHS46" s="630"/>
      <c r="VHT46" s="630"/>
      <c r="VHU46" s="630"/>
      <c r="VHV46" s="630"/>
      <c r="VHW46" s="630"/>
      <c r="VHX46" s="630"/>
      <c r="VHY46" s="630"/>
      <c r="VHZ46" s="630"/>
      <c r="VIA46" s="630"/>
      <c r="VIB46" s="630"/>
      <c r="VIC46" s="630"/>
      <c r="VID46" s="630"/>
      <c r="VIE46" s="630"/>
      <c r="VIF46" s="630"/>
      <c r="VIG46" s="630"/>
      <c r="VIH46" s="630"/>
      <c r="VII46" s="630"/>
      <c r="VIJ46" s="630"/>
      <c r="VIK46" s="630"/>
      <c r="VIL46" s="630"/>
      <c r="VIM46" s="630"/>
      <c r="VIN46" s="630"/>
      <c r="VIO46" s="630"/>
      <c r="VIP46" s="631"/>
      <c r="VIQ46" s="629"/>
      <c r="VIR46" s="630"/>
      <c r="VIS46" s="630"/>
      <c r="VIT46" s="630"/>
      <c r="VIU46" s="630"/>
      <c r="VIV46" s="630"/>
      <c r="VIW46" s="630"/>
      <c r="VIX46" s="630"/>
      <c r="VIY46" s="630"/>
      <c r="VIZ46" s="630"/>
      <c r="VJA46" s="630"/>
      <c r="VJB46" s="630"/>
      <c r="VJC46" s="630"/>
      <c r="VJD46" s="630"/>
      <c r="VJE46" s="630"/>
      <c r="VJF46" s="630"/>
      <c r="VJG46" s="630"/>
      <c r="VJH46" s="630"/>
      <c r="VJI46" s="630"/>
      <c r="VJJ46" s="630"/>
      <c r="VJK46" s="630"/>
      <c r="VJL46" s="630"/>
      <c r="VJM46" s="630"/>
      <c r="VJN46" s="630"/>
      <c r="VJO46" s="630"/>
      <c r="VJP46" s="631"/>
      <c r="VJQ46" s="629"/>
      <c r="VJR46" s="630"/>
      <c r="VJS46" s="630"/>
      <c r="VJT46" s="630"/>
      <c r="VJU46" s="630"/>
      <c r="VJV46" s="630"/>
      <c r="VJW46" s="630"/>
      <c r="VJX46" s="630"/>
      <c r="VJY46" s="630"/>
      <c r="VJZ46" s="630"/>
      <c r="VKA46" s="630"/>
      <c r="VKB46" s="630"/>
      <c r="VKC46" s="630"/>
      <c r="VKD46" s="630"/>
      <c r="VKE46" s="630"/>
      <c r="VKF46" s="630"/>
      <c r="VKG46" s="630"/>
      <c r="VKH46" s="630"/>
      <c r="VKI46" s="630"/>
      <c r="VKJ46" s="630"/>
      <c r="VKK46" s="630"/>
      <c r="VKL46" s="630"/>
      <c r="VKM46" s="630"/>
      <c r="VKN46" s="630"/>
      <c r="VKO46" s="630"/>
      <c r="VKP46" s="631"/>
      <c r="VKQ46" s="629"/>
      <c r="VKR46" s="630"/>
      <c r="VKS46" s="630"/>
      <c r="VKT46" s="630"/>
      <c r="VKU46" s="630"/>
      <c r="VKV46" s="630"/>
      <c r="VKW46" s="630"/>
      <c r="VKX46" s="630"/>
      <c r="VKY46" s="630"/>
      <c r="VKZ46" s="630"/>
      <c r="VLA46" s="630"/>
      <c r="VLB46" s="630"/>
      <c r="VLC46" s="630"/>
      <c r="VLD46" s="630"/>
      <c r="VLE46" s="630"/>
      <c r="VLF46" s="630"/>
      <c r="VLG46" s="630"/>
      <c r="VLH46" s="630"/>
      <c r="VLI46" s="630"/>
      <c r="VLJ46" s="630"/>
      <c r="VLK46" s="630"/>
      <c r="VLL46" s="630"/>
      <c r="VLM46" s="630"/>
      <c r="VLN46" s="630"/>
      <c r="VLO46" s="630"/>
      <c r="VLP46" s="631"/>
      <c r="VLQ46" s="629"/>
      <c r="VLR46" s="630"/>
      <c r="VLS46" s="630"/>
      <c r="VLT46" s="630"/>
      <c r="VLU46" s="630"/>
      <c r="VLV46" s="630"/>
      <c r="VLW46" s="630"/>
      <c r="VLX46" s="630"/>
      <c r="VLY46" s="630"/>
      <c r="VLZ46" s="630"/>
      <c r="VMA46" s="630"/>
      <c r="VMB46" s="630"/>
      <c r="VMC46" s="630"/>
      <c r="VMD46" s="630"/>
      <c r="VME46" s="630"/>
      <c r="VMF46" s="630"/>
      <c r="VMG46" s="630"/>
      <c r="VMH46" s="630"/>
      <c r="VMI46" s="630"/>
      <c r="VMJ46" s="630"/>
      <c r="VMK46" s="630"/>
      <c r="VML46" s="630"/>
      <c r="VMM46" s="630"/>
      <c r="VMN46" s="630"/>
      <c r="VMO46" s="630"/>
      <c r="VMP46" s="631"/>
      <c r="VMQ46" s="629"/>
      <c r="VMR46" s="630"/>
      <c r="VMS46" s="630"/>
      <c r="VMT46" s="630"/>
      <c r="VMU46" s="630"/>
      <c r="VMV46" s="630"/>
      <c r="VMW46" s="630"/>
      <c r="VMX46" s="630"/>
      <c r="VMY46" s="630"/>
      <c r="VMZ46" s="630"/>
      <c r="VNA46" s="630"/>
      <c r="VNB46" s="630"/>
      <c r="VNC46" s="630"/>
      <c r="VND46" s="630"/>
      <c r="VNE46" s="630"/>
      <c r="VNF46" s="630"/>
      <c r="VNG46" s="630"/>
      <c r="VNH46" s="630"/>
      <c r="VNI46" s="630"/>
      <c r="VNJ46" s="630"/>
      <c r="VNK46" s="630"/>
      <c r="VNL46" s="630"/>
      <c r="VNM46" s="630"/>
      <c r="VNN46" s="630"/>
      <c r="VNO46" s="630"/>
      <c r="VNP46" s="631"/>
      <c r="VNQ46" s="629"/>
      <c r="VNR46" s="630"/>
      <c r="VNS46" s="630"/>
      <c r="VNT46" s="630"/>
      <c r="VNU46" s="630"/>
      <c r="VNV46" s="630"/>
      <c r="VNW46" s="630"/>
      <c r="VNX46" s="630"/>
      <c r="VNY46" s="630"/>
      <c r="VNZ46" s="630"/>
      <c r="VOA46" s="630"/>
      <c r="VOB46" s="630"/>
      <c r="VOC46" s="630"/>
      <c r="VOD46" s="630"/>
      <c r="VOE46" s="630"/>
      <c r="VOF46" s="630"/>
      <c r="VOG46" s="630"/>
      <c r="VOH46" s="630"/>
      <c r="VOI46" s="630"/>
      <c r="VOJ46" s="630"/>
      <c r="VOK46" s="630"/>
      <c r="VOL46" s="630"/>
      <c r="VOM46" s="630"/>
      <c r="VON46" s="630"/>
      <c r="VOO46" s="630"/>
      <c r="VOP46" s="631"/>
      <c r="VOQ46" s="629"/>
      <c r="VOR46" s="630"/>
      <c r="VOS46" s="630"/>
      <c r="VOT46" s="630"/>
      <c r="VOU46" s="630"/>
      <c r="VOV46" s="630"/>
      <c r="VOW46" s="630"/>
      <c r="VOX46" s="630"/>
      <c r="VOY46" s="630"/>
      <c r="VOZ46" s="630"/>
      <c r="VPA46" s="630"/>
      <c r="VPB46" s="630"/>
      <c r="VPC46" s="630"/>
      <c r="VPD46" s="630"/>
      <c r="VPE46" s="630"/>
      <c r="VPF46" s="630"/>
      <c r="VPG46" s="630"/>
      <c r="VPH46" s="630"/>
      <c r="VPI46" s="630"/>
      <c r="VPJ46" s="630"/>
      <c r="VPK46" s="630"/>
      <c r="VPL46" s="630"/>
      <c r="VPM46" s="630"/>
      <c r="VPN46" s="630"/>
      <c r="VPO46" s="630"/>
      <c r="VPP46" s="631"/>
      <c r="VPQ46" s="629"/>
      <c r="VPR46" s="630"/>
      <c r="VPS46" s="630"/>
      <c r="VPT46" s="630"/>
      <c r="VPU46" s="630"/>
      <c r="VPV46" s="630"/>
      <c r="VPW46" s="630"/>
      <c r="VPX46" s="630"/>
      <c r="VPY46" s="630"/>
      <c r="VPZ46" s="630"/>
      <c r="VQA46" s="630"/>
      <c r="VQB46" s="630"/>
      <c r="VQC46" s="630"/>
      <c r="VQD46" s="630"/>
      <c r="VQE46" s="630"/>
      <c r="VQF46" s="630"/>
      <c r="VQG46" s="630"/>
      <c r="VQH46" s="630"/>
      <c r="VQI46" s="630"/>
      <c r="VQJ46" s="630"/>
      <c r="VQK46" s="630"/>
      <c r="VQL46" s="630"/>
      <c r="VQM46" s="630"/>
      <c r="VQN46" s="630"/>
      <c r="VQO46" s="630"/>
      <c r="VQP46" s="631"/>
      <c r="VQQ46" s="629"/>
      <c r="VQR46" s="630"/>
      <c r="VQS46" s="630"/>
      <c r="VQT46" s="630"/>
      <c r="VQU46" s="630"/>
      <c r="VQV46" s="630"/>
      <c r="VQW46" s="630"/>
      <c r="VQX46" s="630"/>
      <c r="VQY46" s="630"/>
      <c r="VQZ46" s="630"/>
      <c r="VRA46" s="630"/>
      <c r="VRB46" s="630"/>
      <c r="VRC46" s="630"/>
      <c r="VRD46" s="630"/>
      <c r="VRE46" s="630"/>
      <c r="VRF46" s="630"/>
      <c r="VRG46" s="630"/>
      <c r="VRH46" s="630"/>
      <c r="VRI46" s="630"/>
      <c r="VRJ46" s="630"/>
      <c r="VRK46" s="630"/>
      <c r="VRL46" s="630"/>
      <c r="VRM46" s="630"/>
      <c r="VRN46" s="630"/>
      <c r="VRO46" s="630"/>
      <c r="VRP46" s="631"/>
      <c r="VRQ46" s="629"/>
      <c r="VRR46" s="630"/>
      <c r="VRS46" s="630"/>
      <c r="VRT46" s="630"/>
      <c r="VRU46" s="630"/>
      <c r="VRV46" s="630"/>
      <c r="VRW46" s="630"/>
      <c r="VRX46" s="630"/>
      <c r="VRY46" s="630"/>
      <c r="VRZ46" s="630"/>
      <c r="VSA46" s="630"/>
      <c r="VSB46" s="630"/>
      <c r="VSC46" s="630"/>
      <c r="VSD46" s="630"/>
      <c r="VSE46" s="630"/>
      <c r="VSF46" s="630"/>
      <c r="VSG46" s="630"/>
      <c r="VSH46" s="630"/>
      <c r="VSI46" s="630"/>
      <c r="VSJ46" s="630"/>
      <c r="VSK46" s="630"/>
      <c r="VSL46" s="630"/>
      <c r="VSM46" s="630"/>
      <c r="VSN46" s="630"/>
      <c r="VSO46" s="630"/>
      <c r="VSP46" s="631"/>
      <c r="VSQ46" s="629"/>
      <c r="VSR46" s="630"/>
      <c r="VSS46" s="630"/>
      <c r="VST46" s="630"/>
      <c r="VSU46" s="630"/>
      <c r="VSV46" s="630"/>
      <c r="VSW46" s="630"/>
      <c r="VSX46" s="630"/>
      <c r="VSY46" s="630"/>
      <c r="VSZ46" s="630"/>
      <c r="VTA46" s="630"/>
      <c r="VTB46" s="630"/>
      <c r="VTC46" s="630"/>
      <c r="VTD46" s="630"/>
      <c r="VTE46" s="630"/>
      <c r="VTF46" s="630"/>
      <c r="VTG46" s="630"/>
      <c r="VTH46" s="630"/>
      <c r="VTI46" s="630"/>
      <c r="VTJ46" s="630"/>
      <c r="VTK46" s="630"/>
      <c r="VTL46" s="630"/>
      <c r="VTM46" s="630"/>
      <c r="VTN46" s="630"/>
      <c r="VTO46" s="630"/>
      <c r="VTP46" s="631"/>
      <c r="VTQ46" s="629"/>
      <c r="VTR46" s="630"/>
      <c r="VTS46" s="630"/>
      <c r="VTT46" s="630"/>
      <c r="VTU46" s="630"/>
      <c r="VTV46" s="630"/>
      <c r="VTW46" s="630"/>
      <c r="VTX46" s="630"/>
      <c r="VTY46" s="630"/>
      <c r="VTZ46" s="630"/>
      <c r="VUA46" s="630"/>
      <c r="VUB46" s="630"/>
      <c r="VUC46" s="630"/>
      <c r="VUD46" s="630"/>
      <c r="VUE46" s="630"/>
      <c r="VUF46" s="630"/>
      <c r="VUG46" s="630"/>
      <c r="VUH46" s="630"/>
      <c r="VUI46" s="630"/>
      <c r="VUJ46" s="630"/>
      <c r="VUK46" s="630"/>
      <c r="VUL46" s="630"/>
      <c r="VUM46" s="630"/>
      <c r="VUN46" s="630"/>
      <c r="VUO46" s="630"/>
      <c r="VUP46" s="631"/>
      <c r="VUQ46" s="629"/>
      <c r="VUR46" s="630"/>
      <c r="VUS46" s="630"/>
      <c r="VUT46" s="630"/>
      <c r="VUU46" s="630"/>
      <c r="VUV46" s="630"/>
      <c r="VUW46" s="630"/>
      <c r="VUX46" s="630"/>
      <c r="VUY46" s="630"/>
      <c r="VUZ46" s="630"/>
      <c r="VVA46" s="630"/>
      <c r="VVB46" s="630"/>
      <c r="VVC46" s="630"/>
      <c r="VVD46" s="630"/>
      <c r="VVE46" s="630"/>
      <c r="VVF46" s="630"/>
      <c r="VVG46" s="630"/>
      <c r="VVH46" s="630"/>
      <c r="VVI46" s="630"/>
      <c r="VVJ46" s="630"/>
      <c r="VVK46" s="630"/>
      <c r="VVL46" s="630"/>
      <c r="VVM46" s="630"/>
      <c r="VVN46" s="630"/>
      <c r="VVO46" s="630"/>
      <c r="VVP46" s="631"/>
      <c r="VVQ46" s="629"/>
      <c r="VVR46" s="630"/>
      <c r="VVS46" s="630"/>
      <c r="VVT46" s="630"/>
      <c r="VVU46" s="630"/>
      <c r="VVV46" s="630"/>
      <c r="VVW46" s="630"/>
      <c r="VVX46" s="630"/>
      <c r="VVY46" s="630"/>
      <c r="VVZ46" s="630"/>
      <c r="VWA46" s="630"/>
      <c r="VWB46" s="630"/>
      <c r="VWC46" s="630"/>
      <c r="VWD46" s="630"/>
      <c r="VWE46" s="630"/>
      <c r="VWF46" s="630"/>
      <c r="VWG46" s="630"/>
      <c r="VWH46" s="630"/>
      <c r="VWI46" s="630"/>
      <c r="VWJ46" s="630"/>
      <c r="VWK46" s="630"/>
      <c r="VWL46" s="630"/>
      <c r="VWM46" s="630"/>
      <c r="VWN46" s="630"/>
      <c r="VWO46" s="630"/>
      <c r="VWP46" s="631"/>
      <c r="VWQ46" s="629"/>
      <c r="VWR46" s="630"/>
      <c r="VWS46" s="630"/>
      <c r="VWT46" s="630"/>
      <c r="VWU46" s="630"/>
      <c r="VWV46" s="630"/>
      <c r="VWW46" s="630"/>
      <c r="VWX46" s="630"/>
      <c r="VWY46" s="630"/>
      <c r="VWZ46" s="630"/>
      <c r="VXA46" s="630"/>
      <c r="VXB46" s="630"/>
      <c r="VXC46" s="630"/>
      <c r="VXD46" s="630"/>
      <c r="VXE46" s="630"/>
      <c r="VXF46" s="630"/>
      <c r="VXG46" s="630"/>
      <c r="VXH46" s="630"/>
      <c r="VXI46" s="630"/>
      <c r="VXJ46" s="630"/>
      <c r="VXK46" s="630"/>
      <c r="VXL46" s="630"/>
      <c r="VXM46" s="630"/>
      <c r="VXN46" s="630"/>
      <c r="VXO46" s="630"/>
      <c r="VXP46" s="631"/>
      <c r="VXQ46" s="629"/>
      <c r="VXR46" s="630"/>
      <c r="VXS46" s="630"/>
      <c r="VXT46" s="630"/>
      <c r="VXU46" s="630"/>
      <c r="VXV46" s="630"/>
      <c r="VXW46" s="630"/>
      <c r="VXX46" s="630"/>
      <c r="VXY46" s="630"/>
      <c r="VXZ46" s="630"/>
      <c r="VYA46" s="630"/>
      <c r="VYB46" s="630"/>
      <c r="VYC46" s="630"/>
      <c r="VYD46" s="630"/>
      <c r="VYE46" s="630"/>
      <c r="VYF46" s="630"/>
      <c r="VYG46" s="630"/>
      <c r="VYH46" s="630"/>
      <c r="VYI46" s="630"/>
      <c r="VYJ46" s="630"/>
      <c r="VYK46" s="630"/>
      <c r="VYL46" s="630"/>
      <c r="VYM46" s="630"/>
      <c r="VYN46" s="630"/>
      <c r="VYO46" s="630"/>
      <c r="VYP46" s="631"/>
      <c r="VYQ46" s="629"/>
      <c r="VYR46" s="630"/>
      <c r="VYS46" s="630"/>
      <c r="VYT46" s="630"/>
      <c r="VYU46" s="630"/>
      <c r="VYV46" s="630"/>
      <c r="VYW46" s="630"/>
      <c r="VYX46" s="630"/>
      <c r="VYY46" s="630"/>
      <c r="VYZ46" s="630"/>
      <c r="VZA46" s="630"/>
      <c r="VZB46" s="630"/>
      <c r="VZC46" s="630"/>
      <c r="VZD46" s="630"/>
      <c r="VZE46" s="630"/>
      <c r="VZF46" s="630"/>
      <c r="VZG46" s="630"/>
      <c r="VZH46" s="630"/>
      <c r="VZI46" s="630"/>
      <c r="VZJ46" s="630"/>
      <c r="VZK46" s="630"/>
      <c r="VZL46" s="630"/>
      <c r="VZM46" s="630"/>
      <c r="VZN46" s="630"/>
      <c r="VZO46" s="630"/>
      <c r="VZP46" s="631"/>
      <c r="VZQ46" s="629"/>
      <c r="VZR46" s="630"/>
      <c r="VZS46" s="630"/>
      <c r="VZT46" s="630"/>
      <c r="VZU46" s="630"/>
      <c r="VZV46" s="630"/>
      <c r="VZW46" s="630"/>
      <c r="VZX46" s="630"/>
      <c r="VZY46" s="630"/>
      <c r="VZZ46" s="630"/>
      <c r="WAA46" s="630"/>
      <c r="WAB46" s="630"/>
      <c r="WAC46" s="630"/>
      <c r="WAD46" s="630"/>
      <c r="WAE46" s="630"/>
      <c r="WAF46" s="630"/>
      <c r="WAG46" s="630"/>
      <c r="WAH46" s="630"/>
      <c r="WAI46" s="630"/>
      <c r="WAJ46" s="630"/>
      <c r="WAK46" s="630"/>
      <c r="WAL46" s="630"/>
      <c r="WAM46" s="630"/>
      <c r="WAN46" s="630"/>
      <c r="WAO46" s="630"/>
      <c r="WAP46" s="631"/>
      <c r="WAQ46" s="629"/>
      <c r="WAR46" s="630"/>
      <c r="WAS46" s="630"/>
      <c r="WAT46" s="630"/>
      <c r="WAU46" s="630"/>
      <c r="WAV46" s="630"/>
      <c r="WAW46" s="630"/>
      <c r="WAX46" s="630"/>
      <c r="WAY46" s="630"/>
      <c r="WAZ46" s="630"/>
      <c r="WBA46" s="630"/>
      <c r="WBB46" s="630"/>
      <c r="WBC46" s="630"/>
      <c r="WBD46" s="630"/>
      <c r="WBE46" s="630"/>
      <c r="WBF46" s="630"/>
      <c r="WBG46" s="630"/>
      <c r="WBH46" s="630"/>
      <c r="WBI46" s="630"/>
      <c r="WBJ46" s="630"/>
      <c r="WBK46" s="630"/>
      <c r="WBL46" s="630"/>
      <c r="WBM46" s="630"/>
      <c r="WBN46" s="630"/>
      <c r="WBO46" s="630"/>
      <c r="WBP46" s="631"/>
      <c r="WBQ46" s="629"/>
      <c r="WBR46" s="630"/>
      <c r="WBS46" s="630"/>
      <c r="WBT46" s="630"/>
      <c r="WBU46" s="630"/>
      <c r="WBV46" s="630"/>
      <c r="WBW46" s="630"/>
      <c r="WBX46" s="630"/>
      <c r="WBY46" s="630"/>
      <c r="WBZ46" s="630"/>
      <c r="WCA46" s="630"/>
      <c r="WCB46" s="630"/>
      <c r="WCC46" s="630"/>
      <c r="WCD46" s="630"/>
      <c r="WCE46" s="630"/>
      <c r="WCF46" s="630"/>
      <c r="WCG46" s="630"/>
      <c r="WCH46" s="630"/>
      <c r="WCI46" s="630"/>
      <c r="WCJ46" s="630"/>
      <c r="WCK46" s="630"/>
      <c r="WCL46" s="630"/>
      <c r="WCM46" s="630"/>
      <c r="WCN46" s="630"/>
      <c r="WCO46" s="630"/>
      <c r="WCP46" s="631"/>
      <c r="WCQ46" s="629"/>
      <c r="WCR46" s="630"/>
      <c r="WCS46" s="630"/>
      <c r="WCT46" s="630"/>
      <c r="WCU46" s="630"/>
      <c r="WCV46" s="630"/>
      <c r="WCW46" s="630"/>
      <c r="WCX46" s="630"/>
      <c r="WCY46" s="630"/>
      <c r="WCZ46" s="630"/>
      <c r="WDA46" s="630"/>
      <c r="WDB46" s="630"/>
      <c r="WDC46" s="630"/>
      <c r="WDD46" s="630"/>
      <c r="WDE46" s="630"/>
      <c r="WDF46" s="630"/>
      <c r="WDG46" s="630"/>
      <c r="WDH46" s="630"/>
      <c r="WDI46" s="630"/>
      <c r="WDJ46" s="630"/>
      <c r="WDK46" s="630"/>
      <c r="WDL46" s="630"/>
      <c r="WDM46" s="630"/>
      <c r="WDN46" s="630"/>
      <c r="WDO46" s="630"/>
      <c r="WDP46" s="631"/>
      <c r="WDQ46" s="629"/>
      <c r="WDR46" s="630"/>
      <c r="WDS46" s="630"/>
      <c r="WDT46" s="630"/>
      <c r="WDU46" s="630"/>
      <c r="WDV46" s="630"/>
      <c r="WDW46" s="630"/>
      <c r="WDX46" s="630"/>
      <c r="WDY46" s="630"/>
      <c r="WDZ46" s="630"/>
      <c r="WEA46" s="630"/>
      <c r="WEB46" s="630"/>
      <c r="WEC46" s="630"/>
      <c r="WED46" s="630"/>
      <c r="WEE46" s="630"/>
      <c r="WEF46" s="630"/>
      <c r="WEG46" s="630"/>
      <c r="WEH46" s="630"/>
      <c r="WEI46" s="630"/>
      <c r="WEJ46" s="630"/>
      <c r="WEK46" s="630"/>
      <c r="WEL46" s="630"/>
      <c r="WEM46" s="630"/>
      <c r="WEN46" s="630"/>
      <c r="WEO46" s="630"/>
      <c r="WEP46" s="631"/>
      <c r="WEQ46" s="629"/>
      <c r="WER46" s="630"/>
      <c r="WES46" s="630"/>
      <c r="WET46" s="630"/>
      <c r="WEU46" s="630"/>
      <c r="WEV46" s="630"/>
      <c r="WEW46" s="630"/>
      <c r="WEX46" s="630"/>
      <c r="WEY46" s="630"/>
      <c r="WEZ46" s="630"/>
      <c r="WFA46" s="630"/>
      <c r="WFB46" s="630"/>
      <c r="WFC46" s="630"/>
      <c r="WFD46" s="630"/>
      <c r="WFE46" s="630"/>
      <c r="WFF46" s="630"/>
      <c r="WFG46" s="630"/>
      <c r="WFH46" s="630"/>
      <c r="WFI46" s="630"/>
      <c r="WFJ46" s="630"/>
      <c r="WFK46" s="630"/>
      <c r="WFL46" s="630"/>
      <c r="WFM46" s="630"/>
      <c r="WFN46" s="630"/>
      <c r="WFO46" s="630"/>
      <c r="WFP46" s="631"/>
      <c r="WFQ46" s="629"/>
      <c r="WFR46" s="630"/>
      <c r="WFS46" s="630"/>
      <c r="WFT46" s="630"/>
      <c r="WFU46" s="630"/>
      <c r="WFV46" s="630"/>
      <c r="WFW46" s="630"/>
      <c r="WFX46" s="630"/>
      <c r="WFY46" s="630"/>
      <c r="WFZ46" s="630"/>
      <c r="WGA46" s="630"/>
      <c r="WGB46" s="630"/>
      <c r="WGC46" s="630"/>
      <c r="WGD46" s="630"/>
      <c r="WGE46" s="630"/>
      <c r="WGF46" s="630"/>
      <c r="WGG46" s="630"/>
      <c r="WGH46" s="630"/>
      <c r="WGI46" s="630"/>
      <c r="WGJ46" s="630"/>
      <c r="WGK46" s="630"/>
      <c r="WGL46" s="630"/>
      <c r="WGM46" s="630"/>
      <c r="WGN46" s="630"/>
      <c r="WGO46" s="630"/>
      <c r="WGP46" s="631"/>
      <c r="WGQ46" s="629"/>
      <c r="WGR46" s="630"/>
      <c r="WGS46" s="630"/>
      <c r="WGT46" s="630"/>
      <c r="WGU46" s="630"/>
      <c r="WGV46" s="630"/>
      <c r="WGW46" s="630"/>
      <c r="WGX46" s="630"/>
      <c r="WGY46" s="630"/>
      <c r="WGZ46" s="630"/>
      <c r="WHA46" s="630"/>
      <c r="WHB46" s="630"/>
      <c r="WHC46" s="630"/>
      <c r="WHD46" s="630"/>
      <c r="WHE46" s="630"/>
      <c r="WHF46" s="630"/>
      <c r="WHG46" s="630"/>
      <c r="WHH46" s="630"/>
      <c r="WHI46" s="630"/>
      <c r="WHJ46" s="630"/>
      <c r="WHK46" s="630"/>
      <c r="WHL46" s="630"/>
      <c r="WHM46" s="630"/>
      <c r="WHN46" s="630"/>
      <c r="WHO46" s="630"/>
      <c r="WHP46" s="631"/>
      <c r="WHQ46" s="629"/>
      <c r="WHR46" s="630"/>
      <c r="WHS46" s="630"/>
      <c r="WHT46" s="630"/>
      <c r="WHU46" s="630"/>
      <c r="WHV46" s="630"/>
      <c r="WHW46" s="630"/>
      <c r="WHX46" s="630"/>
      <c r="WHY46" s="630"/>
      <c r="WHZ46" s="630"/>
      <c r="WIA46" s="630"/>
      <c r="WIB46" s="630"/>
      <c r="WIC46" s="630"/>
      <c r="WID46" s="630"/>
      <c r="WIE46" s="630"/>
      <c r="WIF46" s="630"/>
      <c r="WIG46" s="630"/>
      <c r="WIH46" s="630"/>
      <c r="WII46" s="630"/>
      <c r="WIJ46" s="630"/>
      <c r="WIK46" s="630"/>
      <c r="WIL46" s="630"/>
      <c r="WIM46" s="630"/>
      <c r="WIN46" s="630"/>
      <c r="WIO46" s="630"/>
      <c r="WIP46" s="631"/>
      <c r="WIQ46" s="629"/>
      <c r="WIR46" s="630"/>
      <c r="WIS46" s="630"/>
      <c r="WIT46" s="630"/>
      <c r="WIU46" s="630"/>
      <c r="WIV46" s="630"/>
      <c r="WIW46" s="630"/>
      <c r="WIX46" s="630"/>
      <c r="WIY46" s="630"/>
      <c r="WIZ46" s="630"/>
      <c r="WJA46" s="630"/>
      <c r="WJB46" s="630"/>
      <c r="WJC46" s="630"/>
      <c r="WJD46" s="630"/>
      <c r="WJE46" s="630"/>
      <c r="WJF46" s="630"/>
      <c r="WJG46" s="630"/>
      <c r="WJH46" s="630"/>
      <c r="WJI46" s="630"/>
      <c r="WJJ46" s="630"/>
      <c r="WJK46" s="630"/>
      <c r="WJL46" s="630"/>
      <c r="WJM46" s="630"/>
      <c r="WJN46" s="630"/>
      <c r="WJO46" s="630"/>
      <c r="WJP46" s="631"/>
      <c r="WJQ46" s="629"/>
      <c r="WJR46" s="630"/>
      <c r="WJS46" s="630"/>
      <c r="WJT46" s="630"/>
      <c r="WJU46" s="630"/>
      <c r="WJV46" s="630"/>
      <c r="WJW46" s="630"/>
      <c r="WJX46" s="630"/>
      <c r="WJY46" s="630"/>
      <c r="WJZ46" s="630"/>
      <c r="WKA46" s="630"/>
      <c r="WKB46" s="630"/>
      <c r="WKC46" s="630"/>
      <c r="WKD46" s="630"/>
      <c r="WKE46" s="630"/>
      <c r="WKF46" s="630"/>
      <c r="WKG46" s="630"/>
      <c r="WKH46" s="630"/>
      <c r="WKI46" s="630"/>
      <c r="WKJ46" s="630"/>
      <c r="WKK46" s="630"/>
      <c r="WKL46" s="630"/>
      <c r="WKM46" s="630"/>
      <c r="WKN46" s="630"/>
      <c r="WKO46" s="630"/>
      <c r="WKP46" s="631"/>
      <c r="WKQ46" s="629"/>
      <c r="WKR46" s="630"/>
      <c r="WKS46" s="630"/>
      <c r="WKT46" s="630"/>
      <c r="WKU46" s="630"/>
      <c r="WKV46" s="630"/>
      <c r="WKW46" s="630"/>
      <c r="WKX46" s="630"/>
      <c r="WKY46" s="630"/>
      <c r="WKZ46" s="630"/>
      <c r="WLA46" s="630"/>
      <c r="WLB46" s="630"/>
      <c r="WLC46" s="630"/>
      <c r="WLD46" s="630"/>
      <c r="WLE46" s="630"/>
      <c r="WLF46" s="630"/>
      <c r="WLG46" s="630"/>
      <c r="WLH46" s="630"/>
      <c r="WLI46" s="630"/>
      <c r="WLJ46" s="630"/>
      <c r="WLK46" s="630"/>
      <c r="WLL46" s="630"/>
      <c r="WLM46" s="630"/>
      <c r="WLN46" s="630"/>
      <c r="WLO46" s="630"/>
      <c r="WLP46" s="631"/>
      <c r="WLQ46" s="629"/>
      <c r="WLR46" s="630"/>
      <c r="WLS46" s="630"/>
      <c r="WLT46" s="630"/>
      <c r="WLU46" s="630"/>
      <c r="WLV46" s="630"/>
      <c r="WLW46" s="630"/>
      <c r="WLX46" s="630"/>
      <c r="WLY46" s="630"/>
      <c r="WLZ46" s="630"/>
      <c r="WMA46" s="630"/>
      <c r="WMB46" s="630"/>
      <c r="WMC46" s="630"/>
      <c r="WMD46" s="630"/>
      <c r="WME46" s="630"/>
      <c r="WMF46" s="630"/>
      <c r="WMG46" s="630"/>
      <c r="WMH46" s="630"/>
      <c r="WMI46" s="630"/>
      <c r="WMJ46" s="630"/>
      <c r="WMK46" s="630"/>
      <c r="WML46" s="630"/>
      <c r="WMM46" s="630"/>
      <c r="WMN46" s="630"/>
      <c r="WMO46" s="630"/>
      <c r="WMP46" s="631"/>
      <c r="WMQ46" s="629"/>
      <c r="WMR46" s="630"/>
      <c r="WMS46" s="630"/>
      <c r="WMT46" s="630"/>
      <c r="WMU46" s="630"/>
      <c r="WMV46" s="630"/>
      <c r="WMW46" s="630"/>
      <c r="WMX46" s="630"/>
      <c r="WMY46" s="630"/>
      <c r="WMZ46" s="630"/>
      <c r="WNA46" s="630"/>
      <c r="WNB46" s="630"/>
      <c r="WNC46" s="630"/>
      <c r="WND46" s="630"/>
      <c r="WNE46" s="630"/>
      <c r="WNF46" s="630"/>
      <c r="WNG46" s="630"/>
      <c r="WNH46" s="630"/>
      <c r="WNI46" s="630"/>
      <c r="WNJ46" s="630"/>
      <c r="WNK46" s="630"/>
      <c r="WNL46" s="630"/>
      <c r="WNM46" s="630"/>
      <c r="WNN46" s="630"/>
      <c r="WNO46" s="630"/>
      <c r="WNP46" s="631"/>
      <c r="WNQ46" s="629"/>
      <c r="WNR46" s="630"/>
      <c r="WNS46" s="630"/>
      <c r="WNT46" s="630"/>
      <c r="WNU46" s="630"/>
      <c r="WNV46" s="630"/>
      <c r="WNW46" s="630"/>
      <c r="WNX46" s="630"/>
      <c r="WNY46" s="630"/>
      <c r="WNZ46" s="630"/>
      <c r="WOA46" s="630"/>
      <c r="WOB46" s="630"/>
      <c r="WOC46" s="630"/>
      <c r="WOD46" s="630"/>
      <c r="WOE46" s="630"/>
      <c r="WOF46" s="630"/>
      <c r="WOG46" s="630"/>
      <c r="WOH46" s="630"/>
      <c r="WOI46" s="630"/>
      <c r="WOJ46" s="630"/>
      <c r="WOK46" s="630"/>
      <c r="WOL46" s="630"/>
      <c r="WOM46" s="630"/>
      <c r="WON46" s="630"/>
      <c r="WOO46" s="630"/>
      <c r="WOP46" s="631"/>
      <c r="WOQ46" s="629"/>
      <c r="WOR46" s="630"/>
      <c r="WOS46" s="630"/>
      <c r="WOT46" s="630"/>
      <c r="WOU46" s="630"/>
      <c r="WOV46" s="630"/>
      <c r="WOW46" s="630"/>
      <c r="WOX46" s="630"/>
      <c r="WOY46" s="630"/>
      <c r="WOZ46" s="630"/>
      <c r="WPA46" s="630"/>
      <c r="WPB46" s="630"/>
      <c r="WPC46" s="630"/>
      <c r="WPD46" s="630"/>
      <c r="WPE46" s="630"/>
      <c r="WPF46" s="630"/>
      <c r="WPG46" s="630"/>
      <c r="WPH46" s="630"/>
      <c r="WPI46" s="630"/>
      <c r="WPJ46" s="630"/>
      <c r="WPK46" s="630"/>
      <c r="WPL46" s="630"/>
      <c r="WPM46" s="630"/>
      <c r="WPN46" s="630"/>
      <c r="WPO46" s="630"/>
      <c r="WPP46" s="631"/>
      <c r="WPQ46" s="629"/>
      <c r="WPR46" s="630"/>
      <c r="WPS46" s="630"/>
      <c r="WPT46" s="630"/>
      <c r="WPU46" s="630"/>
      <c r="WPV46" s="630"/>
      <c r="WPW46" s="630"/>
      <c r="WPX46" s="630"/>
      <c r="WPY46" s="630"/>
      <c r="WPZ46" s="630"/>
      <c r="WQA46" s="630"/>
      <c r="WQB46" s="630"/>
      <c r="WQC46" s="630"/>
      <c r="WQD46" s="630"/>
      <c r="WQE46" s="630"/>
      <c r="WQF46" s="630"/>
      <c r="WQG46" s="630"/>
      <c r="WQH46" s="630"/>
      <c r="WQI46" s="630"/>
      <c r="WQJ46" s="630"/>
      <c r="WQK46" s="630"/>
      <c r="WQL46" s="630"/>
      <c r="WQM46" s="630"/>
      <c r="WQN46" s="630"/>
      <c r="WQO46" s="630"/>
      <c r="WQP46" s="631"/>
      <c r="WQQ46" s="629"/>
      <c r="WQR46" s="630"/>
      <c r="WQS46" s="630"/>
      <c r="WQT46" s="630"/>
      <c r="WQU46" s="630"/>
      <c r="WQV46" s="630"/>
      <c r="WQW46" s="630"/>
      <c r="WQX46" s="630"/>
      <c r="WQY46" s="630"/>
      <c r="WQZ46" s="630"/>
      <c r="WRA46" s="630"/>
      <c r="WRB46" s="630"/>
      <c r="WRC46" s="630"/>
      <c r="WRD46" s="630"/>
      <c r="WRE46" s="630"/>
      <c r="WRF46" s="630"/>
      <c r="WRG46" s="630"/>
      <c r="WRH46" s="630"/>
      <c r="WRI46" s="630"/>
      <c r="WRJ46" s="630"/>
      <c r="WRK46" s="630"/>
      <c r="WRL46" s="630"/>
      <c r="WRM46" s="630"/>
      <c r="WRN46" s="630"/>
      <c r="WRO46" s="630"/>
      <c r="WRP46" s="631"/>
      <c r="WRQ46" s="629"/>
      <c r="WRR46" s="630"/>
      <c r="WRS46" s="630"/>
      <c r="WRT46" s="630"/>
      <c r="WRU46" s="630"/>
      <c r="WRV46" s="630"/>
      <c r="WRW46" s="630"/>
      <c r="WRX46" s="630"/>
      <c r="WRY46" s="630"/>
      <c r="WRZ46" s="630"/>
      <c r="WSA46" s="630"/>
      <c r="WSB46" s="630"/>
      <c r="WSC46" s="630"/>
      <c r="WSD46" s="630"/>
      <c r="WSE46" s="630"/>
      <c r="WSF46" s="630"/>
      <c r="WSG46" s="630"/>
      <c r="WSH46" s="630"/>
      <c r="WSI46" s="630"/>
      <c r="WSJ46" s="630"/>
      <c r="WSK46" s="630"/>
      <c r="WSL46" s="630"/>
      <c r="WSM46" s="630"/>
      <c r="WSN46" s="630"/>
      <c r="WSO46" s="630"/>
      <c r="WSP46" s="631"/>
      <c r="WSQ46" s="629"/>
      <c r="WSR46" s="630"/>
      <c r="WSS46" s="630"/>
      <c r="WST46" s="630"/>
      <c r="WSU46" s="630"/>
      <c r="WSV46" s="630"/>
      <c r="WSW46" s="630"/>
      <c r="WSX46" s="630"/>
      <c r="WSY46" s="630"/>
      <c r="WSZ46" s="630"/>
      <c r="WTA46" s="630"/>
      <c r="WTB46" s="630"/>
      <c r="WTC46" s="630"/>
      <c r="WTD46" s="630"/>
      <c r="WTE46" s="630"/>
      <c r="WTF46" s="630"/>
      <c r="WTG46" s="630"/>
      <c r="WTH46" s="630"/>
      <c r="WTI46" s="630"/>
      <c r="WTJ46" s="630"/>
      <c r="WTK46" s="630"/>
      <c r="WTL46" s="630"/>
      <c r="WTM46" s="630"/>
      <c r="WTN46" s="630"/>
      <c r="WTO46" s="630"/>
      <c r="WTP46" s="631"/>
      <c r="WTQ46" s="629"/>
      <c r="WTR46" s="630"/>
      <c r="WTS46" s="630"/>
      <c r="WTT46" s="630"/>
      <c r="WTU46" s="630"/>
      <c r="WTV46" s="630"/>
      <c r="WTW46" s="630"/>
      <c r="WTX46" s="630"/>
      <c r="WTY46" s="630"/>
      <c r="WTZ46" s="630"/>
      <c r="WUA46" s="630"/>
      <c r="WUB46" s="630"/>
      <c r="WUC46" s="630"/>
      <c r="WUD46" s="630"/>
      <c r="WUE46" s="630"/>
      <c r="WUF46" s="630"/>
      <c r="WUG46" s="630"/>
      <c r="WUH46" s="630"/>
      <c r="WUI46" s="630"/>
      <c r="WUJ46" s="630"/>
      <c r="WUK46" s="630"/>
      <c r="WUL46" s="630"/>
      <c r="WUM46" s="630"/>
      <c r="WUN46" s="630"/>
      <c r="WUO46" s="630"/>
      <c r="WUP46" s="631"/>
      <c r="WUQ46" s="629"/>
      <c r="WUR46" s="630"/>
      <c r="WUS46" s="630"/>
      <c r="WUT46" s="630"/>
      <c r="WUU46" s="630"/>
      <c r="WUV46" s="630"/>
      <c r="WUW46" s="630"/>
      <c r="WUX46" s="630"/>
      <c r="WUY46" s="630"/>
      <c r="WUZ46" s="630"/>
      <c r="WVA46" s="630"/>
      <c r="WVB46" s="630"/>
      <c r="WVC46" s="630"/>
      <c r="WVD46" s="630"/>
      <c r="WVE46" s="630"/>
      <c r="WVF46" s="630"/>
      <c r="WVG46" s="630"/>
      <c r="WVH46" s="630"/>
      <c r="WVI46" s="630"/>
      <c r="WVJ46" s="630"/>
      <c r="WVK46" s="630"/>
      <c r="WVL46" s="630"/>
      <c r="WVM46" s="630"/>
      <c r="WVN46" s="630"/>
      <c r="WVO46" s="630"/>
      <c r="WVP46" s="631"/>
      <c r="WVQ46" s="629"/>
      <c r="WVR46" s="630"/>
      <c r="WVS46" s="630"/>
      <c r="WVT46" s="630"/>
      <c r="WVU46" s="630"/>
      <c r="WVV46" s="630"/>
      <c r="WVW46" s="630"/>
      <c r="WVX46" s="630"/>
      <c r="WVY46" s="630"/>
      <c r="WVZ46" s="630"/>
      <c r="WWA46" s="630"/>
      <c r="WWB46" s="630"/>
      <c r="WWC46" s="630"/>
      <c r="WWD46" s="630"/>
      <c r="WWE46" s="630"/>
      <c r="WWF46" s="630"/>
      <c r="WWG46" s="630"/>
      <c r="WWH46" s="630"/>
      <c r="WWI46" s="630"/>
      <c r="WWJ46" s="630"/>
      <c r="WWK46" s="630"/>
      <c r="WWL46" s="630"/>
      <c r="WWM46" s="630"/>
      <c r="WWN46" s="630"/>
      <c r="WWO46" s="630"/>
      <c r="WWP46" s="631"/>
      <c r="WWQ46" s="629"/>
      <c r="WWR46" s="630"/>
      <c r="WWS46" s="630"/>
      <c r="WWT46" s="630"/>
      <c r="WWU46" s="630"/>
      <c r="WWV46" s="630"/>
      <c r="WWW46" s="630"/>
      <c r="WWX46" s="630"/>
      <c r="WWY46" s="630"/>
      <c r="WWZ46" s="630"/>
      <c r="WXA46" s="630"/>
      <c r="WXB46" s="630"/>
      <c r="WXC46" s="630"/>
      <c r="WXD46" s="630"/>
      <c r="WXE46" s="630"/>
      <c r="WXF46" s="630"/>
      <c r="WXG46" s="630"/>
      <c r="WXH46" s="630"/>
      <c r="WXI46" s="630"/>
      <c r="WXJ46" s="630"/>
      <c r="WXK46" s="630"/>
      <c r="WXL46" s="630"/>
      <c r="WXM46" s="630"/>
      <c r="WXN46" s="630"/>
      <c r="WXO46" s="630"/>
      <c r="WXP46" s="631"/>
      <c r="WXQ46" s="629"/>
      <c r="WXR46" s="630"/>
      <c r="WXS46" s="630"/>
      <c r="WXT46" s="630"/>
      <c r="WXU46" s="630"/>
      <c r="WXV46" s="630"/>
      <c r="WXW46" s="630"/>
      <c r="WXX46" s="630"/>
      <c r="WXY46" s="630"/>
      <c r="WXZ46" s="630"/>
      <c r="WYA46" s="630"/>
      <c r="WYB46" s="630"/>
      <c r="WYC46" s="630"/>
      <c r="WYD46" s="630"/>
      <c r="WYE46" s="630"/>
      <c r="WYF46" s="630"/>
      <c r="WYG46" s="630"/>
      <c r="WYH46" s="630"/>
      <c r="WYI46" s="630"/>
      <c r="WYJ46" s="630"/>
      <c r="WYK46" s="630"/>
      <c r="WYL46" s="630"/>
      <c r="WYM46" s="630"/>
      <c r="WYN46" s="630"/>
      <c r="WYO46" s="630"/>
      <c r="WYP46" s="631"/>
      <c r="WYQ46" s="629"/>
      <c r="WYR46" s="630"/>
      <c r="WYS46" s="630"/>
      <c r="WYT46" s="630"/>
      <c r="WYU46" s="630"/>
      <c r="WYV46" s="630"/>
      <c r="WYW46" s="630"/>
      <c r="WYX46" s="630"/>
      <c r="WYY46" s="630"/>
      <c r="WYZ46" s="630"/>
      <c r="WZA46" s="630"/>
      <c r="WZB46" s="630"/>
      <c r="WZC46" s="630"/>
      <c r="WZD46" s="630"/>
      <c r="WZE46" s="630"/>
      <c r="WZF46" s="630"/>
      <c r="WZG46" s="630"/>
      <c r="WZH46" s="630"/>
      <c r="WZI46" s="630"/>
      <c r="WZJ46" s="630"/>
      <c r="WZK46" s="630"/>
      <c r="WZL46" s="630"/>
      <c r="WZM46" s="630"/>
      <c r="WZN46" s="630"/>
      <c r="WZO46" s="630"/>
      <c r="WZP46" s="631"/>
      <c r="WZQ46" s="629"/>
      <c r="WZR46" s="630"/>
      <c r="WZS46" s="630"/>
      <c r="WZT46" s="630"/>
      <c r="WZU46" s="630"/>
      <c r="WZV46" s="630"/>
      <c r="WZW46" s="630"/>
      <c r="WZX46" s="630"/>
      <c r="WZY46" s="630"/>
      <c r="WZZ46" s="630"/>
      <c r="XAA46" s="630"/>
      <c r="XAB46" s="630"/>
      <c r="XAC46" s="630"/>
      <c r="XAD46" s="630"/>
      <c r="XAE46" s="630"/>
      <c r="XAF46" s="630"/>
      <c r="XAG46" s="630"/>
      <c r="XAH46" s="630"/>
      <c r="XAI46" s="630"/>
      <c r="XAJ46" s="630"/>
      <c r="XAK46" s="630"/>
      <c r="XAL46" s="630"/>
      <c r="XAM46" s="630"/>
      <c r="XAN46" s="630"/>
      <c r="XAO46" s="630"/>
      <c r="XAP46" s="631"/>
      <c r="XAQ46" s="629"/>
      <c r="XAR46" s="630"/>
      <c r="XAS46" s="630"/>
      <c r="XAT46" s="630"/>
      <c r="XAU46" s="630"/>
      <c r="XAV46" s="630"/>
      <c r="XAW46" s="630"/>
      <c r="XAX46" s="630"/>
      <c r="XAY46" s="630"/>
      <c r="XAZ46" s="630"/>
      <c r="XBA46" s="630"/>
      <c r="XBB46" s="630"/>
      <c r="XBC46" s="630"/>
      <c r="XBD46" s="630"/>
      <c r="XBE46" s="630"/>
      <c r="XBF46" s="630"/>
      <c r="XBG46" s="630"/>
      <c r="XBH46" s="630"/>
      <c r="XBI46" s="630"/>
      <c r="XBJ46" s="630"/>
      <c r="XBK46" s="630"/>
      <c r="XBL46" s="630"/>
      <c r="XBM46" s="630"/>
      <c r="XBN46" s="630"/>
      <c r="XBO46" s="630"/>
      <c r="XBP46" s="631"/>
      <c r="XBQ46" s="629"/>
      <c r="XBR46" s="630"/>
      <c r="XBS46" s="630"/>
      <c r="XBT46" s="630"/>
      <c r="XBU46" s="630"/>
      <c r="XBV46" s="630"/>
      <c r="XBW46" s="630"/>
      <c r="XBX46" s="630"/>
      <c r="XBY46" s="630"/>
      <c r="XBZ46" s="630"/>
      <c r="XCA46" s="630"/>
      <c r="XCB46" s="630"/>
      <c r="XCC46" s="630"/>
      <c r="XCD46" s="630"/>
      <c r="XCE46" s="630"/>
      <c r="XCF46" s="630"/>
      <c r="XCG46" s="630"/>
      <c r="XCH46" s="630"/>
      <c r="XCI46" s="630"/>
      <c r="XCJ46" s="630"/>
      <c r="XCK46" s="630"/>
      <c r="XCL46" s="630"/>
      <c r="XCM46" s="630"/>
      <c r="XCN46" s="630"/>
      <c r="XCO46" s="630"/>
      <c r="XCP46" s="631"/>
      <c r="XCQ46" s="629"/>
      <c r="XCR46" s="630"/>
      <c r="XCS46" s="630"/>
      <c r="XCT46" s="630"/>
      <c r="XCU46" s="630"/>
      <c r="XCV46" s="630"/>
      <c r="XCW46" s="630"/>
      <c r="XCX46" s="630"/>
      <c r="XCY46" s="630"/>
      <c r="XCZ46" s="630"/>
      <c r="XDA46" s="630"/>
      <c r="XDB46" s="630"/>
      <c r="XDC46" s="630"/>
      <c r="XDD46" s="630"/>
      <c r="XDE46" s="630"/>
      <c r="XDF46" s="630"/>
      <c r="XDG46" s="630"/>
      <c r="XDH46" s="630"/>
      <c r="XDI46" s="630"/>
      <c r="XDJ46" s="630"/>
      <c r="XDK46" s="630"/>
      <c r="XDL46" s="630"/>
      <c r="XDM46" s="630"/>
      <c r="XDN46" s="630"/>
      <c r="XDO46" s="630"/>
      <c r="XDP46" s="631"/>
      <c r="XDQ46" s="629"/>
      <c r="XDR46" s="630"/>
      <c r="XDS46" s="630"/>
      <c r="XDT46" s="630"/>
      <c r="XDU46" s="630"/>
      <c r="XDV46" s="630"/>
      <c r="XDW46" s="630"/>
      <c r="XDX46" s="630"/>
      <c r="XDY46" s="630"/>
      <c r="XDZ46" s="630"/>
      <c r="XEA46" s="630"/>
      <c r="XEB46" s="630"/>
      <c r="XEC46" s="630"/>
      <c r="XED46" s="630"/>
      <c r="XEE46" s="630"/>
      <c r="XEF46" s="630"/>
      <c r="XEG46" s="630"/>
      <c r="XEH46" s="630"/>
      <c r="XEI46" s="630"/>
      <c r="XEJ46" s="630"/>
      <c r="XEK46" s="630"/>
      <c r="XEL46" s="630"/>
      <c r="XEM46" s="630"/>
      <c r="XEN46" s="630"/>
      <c r="XEO46" s="630"/>
      <c r="XEP46" s="631"/>
      <c r="XEQ46" s="629"/>
      <c r="XER46" s="629"/>
      <c r="XES46" s="629"/>
      <c r="XET46" s="629"/>
    </row>
    <row r="47" spans="1:16374" s="291" customFormat="1" x14ac:dyDescent="0.3">
      <c r="A47" s="279">
        <v>8</v>
      </c>
      <c r="B47" s="280" t="s">
        <v>551</v>
      </c>
      <c r="C47" s="278" t="s">
        <v>902</v>
      </c>
      <c r="D47" s="278"/>
      <c r="E47" s="278"/>
      <c r="F47" s="278"/>
      <c r="G47" s="278"/>
      <c r="H47" s="278"/>
      <c r="I47" s="278"/>
      <c r="J47" s="278"/>
      <c r="K47" s="278"/>
      <c r="L47" s="293"/>
      <c r="M47" s="293"/>
      <c r="N47" s="293"/>
      <c r="O47" s="293"/>
      <c r="P47" s="296"/>
      <c r="Q47" s="296"/>
      <c r="R47" s="296"/>
      <c r="S47" s="296"/>
      <c r="T47" s="296"/>
      <c r="U47" s="296"/>
      <c r="V47" s="296"/>
      <c r="W47" s="296"/>
      <c r="X47" s="296"/>
      <c r="Y47" s="296"/>
      <c r="Z47" s="294"/>
      <c r="AI47" s="295"/>
      <c r="AJ47" s="297"/>
      <c r="AK47" s="297"/>
      <c r="AL47" s="297"/>
      <c r="AM47" s="297"/>
      <c r="AN47" s="297"/>
      <c r="AO47" s="297"/>
      <c r="AP47" s="298"/>
      <c r="AQ47" s="629"/>
      <c r="AR47" s="630"/>
      <c r="AS47" s="630"/>
      <c r="AT47" s="630"/>
      <c r="AU47" s="630"/>
      <c r="AV47" s="630"/>
      <c r="AW47" s="630"/>
      <c r="AX47" s="630"/>
      <c r="AY47" s="630"/>
      <c r="AZ47" s="630"/>
      <c r="BA47" s="630"/>
      <c r="BB47" s="630"/>
      <c r="BC47" s="630"/>
      <c r="BD47" s="630"/>
      <c r="BE47" s="630"/>
      <c r="BF47" s="630"/>
      <c r="BG47" s="630"/>
      <c r="BH47" s="630"/>
      <c r="BI47" s="630"/>
      <c r="BJ47" s="630"/>
      <c r="BK47" s="630"/>
      <c r="BL47" s="630"/>
      <c r="BM47" s="630"/>
      <c r="BN47" s="630"/>
      <c r="BO47" s="630"/>
      <c r="BP47" s="631"/>
      <c r="BQ47" s="629"/>
      <c r="BR47" s="630"/>
      <c r="BS47" s="630"/>
      <c r="BT47" s="630"/>
      <c r="BU47" s="630"/>
      <c r="BV47" s="630"/>
      <c r="BW47" s="630"/>
      <c r="BX47" s="630"/>
      <c r="BY47" s="630"/>
      <c r="BZ47" s="630"/>
      <c r="CA47" s="630"/>
      <c r="CB47" s="630"/>
      <c r="CC47" s="630"/>
      <c r="CD47" s="630"/>
      <c r="CE47" s="630"/>
      <c r="CF47" s="630"/>
      <c r="CG47" s="630"/>
      <c r="CH47" s="630"/>
      <c r="CI47" s="630"/>
      <c r="CJ47" s="630"/>
      <c r="CK47" s="630"/>
      <c r="CL47" s="630"/>
      <c r="CM47" s="630"/>
      <c r="CN47" s="630"/>
      <c r="CO47" s="630"/>
      <c r="CP47" s="631"/>
      <c r="CQ47" s="629"/>
      <c r="CR47" s="630"/>
      <c r="CS47" s="630"/>
      <c r="CT47" s="630"/>
      <c r="CU47" s="630"/>
      <c r="CV47" s="630"/>
      <c r="CW47" s="630"/>
      <c r="CX47" s="630"/>
      <c r="CY47" s="630"/>
      <c r="CZ47" s="630"/>
      <c r="DA47" s="630"/>
      <c r="DB47" s="630"/>
      <c r="DC47" s="630"/>
      <c r="DD47" s="630"/>
      <c r="DE47" s="630"/>
      <c r="DF47" s="630"/>
      <c r="DG47" s="630"/>
      <c r="DH47" s="630"/>
      <c r="DI47" s="630"/>
      <c r="DJ47" s="630"/>
      <c r="DK47" s="630"/>
      <c r="DL47" s="630"/>
      <c r="DM47" s="630"/>
      <c r="DN47" s="630"/>
      <c r="DO47" s="630"/>
      <c r="DP47" s="631"/>
      <c r="DQ47" s="629"/>
      <c r="DR47" s="630"/>
      <c r="DS47" s="630"/>
      <c r="DT47" s="630"/>
      <c r="DU47" s="630"/>
      <c r="DV47" s="630"/>
      <c r="DW47" s="630"/>
      <c r="DX47" s="630"/>
      <c r="DY47" s="630"/>
      <c r="DZ47" s="630"/>
      <c r="EA47" s="630"/>
      <c r="EB47" s="630"/>
      <c r="EC47" s="630"/>
      <c r="ED47" s="630"/>
      <c r="EE47" s="630"/>
      <c r="EF47" s="630"/>
      <c r="EG47" s="630"/>
      <c r="EH47" s="630"/>
      <c r="EI47" s="630"/>
      <c r="EJ47" s="630"/>
      <c r="EK47" s="630"/>
      <c r="EL47" s="630"/>
      <c r="EM47" s="630"/>
      <c r="EN47" s="630"/>
      <c r="EO47" s="630"/>
      <c r="EP47" s="631"/>
      <c r="EQ47" s="629"/>
      <c r="ER47" s="630"/>
      <c r="ES47" s="630"/>
      <c r="ET47" s="630"/>
      <c r="EU47" s="630"/>
      <c r="EV47" s="630"/>
      <c r="EW47" s="630"/>
      <c r="EX47" s="630"/>
      <c r="EY47" s="630"/>
      <c r="EZ47" s="630"/>
      <c r="FA47" s="630"/>
      <c r="FB47" s="630"/>
      <c r="FC47" s="630"/>
      <c r="FD47" s="630"/>
      <c r="FE47" s="630"/>
      <c r="FF47" s="630"/>
      <c r="FG47" s="630"/>
      <c r="FH47" s="630"/>
      <c r="FI47" s="630"/>
      <c r="FJ47" s="630"/>
      <c r="FK47" s="630"/>
      <c r="FL47" s="630"/>
      <c r="FM47" s="630"/>
      <c r="FN47" s="630"/>
      <c r="FO47" s="630"/>
      <c r="FP47" s="631"/>
      <c r="FQ47" s="629"/>
      <c r="FR47" s="630"/>
      <c r="FS47" s="630"/>
      <c r="FT47" s="630"/>
      <c r="FU47" s="630"/>
      <c r="FV47" s="630"/>
      <c r="FW47" s="630"/>
      <c r="FX47" s="630"/>
      <c r="FY47" s="630"/>
      <c r="FZ47" s="630"/>
      <c r="GA47" s="630"/>
      <c r="GB47" s="630"/>
      <c r="GC47" s="630"/>
      <c r="GD47" s="630"/>
      <c r="GE47" s="630"/>
      <c r="GF47" s="630"/>
      <c r="GG47" s="630"/>
      <c r="GH47" s="630"/>
      <c r="GI47" s="630"/>
      <c r="GJ47" s="630"/>
      <c r="GK47" s="630"/>
      <c r="GL47" s="630"/>
      <c r="GM47" s="630"/>
      <c r="GN47" s="630"/>
      <c r="GO47" s="630"/>
      <c r="GP47" s="631"/>
      <c r="GQ47" s="629"/>
      <c r="GR47" s="630"/>
      <c r="GS47" s="630"/>
      <c r="GT47" s="630"/>
      <c r="GU47" s="630"/>
      <c r="GV47" s="630"/>
      <c r="GW47" s="630"/>
      <c r="GX47" s="630"/>
      <c r="GY47" s="630"/>
      <c r="GZ47" s="630"/>
      <c r="HA47" s="630"/>
      <c r="HB47" s="630"/>
      <c r="HC47" s="630"/>
      <c r="HD47" s="630"/>
      <c r="HE47" s="630"/>
      <c r="HF47" s="630"/>
      <c r="HG47" s="630"/>
      <c r="HH47" s="630"/>
      <c r="HI47" s="630"/>
      <c r="HJ47" s="630"/>
      <c r="HK47" s="630"/>
      <c r="HL47" s="630"/>
      <c r="HM47" s="630"/>
      <c r="HN47" s="630"/>
      <c r="HO47" s="630"/>
      <c r="HP47" s="631"/>
      <c r="HQ47" s="629"/>
      <c r="HR47" s="630"/>
      <c r="HS47" s="630"/>
      <c r="HT47" s="630"/>
      <c r="HU47" s="630"/>
      <c r="HV47" s="630"/>
      <c r="HW47" s="630"/>
      <c r="HX47" s="630"/>
      <c r="HY47" s="630"/>
      <c r="HZ47" s="630"/>
      <c r="IA47" s="630"/>
      <c r="IB47" s="630"/>
      <c r="IC47" s="630"/>
      <c r="ID47" s="630"/>
      <c r="IE47" s="630"/>
      <c r="IF47" s="630"/>
      <c r="IG47" s="630"/>
      <c r="IH47" s="630"/>
      <c r="II47" s="630"/>
      <c r="IJ47" s="630"/>
      <c r="IK47" s="630"/>
      <c r="IL47" s="630"/>
      <c r="IM47" s="630"/>
      <c r="IN47" s="630"/>
      <c r="IO47" s="630"/>
      <c r="IP47" s="631"/>
      <c r="IQ47" s="629"/>
      <c r="IR47" s="630"/>
      <c r="IS47" s="630"/>
      <c r="IT47" s="630"/>
      <c r="IU47" s="630"/>
      <c r="IV47" s="630"/>
      <c r="IW47" s="630"/>
      <c r="IX47" s="630"/>
      <c r="IY47" s="630"/>
      <c r="IZ47" s="630"/>
      <c r="JA47" s="630"/>
      <c r="JB47" s="630"/>
      <c r="JC47" s="630"/>
      <c r="JD47" s="630"/>
      <c r="JE47" s="630"/>
      <c r="JF47" s="630"/>
      <c r="JG47" s="630"/>
      <c r="JH47" s="630"/>
      <c r="JI47" s="630"/>
      <c r="JJ47" s="630"/>
      <c r="JK47" s="630"/>
      <c r="JL47" s="630"/>
      <c r="JM47" s="630"/>
      <c r="JN47" s="630"/>
      <c r="JO47" s="630"/>
      <c r="JP47" s="631"/>
      <c r="JQ47" s="629"/>
      <c r="JR47" s="630"/>
      <c r="JS47" s="630"/>
      <c r="JT47" s="630"/>
      <c r="JU47" s="630"/>
      <c r="JV47" s="630"/>
      <c r="JW47" s="630"/>
      <c r="JX47" s="630"/>
      <c r="JY47" s="630"/>
      <c r="JZ47" s="630"/>
      <c r="KA47" s="630"/>
      <c r="KB47" s="630"/>
      <c r="KC47" s="630"/>
      <c r="KD47" s="630"/>
      <c r="KE47" s="630"/>
      <c r="KF47" s="630"/>
      <c r="KG47" s="630"/>
      <c r="KH47" s="630"/>
      <c r="KI47" s="630"/>
      <c r="KJ47" s="630"/>
      <c r="KK47" s="630"/>
      <c r="KL47" s="630"/>
      <c r="KM47" s="630"/>
      <c r="KN47" s="630"/>
      <c r="KO47" s="630"/>
      <c r="KP47" s="631"/>
      <c r="KQ47" s="629"/>
      <c r="KR47" s="630"/>
      <c r="KS47" s="630"/>
      <c r="KT47" s="630"/>
      <c r="KU47" s="630"/>
      <c r="KV47" s="630"/>
      <c r="KW47" s="630"/>
      <c r="KX47" s="630"/>
      <c r="KY47" s="630"/>
      <c r="KZ47" s="630"/>
      <c r="LA47" s="630"/>
      <c r="LB47" s="630"/>
      <c r="LC47" s="630"/>
      <c r="LD47" s="630"/>
      <c r="LE47" s="630"/>
      <c r="LF47" s="630"/>
      <c r="LG47" s="630"/>
      <c r="LH47" s="630"/>
      <c r="LI47" s="630"/>
      <c r="LJ47" s="630"/>
      <c r="LK47" s="630"/>
      <c r="LL47" s="630"/>
      <c r="LM47" s="630"/>
      <c r="LN47" s="630"/>
      <c r="LO47" s="630"/>
      <c r="LP47" s="631"/>
      <c r="LQ47" s="629"/>
      <c r="LR47" s="630"/>
      <c r="LS47" s="630"/>
      <c r="LT47" s="630"/>
      <c r="LU47" s="630"/>
      <c r="LV47" s="630"/>
      <c r="LW47" s="630"/>
      <c r="LX47" s="630"/>
      <c r="LY47" s="630"/>
      <c r="LZ47" s="630"/>
      <c r="MA47" s="630"/>
      <c r="MB47" s="630"/>
      <c r="MC47" s="630"/>
      <c r="MD47" s="630"/>
      <c r="ME47" s="630"/>
      <c r="MF47" s="630"/>
      <c r="MG47" s="630"/>
      <c r="MH47" s="630"/>
      <c r="MI47" s="630"/>
      <c r="MJ47" s="630"/>
      <c r="MK47" s="630"/>
      <c r="ML47" s="630"/>
      <c r="MM47" s="630"/>
      <c r="MN47" s="630"/>
      <c r="MO47" s="630"/>
      <c r="MP47" s="631"/>
      <c r="MQ47" s="629"/>
      <c r="MR47" s="630"/>
      <c r="MS47" s="630"/>
      <c r="MT47" s="630"/>
      <c r="MU47" s="630"/>
      <c r="MV47" s="630"/>
      <c r="MW47" s="630"/>
      <c r="MX47" s="630"/>
      <c r="MY47" s="630"/>
      <c r="MZ47" s="630"/>
      <c r="NA47" s="630"/>
      <c r="NB47" s="630"/>
      <c r="NC47" s="630"/>
      <c r="ND47" s="630"/>
      <c r="NE47" s="630"/>
      <c r="NF47" s="630"/>
      <c r="NG47" s="630"/>
      <c r="NH47" s="630"/>
      <c r="NI47" s="630"/>
      <c r="NJ47" s="630"/>
      <c r="NK47" s="630"/>
      <c r="NL47" s="630"/>
      <c r="NM47" s="630"/>
      <c r="NN47" s="630"/>
      <c r="NO47" s="630"/>
      <c r="NP47" s="631"/>
      <c r="NQ47" s="629"/>
      <c r="NR47" s="630"/>
      <c r="NS47" s="630"/>
      <c r="NT47" s="630"/>
      <c r="NU47" s="630"/>
      <c r="NV47" s="630"/>
      <c r="NW47" s="630"/>
      <c r="NX47" s="630"/>
      <c r="NY47" s="630"/>
      <c r="NZ47" s="630"/>
      <c r="OA47" s="630"/>
      <c r="OB47" s="630"/>
      <c r="OC47" s="630"/>
      <c r="OD47" s="630"/>
      <c r="OE47" s="630"/>
      <c r="OF47" s="630"/>
      <c r="OG47" s="630"/>
      <c r="OH47" s="630"/>
      <c r="OI47" s="630"/>
      <c r="OJ47" s="630"/>
      <c r="OK47" s="630"/>
      <c r="OL47" s="630"/>
      <c r="OM47" s="630"/>
      <c r="ON47" s="630"/>
      <c r="OO47" s="630"/>
      <c r="OP47" s="631"/>
      <c r="OQ47" s="629"/>
      <c r="OR47" s="630"/>
      <c r="OS47" s="630"/>
      <c r="OT47" s="630"/>
      <c r="OU47" s="630"/>
      <c r="OV47" s="630"/>
      <c r="OW47" s="630"/>
      <c r="OX47" s="630"/>
      <c r="OY47" s="630"/>
      <c r="OZ47" s="630"/>
      <c r="PA47" s="630"/>
      <c r="PB47" s="630"/>
      <c r="PC47" s="630"/>
      <c r="PD47" s="630"/>
      <c r="PE47" s="630"/>
      <c r="PF47" s="630"/>
      <c r="PG47" s="630"/>
      <c r="PH47" s="630"/>
      <c r="PI47" s="630"/>
      <c r="PJ47" s="630"/>
      <c r="PK47" s="630"/>
      <c r="PL47" s="630"/>
      <c r="PM47" s="630"/>
      <c r="PN47" s="630"/>
      <c r="PO47" s="630"/>
      <c r="PP47" s="631"/>
      <c r="PQ47" s="629"/>
      <c r="PR47" s="630"/>
      <c r="PS47" s="630"/>
      <c r="PT47" s="630"/>
      <c r="PU47" s="630"/>
      <c r="PV47" s="630"/>
      <c r="PW47" s="630"/>
      <c r="PX47" s="630"/>
      <c r="PY47" s="630"/>
      <c r="PZ47" s="630"/>
      <c r="QA47" s="630"/>
      <c r="QB47" s="630"/>
      <c r="QC47" s="630"/>
      <c r="QD47" s="630"/>
      <c r="QE47" s="630"/>
      <c r="QF47" s="630"/>
      <c r="QG47" s="630"/>
      <c r="QH47" s="630"/>
      <c r="QI47" s="630"/>
      <c r="QJ47" s="630"/>
      <c r="QK47" s="630"/>
      <c r="QL47" s="630"/>
      <c r="QM47" s="630"/>
      <c r="QN47" s="630"/>
      <c r="QO47" s="630"/>
      <c r="QP47" s="631"/>
      <c r="QQ47" s="629"/>
      <c r="QR47" s="630"/>
      <c r="QS47" s="630"/>
      <c r="QT47" s="630"/>
      <c r="QU47" s="630"/>
      <c r="QV47" s="630"/>
      <c r="QW47" s="630"/>
      <c r="QX47" s="630"/>
      <c r="QY47" s="630"/>
      <c r="QZ47" s="630"/>
      <c r="RA47" s="630"/>
      <c r="RB47" s="630"/>
      <c r="RC47" s="630"/>
      <c r="RD47" s="630"/>
      <c r="RE47" s="630"/>
      <c r="RF47" s="630"/>
      <c r="RG47" s="630"/>
      <c r="RH47" s="630"/>
      <c r="RI47" s="630"/>
      <c r="RJ47" s="630"/>
      <c r="RK47" s="630"/>
      <c r="RL47" s="630"/>
      <c r="RM47" s="630"/>
      <c r="RN47" s="630"/>
      <c r="RO47" s="630"/>
      <c r="RP47" s="631"/>
      <c r="RQ47" s="629"/>
      <c r="RR47" s="630"/>
      <c r="RS47" s="630"/>
      <c r="RT47" s="630"/>
      <c r="RU47" s="630"/>
      <c r="RV47" s="630"/>
      <c r="RW47" s="630"/>
      <c r="RX47" s="630"/>
      <c r="RY47" s="630"/>
      <c r="RZ47" s="630"/>
      <c r="SA47" s="630"/>
      <c r="SB47" s="630"/>
      <c r="SC47" s="630"/>
      <c r="SD47" s="630"/>
      <c r="SE47" s="630"/>
      <c r="SF47" s="630"/>
      <c r="SG47" s="630"/>
      <c r="SH47" s="630"/>
      <c r="SI47" s="630"/>
      <c r="SJ47" s="630"/>
      <c r="SK47" s="630"/>
      <c r="SL47" s="630"/>
      <c r="SM47" s="630"/>
      <c r="SN47" s="630"/>
      <c r="SO47" s="630"/>
      <c r="SP47" s="631"/>
      <c r="SQ47" s="629"/>
      <c r="SR47" s="630"/>
      <c r="SS47" s="630"/>
      <c r="ST47" s="630"/>
      <c r="SU47" s="630"/>
      <c r="SV47" s="630"/>
      <c r="SW47" s="630"/>
      <c r="SX47" s="630"/>
      <c r="SY47" s="630"/>
      <c r="SZ47" s="630"/>
      <c r="TA47" s="630"/>
      <c r="TB47" s="630"/>
      <c r="TC47" s="630"/>
      <c r="TD47" s="630"/>
      <c r="TE47" s="630"/>
      <c r="TF47" s="630"/>
      <c r="TG47" s="630"/>
      <c r="TH47" s="630"/>
      <c r="TI47" s="630"/>
      <c r="TJ47" s="630"/>
      <c r="TK47" s="630"/>
      <c r="TL47" s="630"/>
      <c r="TM47" s="630"/>
      <c r="TN47" s="630"/>
      <c r="TO47" s="630"/>
      <c r="TP47" s="631"/>
      <c r="TQ47" s="629"/>
      <c r="TR47" s="630"/>
      <c r="TS47" s="630"/>
      <c r="TT47" s="630"/>
      <c r="TU47" s="630"/>
      <c r="TV47" s="630"/>
      <c r="TW47" s="630"/>
      <c r="TX47" s="630"/>
      <c r="TY47" s="630"/>
      <c r="TZ47" s="630"/>
      <c r="UA47" s="630"/>
      <c r="UB47" s="630"/>
      <c r="UC47" s="630"/>
      <c r="UD47" s="630"/>
      <c r="UE47" s="630"/>
      <c r="UF47" s="630"/>
      <c r="UG47" s="630"/>
      <c r="UH47" s="630"/>
      <c r="UI47" s="630"/>
      <c r="UJ47" s="630"/>
      <c r="UK47" s="630"/>
      <c r="UL47" s="630"/>
      <c r="UM47" s="630"/>
      <c r="UN47" s="630"/>
      <c r="UO47" s="630"/>
      <c r="UP47" s="631"/>
      <c r="UQ47" s="629"/>
      <c r="UR47" s="630"/>
      <c r="US47" s="630"/>
      <c r="UT47" s="630"/>
      <c r="UU47" s="630"/>
      <c r="UV47" s="630"/>
      <c r="UW47" s="630"/>
      <c r="UX47" s="630"/>
      <c r="UY47" s="630"/>
      <c r="UZ47" s="630"/>
      <c r="VA47" s="630"/>
      <c r="VB47" s="630"/>
      <c r="VC47" s="630"/>
      <c r="VD47" s="630"/>
      <c r="VE47" s="630"/>
      <c r="VF47" s="630"/>
      <c r="VG47" s="630"/>
      <c r="VH47" s="630"/>
      <c r="VI47" s="630"/>
      <c r="VJ47" s="630"/>
      <c r="VK47" s="630"/>
      <c r="VL47" s="630"/>
      <c r="VM47" s="630"/>
      <c r="VN47" s="630"/>
      <c r="VO47" s="630"/>
      <c r="VP47" s="631"/>
      <c r="VQ47" s="629"/>
      <c r="VR47" s="630"/>
      <c r="VS47" s="630"/>
      <c r="VT47" s="630"/>
      <c r="VU47" s="630"/>
      <c r="VV47" s="630"/>
      <c r="VW47" s="630"/>
      <c r="VX47" s="630"/>
      <c r="VY47" s="630"/>
      <c r="VZ47" s="630"/>
      <c r="WA47" s="630"/>
      <c r="WB47" s="630"/>
      <c r="WC47" s="630"/>
      <c r="WD47" s="630"/>
      <c r="WE47" s="630"/>
      <c r="WF47" s="630"/>
      <c r="WG47" s="630"/>
      <c r="WH47" s="630"/>
      <c r="WI47" s="630"/>
      <c r="WJ47" s="630"/>
      <c r="WK47" s="630"/>
      <c r="WL47" s="630"/>
      <c r="WM47" s="630"/>
      <c r="WN47" s="630"/>
      <c r="WO47" s="630"/>
      <c r="WP47" s="631"/>
      <c r="WQ47" s="629"/>
      <c r="WR47" s="630"/>
      <c r="WS47" s="630"/>
      <c r="WT47" s="630"/>
      <c r="WU47" s="630"/>
      <c r="WV47" s="630"/>
      <c r="WW47" s="630"/>
      <c r="WX47" s="630"/>
      <c r="WY47" s="630"/>
      <c r="WZ47" s="630"/>
      <c r="XA47" s="630"/>
      <c r="XB47" s="630"/>
      <c r="XC47" s="630"/>
      <c r="XD47" s="630"/>
      <c r="XE47" s="630"/>
      <c r="XF47" s="630"/>
      <c r="XG47" s="630"/>
      <c r="XH47" s="630"/>
      <c r="XI47" s="630"/>
      <c r="XJ47" s="630"/>
      <c r="XK47" s="630"/>
      <c r="XL47" s="630"/>
      <c r="XM47" s="630"/>
      <c r="XN47" s="630"/>
      <c r="XO47" s="630"/>
      <c r="XP47" s="631"/>
      <c r="XQ47" s="629"/>
      <c r="XR47" s="630"/>
      <c r="XS47" s="630"/>
      <c r="XT47" s="630"/>
      <c r="XU47" s="630"/>
      <c r="XV47" s="630"/>
      <c r="XW47" s="630"/>
      <c r="XX47" s="630"/>
      <c r="XY47" s="630"/>
      <c r="XZ47" s="630"/>
      <c r="YA47" s="630"/>
      <c r="YB47" s="630"/>
      <c r="YC47" s="630"/>
      <c r="YD47" s="630"/>
      <c r="YE47" s="630"/>
      <c r="YF47" s="630"/>
      <c r="YG47" s="630"/>
      <c r="YH47" s="630"/>
      <c r="YI47" s="630"/>
      <c r="YJ47" s="630"/>
      <c r="YK47" s="630"/>
      <c r="YL47" s="630"/>
      <c r="YM47" s="630"/>
      <c r="YN47" s="630"/>
      <c r="YO47" s="630"/>
      <c r="YP47" s="631"/>
      <c r="YQ47" s="629"/>
      <c r="YR47" s="630"/>
      <c r="YS47" s="630"/>
      <c r="YT47" s="630"/>
      <c r="YU47" s="630"/>
      <c r="YV47" s="630"/>
      <c r="YW47" s="630"/>
      <c r="YX47" s="630"/>
      <c r="YY47" s="630"/>
      <c r="YZ47" s="630"/>
      <c r="ZA47" s="630"/>
      <c r="ZB47" s="630"/>
      <c r="ZC47" s="630"/>
      <c r="ZD47" s="630"/>
      <c r="ZE47" s="630"/>
      <c r="ZF47" s="630"/>
      <c r="ZG47" s="630"/>
      <c r="ZH47" s="630"/>
      <c r="ZI47" s="630"/>
      <c r="ZJ47" s="630"/>
      <c r="ZK47" s="630"/>
      <c r="ZL47" s="630"/>
      <c r="ZM47" s="630"/>
      <c r="ZN47" s="630"/>
      <c r="ZO47" s="630"/>
      <c r="ZP47" s="631"/>
      <c r="ZQ47" s="629"/>
      <c r="ZR47" s="630"/>
      <c r="ZS47" s="630"/>
      <c r="ZT47" s="630"/>
      <c r="ZU47" s="630"/>
      <c r="ZV47" s="630"/>
      <c r="ZW47" s="630"/>
      <c r="ZX47" s="630"/>
      <c r="ZY47" s="630"/>
      <c r="ZZ47" s="630"/>
      <c r="AAA47" s="630"/>
      <c r="AAB47" s="630"/>
      <c r="AAC47" s="630"/>
      <c r="AAD47" s="630"/>
      <c r="AAE47" s="630"/>
      <c r="AAF47" s="630"/>
      <c r="AAG47" s="630"/>
      <c r="AAH47" s="630"/>
      <c r="AAI47" s="630"/>
      <c r="AAJ47" s="630"/>
      <c r="AAK47" s="630"/>
      <c r="AAL47" s="630"/>
      <c r="AAM47" s="630"/>
      <c r="AAN47" s="630"/>
      <c r="AAO47" s="630"/>
      <c r="AAP47" s="631"/>
      <c r="AAQ47" s="629"/>
      <c r="AAR47" s="630"/>
      <c r="AAS47" s="630"/>
      <c r="AAT47" s="630"/>
      <c r="AAU47" s="630"/>
      <c r="AAV47" s="630"/>
      <c r="AAW47" s="630"/>
      <c r="AAX47" s="630"/>
      <c r="AAY47" s="630"/>
      <c r="AAZ47" s="630"/>
      <c r="ABA47" s="630"/>
      <c r="ABB47" s="630"/>
      <c r="ABC47" s="630"/>
      <c r="ABD47" s="630"/>
      <c r="ABE47" s="630"/>
      <c r="ABF47" s="630"/>
      <c r="ABG47" s="630"/>
      <c r="ABH47" s="630"/>
      <c r="ABI47" s="630"/>
      <c r="ABJ47" s="630"/>
      <c r="ABK47" s="630"/>
      <c r="ABL47" s="630"/>
      <c r="ABM47" s="630"/>
      <c r="ABN47" s="630"/>
      <c r="ABO47" s="630"/>
      <c r="ABP47" s="631"/>
      <c r="ABQ47" s="629"/>
      <c r="ABR47" s="630"/>
      <c r="ABS47" s="630"/>
      <c r="ABT47" s="630"/>
      <c r="ABU47" s="630"/>
      <c r="ABV47" s="630"/>
      <c r="ABW47" s="630"/>
      <c r="ABX47" s="630"/>
      <c r="ABY47" s="630"/>
      <c r="ABZ47" s="630"/>
      <c r="ACA47" s="630"/>
      <c r="ACB47" s="630"/>
      <c r="ACC47" s="630"/>
      <c r="ACD47" s="630"/>
      <c r="ACE47" s="630"/>
      <c r="ACF47" s="630"/>
      <c r="ACG47" s="630"/>
      <c r="ACH47" s="630"/>
      <c r="ACI47" s="630"/>
      <c r="ACJ47" s="630"/>
      <c r="ACK47" s="630"/>
      <c r="ACL47" s="630"/>
      <c r="ACM47" s="630"/>
      <c r="ACN47" s="630"/>
      <c r="ACO47" s="630"/>
      <c r="ACP47" s="631"/>
      <c r="ACQ47" s="629"/>
      <c r="ACR47" s="630"/>
      <c r="ACS47" s="630"/>
      <c r="ACT47" s="630"/>
      <c r="ACU47" s="630"/>
      <c r="ACV47" s="630"/>
      <c r="ACW47" s="630"/>
      <c r="ACX47" s="630"/>
      <c r="ACY47" s="630"/>
      <c r="ACZ47" s="630"/>
      <c r="ADA47" s="630"/>
      <c r="ADB47" s="630"/>
      <c r="ADC47" s="630"/>
      <c r="ADD47" s="630"/>
      <c r="ADE47" s="630"/>
      <c r="ADF47" s="630"/>
      <c r="ADG47" s="630"/>
      <c r="ADH47" s="630"/>
      <c r="ADI47" s="630"/>
      <c r="ADJ47" s="630"/>
      <c r="ADK47" s="630"/>
      <c r="ADL47" s="630"/>
      <c r="ADM47" s="630"/>
      <c r="ADN47" s="630"/>
      <c r="ADO47" s="630"/>
      <c r="ADP47" s="631"/>
      <c r="ADQ47" s="629"/>
      <c r="ADR47" s="630"/>
      <c r="ADS47" s="630"/>
      <c r="ADT47" s="630"/>
      <c r="ADU47" s="630"/>
      <c r="ADV47" s="630"/>
      <c r="ADW47" s="630"/>
      <c r="ADX47" s="630"/>
      <c r="ADY47" s="630"/>
      <c r="ADZ47" s="630"/>
      <c r="AEA47" s="630"/>
      <c r="AEB47" s="630"/>
      <c r="AEC47" s="630"/>
      <c r="AED47" s="630"/>
      <c r="AEE47" s="630"/>
      <c r="AEF47" s="630"/>
      <c r="AEG47" s="630"/>
      <c r="AEH47" s="630"/>
      <c r="AEI47" s="630"/>
      <c r="AEJ47" s="630"/>
      <c r="AEK47" s="630"/>
      <c r="AEL47" s="630"/>
      <c r="AEM47" s="630"/>
      <c r="AEN47" s="630"/>
      <c r="AEO47" s="630"/>
      <c r="AEP47" s="631"/>
      <c r="AEQ47" s="629"/>
      <c r="AER47" s="630"/>
      <c r="AES47" s="630"/>
      <c r="AET47" s="630"/>
      <c r="AEU47" s="630"/>
      <c r="AEV47" s="630"/>
      <c r="AEW47" s="630"/>
      <c r="AEX47" s="630"/>
      <c r="AEY47" s="630"/>
      <c r="AEZ47" s="630"/>
      <c r="AFA47" s="630"/>
      <c r="AFB47" s="630"/>
      <c r="AFC47" s="630"/>
      <c r="AFD47" s="630"/>
      <c r="AFE47" s="630"/>
      <c r="AFF47" s="630"/>
      <c r="AFG47" s="630"/>
      <c r="AFH47" s="630"/>
      <c r="AFI47" s="630"/>
      <c r="AFJ47" s="630"/>
      <c r="AFK47" s="630"/>
      <c r="AFL47" s="630"/>
      <c r="AFM47" s="630"/>
      <c r="AFN47" s="630"/>
      <c r="AFO47" s="630"/>
      <c r="AFP47" s="631"/>
      <c r="AFQ47" s="629"/>
      <c r="AFR47" s="630"/>
      <c r="AFS47" s="630"/>
      <c r="AFT47" s="630"/>
      <c r="AFU47" s="630"/>
      <c r="AFV47" s="630"/>
      <c r="AFW47" s="630"/>
      <c r="AFX47" s="630"/>
      <c r="AFY47" s="630"/>
      <c r="AFZ47" s="630"/>
      <c r="AGA47" s="630"/>
      <c r="AGB47" s="630"/>
      <c r="AGC47" s="630"/>
      <c r="AGD47" s="630"/>
      <c r="AGE47" s="630"/>
      <c r="AGF47" s="630"/>
      <c r="AGG47" s="630"/>
      <c r="AGH47" s="630"/>
      <c r="AGI47" s="630"/>
      <c r="AGJ47" s="630"/>
      <c r="AGK47" s="630"/>
      <c r="AGL47" s="630"/>
      <c r="AGM47" s="630"/>
      <c r="AGN47" s="630"/>
      <c r="AGO47" s="630"/>
      <c r="AGP47" s="631"/>
      <c r="AGQ47" s="629"/>
      <c r="AGR47" s="630"/>
      <c r="AGS47" s="630"/>
      <c r="AGT47" s="630"/>
      <c r="AGU47" s="630"/>
      <c r="AGV47" s="630"/>
      <c r="AGW47" s="630"/>
      <c r="AGX47" s="630"/>
      <c r="AGY47" s="630"/>
      <c r="AGZ47" s="630"/>
      <c r="AHA47" s="630"/>
      <c r="AHB47" s="630"/>
      <c r="AHC47" s="630"/>
      <c r="AHD47" s="630"/>
      <c r="AHE47" s="630"/>
      <c r="AHF47" s="630"/>
      <c r="AHG47" s="630"/>
      <c r="AHH47" s="630"/>
      <c r="AHI47" s="630"/>
      <c r="AHJ47" s="630"/>
      <c r="AHK47" s="630"/>
      <c r="AHL47" s="630"/>
      <c r="AHM47" s="630"/>
      <c r="AHN47" s="630"/>
      <c r="AHO47" s="630"/>
      <c r="AHP47" s="631"/>
      <c r="AHQ47" s="629"/>
      <c r="AHR47" s="630"/>
      <c r="AHS47" s="630"/>
      <c r="AHT47" s="630"/>
      <c r="AHU47" s="630"/>
      <c r="AHV47" s="630"/>
      <c r="AHW47" s="630"/>
      <c r="AHX47" s="630"/>
      <c r="AHY47" s="630"/>
      <c r="AHZ47" s="630"/>
      <c r="AIA47" s="630"/>
      <c r="AIB47" s="630"/>
      <c r="AIC47" s="630"/>
      <c r="AID47" s="630"/>
      <c r="AIE47" s="630"/>
      <c r="AIF47" s="630"/>
      <c r="AIG47" s="630"/>
      <c r="AIH47" s="630"/>
      <c r="AII47" s="630"/>
      <c r="AIJ47" s="630"/>
      <c r="AIK47" s="630"/>
      <c r="AIL47" s="630"/>
      <c r="AIM47" s="630"/>
      <c r="AIN47" s="630"/>
      <c r="AIO47" s="630"/>
      <c r="AIP47" s="631"/>
      <c r="AIQ47" s="629"/>
      <c r="AIR47" s="630"/>
      <c r="AIS47" s="630"/>
      <c r="AIT47" s="630"/>
      <c r="AIU47" s="630"/>
      <c r="AIV47" s="630"/>
      <c r="AIW47" s="630"/>
      <c r="AIX47" s="630"/>
      <c r="AIY47" s="630"/>
      <c r="AIZ47" s="630"/>
      <c r="AJA47" s="630"/>
      <c r="AJB47" s="630"/>
      <c r="AJC47" s="630"/>
      <c r="AJD47" s="630"/>
      <c r="AJE47" s="630"/>
      <c r="AJF47" s="630"/>
      <c r="AJG47" s="630"/>
      <c r="AJH47" s="630"/>
      <c r="AJI47" s="630"/>
      <c r="AJJ47" s="630"/>
      <c r="AJK47" s="630"/>
      <c r="AJL47" s="630"/>
      <c r="AJM47" s="630"/>
      <c r="AJN47" s="630"/>
      <c r="AJO47" s="630"/>
      <c r="AJP47" s="631"/>
      <c r="AJQ47" s="629"/>
      <c r="AJR47" s="630"/>
      <c r="AJS47" s="630"/>
      <c r="AJT47" s="630"/>
      <c r="AJU47" s="630"/>
      <c r="AJV47" s="630"/>
      <c r="AJW47" s="630"/>
      <c r="AJX47" s="630"/>
      <c r="AJY47" s="630"/>
      <c r="AJZ47" s="630"/>
      <c r="AKA47" s="630"/>
      <c r="AKB47" s="630"/>
      <c r="AKC47" s="630"/>
      <c r="AKD47" s="630"/>
      <c r="AKE47" s="630"/>
      <c r="AKF47" s="630"/>
      <c r="AKG47" s="630"/>
      <c r="AKH47" s="630"/>
      <c r="AKI47" s="630"/>
      <c r="AKJ47" s="630"/>
      <c r="AKK47" s="630"/>
      <c r="AKL47" s="630"/>
      <c r="AKM47" s="630"/>
      <c r="AKN47" s="630"/>
      <c r="AKO47" s="630"/>
      <c r="AKP47" s="631"/>
      <c r="AKQ47" s="629"/>
      <c r="AKR47" s="630"/>
      <c r="AKS47" s="630"/>
      <c r="AKT47" s="630"/>
      <c r="AKU47" s="630"/>
      <c r="AKV47" s="630"/>
      <c r="AKW47" s="630"/>
      <c r="AKX47" s="630"/>
      <c r="AKY47" s="630"/>
      <c r="AKZ47" s="630"/>
      <c r="ALA47" s="630"/>
      <c r="ALB47" s="630"/>
      <c r="ALC47" s="630"/>
      <c r="ALD47" s="630"/>
      <c r="ALE47" s="630"/>
      <c r="ALF47" s="630"/>
      <c r="ALG47" s="630"/>
      <c r="ALH47" s="630"/>
      <c r="ALI47" s="630"/>
      <c r="ALJ47" s="630"/>
      <c r="ALK47" s="630"/>
      <c r="ALL47" s="630"/>
      <c r="ALM47" s="630"/>
      <c r="ALN47" s="630"/>
      <c r="ALO47" s="630"/>
      <c r="ALP47" s="631"/>
      <c r="ALQ47" s="629"/>
      <c r="ALR47" s="630"/>
      <c r="ALS47" s="630"/>
      <c r="ALT47" s="630"/>
      <c r="ALU47" s="630"/>
      <c r="ALV47" s="630"/>
      <c r="ALW47" s="630"/>
      <c r="ALX47" s="630"/>
      <c r="ALY47" s="630"/>
      <c r="ALZ47" s="630"/>
      <c r="AMA47" s="630"/>
      <c r="AMB47" s="630"/>
      <c r="AMC47" s="630"/>
      <c r="AMD47" s="630"/>
      <c r="AME47" s="630"/>
      <c r="AMF47" s="630"/>
      <c r="AMG47" s="630"/>
      <c r="AMH47" s="630"/>
      <c r="AMI47" s="630"/>
      <c r="AMJ47" s="630"/>
      <c r="AMK47" s="630"/>
      <c r="AML47" s="630"/>
      <c r="AMM47" s="630"/>
      <c r="AMN47" s="630"/>
      <c r="AMO47" s="630"/>
      <c r="AMP47" s="631"/>
      <c r="AMQ47" s="629"/>
      <c r="AMR47" s="630"/>
      <c r="AMS47" s="630"/>
      <c r="AMT47" s="630"/>
      <c r="AMU47" s="630"/>
      <c r="AMV47" s="630"/>
      <c r="AMW47" s="630"/>
      <c r="AMX47" s="630"/>
      <c r="AMY47" s="630"/>
      <c r="AMZ47" s="630"/>
      <c r="ANA47" s="630"/>
      <c r="ANB47" s="630"/>
      <c r="ANC47" s="630"/>
      <c r="AND47" s="630"/>
      <c r="ANE47" s="630"/>
      <c r="ANF47" s="630"/>
      <c r="ANG47" s="630"/>
      <c r="ANH47" s="630"/>
      <c r="ANI47" s="630"/>
      <c r="ANJ47" s="630"/>
      <c r="ANK47" s="630"/>
      <c r="ANL47" s="630"/>
      <c r="ANM47" s="630"/>
      <c r="ANN47" s="630"/>
      <c r="ANO47" s="630"/>
      <c r="ANP47" s="631"/>
      <c r="ANQ47" s="629"/>
      <c r="ANR47" s="630"/>
      <c r="ANS47" s="630"/>
      <c r="ANT47" s="630"/>
      <c r="ANU47" s="630"/>
      <c r="ANV47" s="630"/>
      <c r="ANW47" s="630"/>
      <c r="ANX47" s="630"/>
      <c r="ANY47" s="630"/>
      <c r="ANZ47" s="630"/>
      <c r="AOA47" s="630"/>
      <c r="AOB47" s="630"/>
      <c r="AOC47" s="630"/>
      <c r="AOD47" s="630"/>
      <c r="AOE47" s="630"/>
      <c r="AOF47" s="630"/>
      <c r="AOG47" s="630"/>
      <c r="AOH47" s="630"/>
      <c r="AOI47" s="630"/>
      <c r="AOJ47" s="630"/>
      <c r="AOK47" s="630"/>
      <c r="AOL47" s="630"/>
      <c r="AOM47" s="630"/>
      <c r="AON47" s="630"/>
      <c r="AOO47" s="630"/>
      <c r="AOP47" s="631"/>
      <c r="AOQ47" s="629"/>
      <c r="AOR47" s="630"/>
      <c r="AOS47" s="630"/>
      <c r="AOT47" s="630"/>
      <c r="AOU47" s="630"/>
      <c r="AOV47" s="630"/>
      <c r="AOW47" s="630"/>
      <c r="AOX47" s="630"/>
      <c r="AOY47" s="630"/>
      <c r="AOZ47" s="630"/>
      <c r="APA47" s="630"/>
      <c r="APB47" s="630"/>
      <c r="APC47" s="630"/>
      <c r="APD47" s="630"/>
      <c r="APE47" s="630"/>
      <c r="APF47" s="630"/>
      <c r="APG47" s="630"/>
      <c r="APH47" s="630"/>
      <c r="API47" s="630"/>
      <c r="APJ47" s="630"/>
      <c r="APK47" s="630"/>
      <c r="APL47" s="630"/>
      <c r="APM47" s="630"/>
      <c r="APN47" s="630"/>
      <c r="APO47" s="630"/>
      <c r="APP47" s="631"/>
      <c r="APQ47" s="629"/>
      <c r="APR47" s="630"/>
      <c r="APS47" s="630"/>
      <c r="APT47" s="630"/>
      <c r="APU47" s="630"/>
      <c r="APV47" s="630"/>
      <c r="APW47" s="630"/>
      <c r="APX47" s="630"/>
      <c r="APY47" s="630"/>
      <c r="APZ47" s="630"/>
      <c r="AQA47" s="630"/>
      <c r="AQB47" s="630"/>
      <c r="AQC47" s="630"/>
      <c r="AQD47" s="630"/>
      <c r="AQE47" s="630"/>
      <c r="AQF47" s="630"/>
      <c r="AQG47" s="630"/>
      <c r="AQH47" s="630"/>
      <c r="AQI47" s="630"/>
      <c r="AQJ47" s="630"/>
      <c r="AQK47" s="630"/>
      <c r="AQL47" s="630"/>
      <c r="AQM47" s="630"/>
      <c r="AQN47" s="630"/>
      <c r="AQO47" s="630"/>
      <c r="AQP47" s="631"/>
      <c r="AQQ47" s="629"/>
      <c r="AQR47" s="630"/>
      <c r="AQS47" s="630"/>
      <c r="AQT47" s="630"/>
      <c r="AQU47" s="630"/>
      <c r="AQV47" s="630"/>
      <c r="AQW47" s="630"/>
      <c r="AQX47" s="630"/>
      <c r="AQY47" s="630"/>
      <c r="AQZ47" s="630"/>
      <c r="ARA47" s="630"/>
      <c r="ARB47" s="630"/>
      <c r="ARC47" s="630"/>
      <c r="ARD47" s="630"/>
      <c r="ARE47" s="630"/>
      <c r="ARF47" s="630"/>
      <c r="ARG47" s="630"/>
      <c r="ARH47" s="630"/>
      <c r="ARI47" s="630"/>
      <c r="ARJ47" s="630"/>
      <c r="ARK47" s="630"/>
      <c r="ARL47" s="630"/>
      <c r="ARM47" s="630"/>
      <c r="ARN47" s="630"/>
      <c r="ARO47" s="630"/>
      <c r="ARP47" s="631"/>
      <c r="ARQ47" s="629"/>
      <c r="ARR47" s="630"/>
      <c r="ARS47" s="630"/>
      <c r="ART47" s="630"/>
      <c r="ARU47" s="630"/>
      <c r="ARV47" s="630"/>
      <c r="ARW47" s="630"/>
      <c r="ARX47" s="630"/>
      <c r="ARY47" s="630"/>
      <c r="ARZ47" s="630"/>
      <c r="ASA47" s="630"/>
      <c r="ASB47" s="630"/>
      <c r="ASC47" s="630"/>
      <c r="ASD47" s="630"/>
      <c r="ASE47" s="630"/>
      <c r="ASF47" s="630"/>
      <c r="ASG47" s="630"/>
      <c r="ASH47" s="630"/>
      <c r="ASI47" s="630"/>
      <c r="ASJ47" s="630"/>
      <c r="ASK47" s="630"/>
      <c r="ASL47" s="630"/>
      <c r="ASM47" s="630"/>
      <c r="ASN47" s="630"/>
      <c r="ASO47" s="630"/>
      <c r="ASP47" s="631"/>
      <c r="ASQ47" s="629"/>
      <c r="ASR47" s="630"/>
      <c r="ASS47" s="630"/>
      <c r="AST47" s="630"/>
      <c r="ASU47" s="630"/>
      <c r="ASV47" s="630"/>
      <c r="ASW47" s="630"/>
      <c r="ASX47" s="630"/>
      <c r="ASY47" s="630"/>
      <c r="ASZ47" s="630"/>
      <c r="ATA47" s="630"/>
      <c r="ATB47" s="630"/>
      <c r="ATC47" s="630"/>
      <c r="ATD47" s="630"/>
      <c r="ATE47" s="630"/>
      <c r="ATF47" s="630"/>
      <c r="ATG47" s="630"/>
      <c r="ATH47" s="630"/>
      <c r="ATI47" s="630"/>
      <c r="ATJ47" s="630"/>
      <c r="ATK47" s="630"/>
      <c r="ATL47" s="630"/>
      <c r="ATM47" s="630"/>
      <c r="ATN47" s="630"/>
      <c r="ATO47" s="630"/>
      <c r="ATP47" s="631"/>
      <c r="ATQ47" s="629"/>
      <c r="ATR47" s="630"/>
      <c r="ATS47" s="630"/>
      <c r="ATT47" s="630"/>
      <c r="ATU47" s="630"/>
      <c r="ATV47" s="630"/>
      <c r="ATW47" s="630"/>
      <c r="ATX47" s="630"/>
      <c r="ATY47" s="630"/>
      <c r="ATZ47" s="630"/>
      <c r="AUA47" s="630"/>
      <c r="AUB47" s="630"/>
      <c r="AUC47" s="630"/>
      <c r="AUD47" s="630"/>
      <c r="AUE47" s="630"/>
      <c r="AUF47" s="630"/>
      <c r="AUG47" s="630"/>
      <c r="AUH47" s="630"/>
      <c r="AUI47" s="630"/>
      <c r="AUJ47" s="630"/>
      <c r="AUK47" s="630"/>
      <c r="AUL47" s="630"/>
      <c r="AUM47" s="630"/>
      <c r="AUN47" s="630"/>
      <c r="AUO47" s="630"/>
      <c r="AUP47" s="631"/>
      <c r="AUQ47" s="629"/>
      <c r="AUR47" s="630"/>
      <c r="AUS47" s="630"/>
      <c r="AUT47" s="630"/>
      <c r="AUU47" s="630"/>
      <c r="AUV47" s="630"/>
      <c r="AUW47" s="630"/>
      <c r="AUX47" s="630"/>
      <c r="AUY47" s="630"/>
      <c r="AUZ47" s="630"/>
      <c r="AVA47" s="630"/>
      <c r="AVB47" s="630"/>
      <c r="AVC47" s="630"/>
      <c r="AVD47" s="630"/>
      <c r="AVE47" s="630"/>
      <c r="AVF47" s="630"/>
      <c r="AVG47" s="630"/>
      <c r="AVH47" s="630"/>
      <c r="AVI47" s="630"/>
      <c r="AVJ47" s="630"/>
      <c r="AVK47" s="630"/>
      <c r="AVL47" s="630"/>
      <c r="AVM47" s="630"/>
      <c r="AVN47" s="630"/>
      <c r="AVO47" s="630"/>
      <c r="AVP47" s="631"/>
      <c r="AVQ47" s="629"/>
      <c r="AVR47" s="630"/>
      <c r="AVS47" s="630"/>
      <c r="AVT47" s="630"/>
      <c r="AVU47" s="630"/>
      <c r="AVV47" s="630"/>
      <c r="AVW47" s="630"/>
      <c r="AVX47" s="630"/>
      <c r="AVY47" s="630"/>
      <c r="AVZ47" s="630"/>
      <c r="AWA47" s="630"/>
      <c r="AWB47" s="630"/>
      <c r="AWC47" s="630"/>
      <c r="AWD47" s="630"/>
      <c r="AWE47" s="630"/>
      <c r="AWF47" s="630"/>
      <c r="AWG47" s="630"/>
      <c r="AWH47" s="630"/>
      <c r="AWI47" s="630"/>
      <c r="AWJ47" s="630"/>
      <c r="AWK47" s="630"/>
      <c r="AWL47" s="630"/>
      <c r="AWM47" s="630"/>
      <c r="AWN47" s="630"/>
      <c r="AWO47" s="630"/>
      <c r="AWP47" s="631"/>
      <c r="AWQ47" s="629"/>
      <c r="AWR47" s="630"/>
      <c r="AWS47" s="630"/>
      <c r="AWT47" s="630"/>
      <c r="AWU47" s="630"/>
      <c r="AWV47" s="630"/>
      <c r="AWW47" s="630"/>
      <c r="AWX47" s="630"/>
      <c r="AWY47" s="630"/>
      <c r="AWZ47" s="630"/>
      <c r="AXA47" s="630"/>
      <c r="AXB47" s="630"/>
      <c r="AXC47" s="630"/>
      <c r="AXD47" s="630"/>
      <c r="AXE47" s="630"/>
      <c r="AXF47" s="630"/>
      <c r="AXG47" s="630"/>
      <c r="AXH47" s="630"/>
      <c r="AXI47" s="630"/>
      <c r="AXJ47" s="630"/>
      <c r="AXK47" s="630"/>
      <c r="AXL47" s="630"/>
      <c r="AXM47" s="630"/>
      <c r="AXN47" s="630"/>
      <c r="AXO47" s="630"/>
      <c r="AXP47" s="631"/>
      <c r="AXQ47" s="629"/>
      <c r="AXR47" s="630"/>
      <c r="AXS47" s="630"/>
      <c r="AXT47" s="630"/>
      <c r="AXU47" s="630"/>
      <c r="AXV47" s="630"/>
      <c r="AXW47" s="630"/>
      <c r="AXX47" s="630"/>
      <c r="AXY47" s="630"/>
      <c r="AXZ47" s="630"/>
      <c r="AYA47" s="630"/>
      <c r="AYB47" s="630"/>
      <c r="AYC47" s="630"/>
      <c r="AYD47" s="630"/>
      <c r="AYE47" s="630"/>
      <c r="AYF47" s="630"/>
      <c r="AYG47" s="630"/>
      <c r="AYH47" s="630"/>
      <c r="AYI47" s="630"/>
      <c r="AYJ47" s="630"/>
      <c r="AYK47" s="630"/>
      <c r="AYL47" s="630"/>
      <c r="AYM47" s="630"/>
      <c r="AYN47" s="630"/>
      <c r="AYO47" s="630"/>
      <c r="AYP47" s="631"/>
      <c r="AYQ47" s="629"/>
      <c r="AYR47" s="630"/>
      <c r="AYS47" s="630"/>
      <c r="AYT47" s="630"/>
      <c r="AYU47" s="630"/>
      <c r="AYV47" s="630"/>
      <c r="AYW47" s="630"/>
      <c r="AYX47" s="630"/>
      <c r="AYY47" s="630"/>
      <c r="AYZ47" s="630"/>
      <c r="AZA47" s="630"/>
      <c r="AZB47" s="630"/>
      <c r="AZC47" s="630"/>
      <c r="AZD47" s="630"/>
      <c r="AZE47" s="630"/>
      <c r="AZF47" s="630"/>
      <c r="AZG47" s="630"/>
      <c r="AZH47" s="630"/>
      <c r="AZI47" s="630"/>
      <c r="AZJ47" s="630"/>
      <c r="AZK47" s="630"/>
      <c r="AZL47" s="630"/>
      <c r="AZM47" s="630"/>
      <c r="AZN47" s="630"/>
      <c r="AZO47" s="630"/>
      <c r="AZP47" s="631"/>
      <c r="AZQ47" s="629"/>
      <c r="AZR47" s="630"/>
      <c r="AZS47" s="630"/>
      <c r="AZT47" s="630"/>
      <c r="AZU47" s="630"/>
      <c r="AZV47" s="630"/>
      <c r="AZW47" s="630"/>
      <c r="AZX47" s="630"/>
      <c r="AZY47" s="630"/>
      <c r="AZZ47" s="630"/>
      <c r="BAA47" s="630"/>
      <c r="BAB47" s="630"/>
      <c r="BAC47" s="630"/>
      <c r="BAD47" s="630"/>
      <c r="BAE47" s="630"/>
      <c r="BAF47" s="630"/>
      <c r="BAG47" s="630"/>
      <c r="BAH47" s="630"/>
      <c r="BAI47" s="630"/>
      <c r="BAJ47" s="630"/>
      <c r="BAK47" s="630"/>
      <c r="BAL47" s="630"/>
      <c r="BAM47" s="630"/>
      <c r="BAN47" s="630"/>
      <c r="BAO47" s="630"/>
      <c r="BAP47" s="631"/>
      <c r="BAQ47" s="629"/>
      <c r="BAR47" s="630"/>
      <c r="BAS47" s="630"/>
      <c r="BAT47" s="630"/>
      <c r="BAU47" s="630"/>
      <c r="BAV47" s="630"/>
      <c r="BAW47" s="630"/>
      <c r="BAX47" s="630"/>
      <c r="BAY47" s="630"/>
      <c r="BAZ47" s="630"/>
      <c r="BBA47" s="630"/>
      <c r="BBB47" s="630"/>
      <c r="BBC47" s="630"/>
      <c r="BBD47" s="630"/>
      <c r="BBE47" s="630"/>
      <c r="BBF47" s="630"/>
      <c r="BBG47" s="630"/>
      <c r="BBH47" s="630"/>
      <c r="BBI47" s="630"/>
      <c r="BBJ47" s="630"/>
      <c r="BBK47" s="630"/>
      <c r="BBL47" s="630"/>
      <c r="BBM47" s="630"/>
      <c r="BBN47" s="630"/>
      <c r="BBO47" s="630"/>
      <c r="BBP47" s="631"/>
      <c r="BBQ47" s="629"/>
      <c r="BBR47" s="630"/>
      <c r="BBS47" s="630"/>
      <c r="BBT47" s="630"/>
      <c r="BBU47" s="630"/>
      <c r="BBV47" s="630"/>
      <c r="BBW47" s="630"/>
      <c r="BBX47" s="630"/>
      <c r="BBY47" s="630"/>
      <c r="BBZ47" s="630"/>
      <c r="BCA47" s="630"/>
      <c r="BCB47" s="630"/>
      <c r="BCC47" s="630"/>
      <c r="BCD47" s="630"/>
      <c r="BCE47" s="630"/>
      <c r="BCF47" s="630"/>
      <c r="BCG47" s="630"/>
      <c r="BCH47" s="630"/>
      <c r="BCI47" s="630"/>
      <c r="BCJ47" s="630"/>
      <c r="BCK47" s="630"/>
      <c r="BCL47" s="630"/>
      <c r="BCM47" s="630"/>
      <c r="BCN47" s="630"/>
      <c r="BCO47" s="630"/>
      <c r="BCP47" s="631"/>
      <c r="BCQ47" s="629"/>
      <c r="BCR47" s="630"/>
      <c r="BCS47" s="630"/>
      <c r="BCT47" s="630"/>
      <c r="BCU47" s="630"/>
      <c r="BCV47" s="630"/>
      <c r="BCW47" s="630"/>
      <c r="BCX47" s="630"/>
      <c r="BCY47" s="630"/>
      <c r="BCZ47" s="630"/>
      <c r="BDA47" s="630"/>
      <c r="BDB47" s="630"/>
      <c r="BDC47" s="630"/>
      <c r="BDD47" s="630"/>
      <c r="BDE47" s="630"/>
      <c r="BDF47" s="630"/>
      <c r="BDG47" s="630"/>
      <c r="BDH47" s="630"/>
      <c r="BDI47" s="630"/>
      <c r="BDJ47" s="630"/>
      <c r="BDK47" s="630"/>
      <c r="BDL47" s="630"/>
      <c r="BDM47" s="630"/>
      <c r="BDN47" s="630"/>
      <c r="BDO47" s="630"/>
      <c r="BDP47" s="631"/>
      <c r="BDQ47" s="629"/>
      <c r="BDR47" s="630"/>
      <c r="BDS47" s="630"/>
      <c r="BDT47" s="630"/>
      <c r="BDU47" s="630"/>
      <c r="BDV47" s="630"/>
      <c r="BDW47" s="630"/>
      <c r="BDX47" s="630"/>
      <c r="BDY47" s="630"/>
      <c r="BDZ47" s="630"/>
      <c r="BEA47" s="630"/>
      <c r="BEB47" s="630"/>
      <c r="BEC47" s="630"/>
      <c r="BED47" s="630"/>
      <c r="BEE47" s="630"/>
      <c r="BEF47" s="630"/>
      <c r="BEG47" s="630"/>
      <c r="BEH47" s="630"/>
      <c r="BEI47" s="630"/>
      <c r="BEJ47" s="630"/>
      <c r="BEK47" s="630"/>
      <c r="BEL47" s="630"/>
      <c r="BEM47" s="630"/>
      <c r="BEN47" s="630"/>
      <c r="BEO47" s="630"/>
      <c r="BEP47" s="631"/>
      <c r="BEQ47" s="629"/>
      <c r="BER47" s="630"/>
      <c r="BES47" s="630"/>
      <c r="BET47" s="630"/>
      <c r="BEU47" s="630"/>
      <c r="BEV47" s="630"/>
      <c r="BEW47" s="630"/>
      <c r="BEX47" s="630"/>
      <c r="BEY47" s="630"/>
      <c r="BEZ47" s="630"/>
      <c r="BFA47" s="630"/>
      <c r="BFB47" s="630"/>
      <c r="BFC47" s="630"/>
      <c r="BFD47" s="630"/>
      <c r="BFE47" s="630"/>
      <c r="BFF47" s="630"/>
      <c r="BFG47" s="630"/>
      <c r="BFH47" s="630"/>
      <c r="BFI47" s="630"/>
      <c r="BFJ47" s="630"/>
      <c r="BFK47" s="630"/>
      <c r="BFL47" s="630"/>
      <c r="BFM47" s="630"/>
      <c r="BFN47" s="630"/>
      <c r="BFO47" s="630"/>
      <c r="BFP47" s="631"/>
      <c r="BFQ47" s="629"/>
      <c r="BFR47" s="630"/>
      <c r="BFS47" s="630"/>
      <c r="BFT47" s="630"/>
      <c r="BFU47" s="630"/>
      <c r="BFV47" s="630"/>
      <c r="BFW47" s="630"/>
      <c r="BFX47" s="630"/>
      <c r="BFY47" s="630"/>
      <c r="BFZ47" s="630"/>
      <c r="BGA47" s="630"/>
      <c r="BGB47" s="630"/>
      <c r="BGC47" s="630"/>
      <c r="BGD47" s="630"/>
      <c r="BGE47" s="630"/>
      <c r="BGF47" s="630"/>
      <c r="BGG47" s="630"/>
      <c r="BGH47" s="630"/>
      <c r="BGI47" s="630"/>
      <c r="BGJ47" s="630"/>
      <c r="BGK47" s="630"/>
      <c r="BGL47" s="630"/>
      <c r="BGM47" s="630"/>
      <c r="BGN47" s="630"/>
      <c r="BGO47" s="630"/>
      <c r="BGP47" s="631"/>
      <c r="BGQ47" s="629"/>
      <c r="BGR47" s="630"/>
      <c r="BGS47" s="630"/>
      <c r="BGT47" s="630"/>
      <c r="BGU47" s="630"/>
      <c r="BGV47" s="630"/>
      <c r="BGW47" s="630"/>
      <c r="BGX47" s="630"/>
      <c r="BGY47" s="630"/>
      <c r="BGZ47" s="630"/>
      <c r="BHA47" s="630"/>
      <c r="BHB47" s="630"/>
      <c r="BHC47" s="630"/>
      <c r="BHD47" s="630"/>
      <c r="BHE47" s="630"/>
      <c r="BHF47" s="630"/>
      <c r="BHG47" s="630"/>
      <c r="BHH47" s="630"/>
      <c r="BHI47" s="630"/>
      <c r="BHJ47" s="630"/>
      <c r="BHK47" s="630"/>
      <c r="BHL47" s="630"/>
      <c r="BHM47" s="630"/>
      <c r="BHN47" s="630"/>
      <c r="BHO47" s="630"/>
      <c r="BHP47" s="631"/>
      <c r="BHQ47" s="629"/>
      <c r="BHR47" s="630"/>
      <c r="BHS47" s="630"/>
      <c r="BHT47" s="630"/>
      <c r="BHU47" s="630"/>
      <c r="BHV47" s="630"/>
      <c r="BHW47" s="630"/>
      <c r="BHX47" s="630"/>
      <c r="BHY47" s="630"/>
      <c r="BHZ47" s="630"/>
      <c r="BIA47" s="630"/>
      <c r="BIB47" s="630"/>
      <c r="BIC47" s="630"/>
      <c r="BID47" s="630"/>
      <c r="BIE47" s="630"/>
      <c r="BIF47" s="630"/>
      <c r="BIG47" s="630"/>
      <c r="BIH47" s="630"/>
      <c r="BII47" s="630"/>
      <c r="BIJ47" s="630"/>
      <c r="BIK47" s="630"/>
      <c r="BIL47" s="630"/>
      <c r="BIM47" s="630"/>
      <c r="BIN47" s="630"/>
      <c r="BIO47" s="630"/>
      <c r="BIP47" s="631"/>
      <c r="BIQ47" s="629"/>
      <c r="BIR47" s="630"/>
      <c r="BIS47" s="630"/>
      <c r="BIT47" s="630"/>
      <c r="BIU47" s="630"/>
      <c r="BIV47" s="630"/>
      <c r="BIW47" s="630"/>
      <c r="BIX47" s="630"/>
      <c r="BIY47" s="630"/>
      <c r="BIZ47" s="630"/>
      <c r="BJA47" s="630"/>
      <c r="BJB47" s="630"/>
      <c r="BJC47" s="630"/>
      <c r="BJD47" s="630"/>
      <c r="BJE47" s="630"/>
      <c r="BJF47" s="630"/>
      <c r="BJG47" s="630"/>
      <c r="BJH47" s="630"/>
      <c r="BJI47" s="630"/>
      <c r="BJJ47" s="630"/>
      <c r="BJK47" s="630"/>
      <c r="BJL47" s="630"/>
      <c r="BJM47" s="630"/>
      <c r="BJN47" s="630"/>
      <c r="BJO47" s="630"/>
      <c r="BJP47" s="631"/>
      <c r="BJQ47" s="629"/>
      <c r="BJR47" s="630"/>
      <c r="BJS47" s="630"/>
      <c r="BJT47" s="630"/>
      <c r="BJU47" s="630"/>
      <c r="BJV47" s="630"/>
      <c r="BJW47" s="630"/>
      <c r="BJX47" s="630"/>
      <c r="BJY47" s="630"/>
      <c r="BJZ47" s="630"/>
      <c r="BKA47" s="630"/>
      <c r="BKB47" s="630"/>
      <c r="BKC47" s="630"/>
      <c r="BKD47" s="630"/>
      <c r="BKE47" s="630"/>
      <c r="BKF47" s="630"/>
      <c r="BKG47" s="630"/>
      <c r="BKH47" s="630"/>
      <c r="BKI47" s="630"/>
      <c r="BKJ47" s="630"/>
      <c r="BKK47" s="630"/>
      <c r="BKL47" s="630"/>
      <c r="BKM47" s="630"/>
      <c r="BKN47" s="630"/>
      <c r="BKO47" s="630"/>
      <c r="BKP47" s="631"/>
      <c r="BKQ47" s="629"/>
      <c r="BKR47" s="630"/>
      <c r="BKS47" s="630"/>
      <c r="BKT47" s="630"/>
      <c r="BKU47" s="630"/>
      <c r="BKV47" s="630"/>
      <c r="BKW47" s="630"/>
      <c r="BKX47" s="630"/>
      <c r="BKY47" s="630"/>
      <c r="BKZ47" s="630"/>
      <c r="BLA47" s="630"/>
      <c r="BLB47" s="630"/>
      <c r="BLC47" s="630"/>
      <c r="BLD47" s="630"/>
      <c r="BLE47" s="630"/>
      <c r="BLF47" s="630"/>
      <c r="BLG47" s="630"/>
      <c r="BLH47" s="630"/>
      <c r="BLI47" s="630"/>
      <c r="BLJ47" s="630"/>
      <c r="BLK47" s="630"/>
      <c r="BLL47" s="630"/>
      <c r="BLM47" s="630"/>
      <c r="BLN47" s="630"/>
      <c r="BLO47" s="630"/>
      <c r="BLP47" s="631"/>
      <c r="BLQ47" s="629"/>
      <c r="BLR47" s="630"/>
      <c r="BLS47" s="630"/>
      <c r="BLT47" s="630"/>
      <c r="BLU47" s="630"/>
      <c r="BLV47" s="630"/>
      <c r="BLW47" s="630"/>
      <c r="BLX47" s="630"/>
      <c r="BLY47" s="630"/>
      <c r="BLZ47" s="630"/>
      <c r="BMA47" s="630"/>
      <c r="BMB47" s="630"/>
      <c r="BMC47" s="630"/>
      <c r="BMD47" s="630"/>
      <c r="BME47" s="630"/>
      <c r="BMF47" s="630"/>
      <c r="BMG47" s="630"/>
      <c r="BMH47" s="630"/>
      <c r="BMI47" s="630"/>
      <c r="BMJ47" s="630"/>
      <c r="BMK47" s="630"/>
      <c r="BML47" s="630"/>
      <c r="BMM47" s="630"/>
      <c r="BMN47" s="630"/>
      <c r="BMO47" s="630"/>
      <c r="BMP47" s="631"/>
      <c r="BMQ47" s="629"/>
      <c r="BMR47" s="630"/>
      <c r="BMS47" s="630"/>
      <c r="BMT47" s="630"/>
      <c r="BMU47" s="630"/>
      <c r="BMV47" s="630"/>
      <c r="BMW47" s="630"/>
      <c r="BMX47" s="630"/>
      <c r="BMY47" s="630"/>
      <c r="BMZ47" s="630"/>
      <c r="BNA47" s="630"/>
      <c r="BNB47" s="630"/>
      <c r="BNC47" s="630"/>
      <c r="BND47" s="630"/>
      <c r="BNE47" s="630"/>
      <c r="BNF47" s="630"/>
      <c r="BNG47" s="630"/>
      <c r="BNH47" s="630"/>
      <c r="BNI47" s="630"/>
      <c r="BNJ47" s="630"/>
      <c r="BNK47" s="630"/>
      <c r="BNL47" s="630"/>
      <c r="BNM47" s="630"/>
      <c r="BNN47" s="630"/>
      <c r="BNO47" s="630"/>
      <c r="BNP47" s="631"/>
      <c r="BNQ47" s="629"/>
      <c r="BNR47" s="630"/>
      <c r="BNS47" s="630"/>
      <c r="BNT47" s="630"/>
      <c r="BNU47" s="630"/>
      <c r="BNV47" s="630"/>
      <c r="BNW47" s="630"/>
      <c r="BNX47" s="630"/>
      <c r="BNY47" s="630"/>
      <c r="BNZ47" s="630"/>
      <c r="BOA47" s="630"/>
      <c r="BOB47" s="630"/>
      <c r="BOC47" s="630"/>
      <c r="BOD47" s="630"/>
      <c r="BOE47" s="630"/>
      <c r="BOF47" s="630"/>
      <c r="BOG47" s="630"/>
      <c r="BOH47" s="630"/>
      <c r="BOI47" s="630"/>
      <c r="BOJ47" s="630"/>
      <c r="BOK47" s="630"/>
      <c r="BOL47" s="630"/>
      <c r="BOM47" s="630"/>
      <c r="BON47" s="630"/>
      <c r="BOO47" s="630"/>
      <c r="BOP47" s="631"/>
      <c r="BOQ47" s="629"/>
      <c r="BOR47" s="630"/>
      <c r="BOS47" s="630"/>
      <c r="BOT47" s="630"/>
      <c r="BOU47" s="630"/>
      <c r="BOV47" s="630"/>
      <c r="BOW47" s="630"/>
      <c r="BOX47" s="630"/>
      <c r="BOY47" s="630"/>
      <c r="BOZ47" s="630"/>
      <c r="BPA47" s="630"/>
      <c r="BPB47" s="630"/>
      <c r="BPC47" s="630"/>
      <c r="BPD47" s="630"/>
      <c r="BPE47" s="630"/>
      <c r="BPF47" s="630"/>
      <c r="BPG47" s="630"/>
      <c r="BPH47" s="630"/>
      <c r="BPI47" s="630"/>
      <c r="BPJ47" s="630"/>
      <c r="BPK47" s="630"/>
      <c r="BPL47" s="630"/>
      <c r="BPM47" s="630"/>
      <c r="BPN47" s="630"/>
      <c r="BPO47" s="630"/>
      <c r="BPP47" s="631"/>
      <c r="BPQ47" s="629"/>
      <c r="BPR47" s="630"/>
      <c r="BPS47" s="630"/>
      <c r="BPT47" s="630"/>
      <c r="BPU47" s="630"/>
      <c r="BPV47" s="630"/>
      <c r="BPW47" s="630"/>
      <c r="BPX47" s="630"/>
      <c r="BPY47" s="630"/>
      <c r="BPZ47" s="630"/>
      <c r="BQA47" s="630"/>
      <c r="BQB47" s="630"/>
      <c r="BQC47" s="630"/>
      <c r="BQD47" s="630"/>
      <c r="BQE47" s="630"/>
      <c r="BQF47" s="630"/>
      <c r="BQG47" s="630"/>
      <c r="BQH47" s="630"/>
      <c r="BQI47" s="630"/>
      <c r="BQJ47" s="630"/>
      <c r="BQK47" s="630"/>
      <c r="BQL47" s="630"/>
      <c r="BQM47" s="630"/>
      <c r="BQN47" s="630"/>
      <c r="BQO47" s="630"/>
      <c r="BQP47" s="631"/>
      <c r="BQQ47" s="629"/>
      <c r="BQR47" s="630"/>
      <c r="BQS47" s="630"/>
      <c r="BQT47" s="630"/>
      <c r="BQU47" s="630"/>
      <c r="BQV47" s="630"/>
      <c r="BQW47" s="630"/>
      <c r="BQX47" s="630"/>
      <c r="BQY47" s="630"/>
      <c r="BQZ47" s="630"/>
      <c r="BRA47" s="630"/>
      <c r="BRB47" s="630"/>
      <c r="BRC47" s="630"/>
      <c r="BRD47" s="630"/>
      <c r="BRE47" s="630"/>
      <c r="BRF47" s="630"/>
      <c r="BRG47" s="630"/>
      <c r="BRH47" s="630"/>
      <c r="BRI47" s="630"/>
      <c r="BRJ47" s="630"/>
      <c r="BRK47" s="630"/>
      <c r="BRL47" s="630"/>
      <c r="BRM47" s="630"/>
      <c r="BRN47" s="630"/>
      <c r="BRO47" s="630"/>
      <c r="BRP47" s="631"/>
      <c r="BRQ47" s="629"/>
      <c r="BRR47" s="630"/>
      <c r="BRS47" s="630"/>
      <c r="BRT47" s="630"/>
      <c r="BRU47" s="630"/>
      <c r="BRV47" s="630"/>
      <c r="BRW47" s="630"/>
      <c r="BRX47" s="630"/>
      <c r="BRY47" s="630"/>
      <c r="BRZ47" s="630"/>
      <c r="BSA47" s="630"/>
      <c r="BSB47" s="630"/>
      <c r="BSC47" s="630"/>
      <c r="BSD47" s="630"/>
      <c r="BSE47" s="630"/>
      <c r="BSF47" s="630"/>
      <c r="BSG47" s="630"/>
      <c r="BSH47" s="630"/>
      <c r="BSI47" s="630"/>
      <c r="BSJ47" s="630"/>
      <c r="BSK47" s="630"/>
      <c r="BSL47" s="630"/>
      <c r="BSM47" s="630"/>
      <c r="BSN47" s="630"/>
      <c r="BSO47" s="630"/>
      <c r="BSP47" s="631"/>
      <c r="BSQ47" s="629"/>
      <c r="BSR47" s="630"/>
      <c r="BSS47" s="630"/>
      <c r="BST47" s="630"/>
      <c r="BSU47" s="630"/>
      <c r="BSV47" s="630"/>
      <c r="BSW47" s="630"/>
      <c r="BSX47" s="630"/>
      <c r="BSY47" s="630"/>
      <c r="BSZ47" s="630"/>
      <c r="BTA47" s="630"/>
      <c r="BTB47" s="630"/>
      <c r="BTC47" s="630"/>
      <c r="BTD47" s="630"/>
      <c r="BTE47" s="630"/>
      <c r="BTF47" s="630"/>
      <c r="BTG47" s="630"/>
      <c r="BTH47" s="630"/>
      <c r="BTI47" s="630"/>
      <c r="BTJ47" s="630"/>
      <c r="BTK47" s="630"/>
      <c r="BTL47" s="630"/>
      <c r="BTM47" s="630"/>
      <c r="BTN47" s="630"/>
      <c r="BTO47" s="630"/>
      <c r="BTP47" s="631"/>
      <c r="BTQ47" s="629"/>
      <c r="BTR47" s="630"/>
      <c r="BTS47" s="630"/>
      <c r="BTT47" s="630"/>
      <c r="BTU47" s="630"/>
      <c r="BTV47" s="630"/>
      <c r="BTW47" s="630"/>
      <c r="BTX47" s="630"/>
      <c r="BTY47" s="630"/>
      <c r="BTZ47" s="630"/>
      <c r="BUA47" s="630"/>
      <c r="BUB47" s="630"/>
      <c r="BUC47" s="630"/>
      <c r="BUD47" s="630"/>
      <c r="BUE47" s="630"/>
      <c r="BUF47" s="630"/>
      <c r="BUG47" s="630"/>
      <c r="BUH47" s="630"/>
      <c r="BUI47" s="630"/>
      <c r="BUJ47" s="630"/>
      <c r="BUK47" s="630"/>
      <c r="BUL47" s="630"/>
      <c r="BUM47" s="630"/>
      <c r="BUN47" s="630"/>
      <c r="BUO47" s="630"/>
      <c r="BUP47" s="631"/>
      <c r="BUQ47" s="629"/>
      <c r="BUR47" s="630"/>
      <c r="BUS47" s="630"/>
      <c r="BUT47" s="630"/>
      <c r="BUU47" s="630"/>
      <c r="BUV47" s="630"/>
      <c r="BUW47" s="630"/>
      <c r="BUX47" s="630"/>
      <c r="BUY47" s="630"/>
      <c r="BUZ47" s="630"/>
      <c r="BVA47" s="630"/>
      <c r="BVB47" s="630"/>
      <c r="BVC47" s="630"/>
      <c r="BVD47" s="630"/>
      <c r="BVE47" s="630"/>
      <c r="BVF47" s="630"/>
      <c r="BVG47" s="630"/>
      <c r="BVH47" s="630"/>
      <c r="BVI47" s="630"/>
      <c r="BVJ47" s="630"/>
      <c r="BVK47" s="630"/>
      <c r="BVL47" s="630"/>
      <c r="BVM47" s="630"/>
      <c r="BVN47" s="630"/>
      <c r="BVO47" s="630"/>
      <c r="BVP47" s="631"/>
      <c r="BVQ47" s="629"/>
      <c r="BVR47" s="630"/>
      <c r="BVS47" s="630"/>
      <c r="BVT47" s="630"/>
      <c r="BVU47" s="630"/>
      <c r="BVV47" s="630"/>
      <c r="BVW47" s="630"/>
      <c r="BVX47" s="630"/>
      <c r="BVY47" s="630"/>
      <c r="BVZ47" s="630"/>
      <c r="BWA47" s="630"/>
      <c r="BWB47" s="630"/>
      <c r="BWC47" s="630"/>
      <c r="BWD47" s="630"/>
      <c r="BWE47" s="630"/>
      <c r="BWF47" s="630"/>
      <c r="BWG47" s="630"/>
      <c r="BWH47" s="630"/>
      <c r="BWI47" s="630"/>
      <c r="BWJ47" s="630"/>
      <c r="BWK47" s="630"/>
      <c r="BWL47" s="630"/>
      <c r="BWM47" s="630"/>
      <c r="BWN47" s="630"/>
      <c r="BWO47" s="630"/>
      <c r="BWP47" s="631"/>
      <c r="BWQ47" s="629"/>
      <c r="BWR47" s="630"/>
      <c r="BWS47" s="630"/>
      <c r="BWT47" s="630"/>
      <c r="BWU47" s="630"/>
      <c r="BWV47" s="630"/>
      <c r="BWW47" s="630"/>
      <c r="BWX47" s="630"/>
      <c r="BWY47" s="630"/>
      <c r="BWZ47" s="630"/>
      <c r="BXA47" s="630"/>
      <c r="BXB47" s="630"/>
      <c r="BXC47" s="630"/>
      <c r="BXD47" s="630"/>
      <c r="BXE47" s="630"/>
      <c r="BXF47" s="630"/>
      <c r="BXG47" s="630"/>
      <c r="BXH47" s="630"/>
      <c r="BXI47" s="630"/>
      <c r="BXJ47" s="630"/>
      <c r="BXK47" s="630"/>
      <c r="BXL47" s="630"/>
      <c r="BXM47" s="630"/>
      <c r="BXN47" s="630"/>
      <c r="BXO47" s="630"/>
      <c r="BXP47" s="631"/>
      <c r="BXQ47" s="629"/>
      <c r="BXR47" s="630"/>
      <c r="BXS47" s="630"/>
      <c r="BXT47" s="630"/>
      <c r="BXU47" s="630"/>
      <c r="BXV47" s="630"/>
      <c r="BXW47" s="630"/>
      <c r="BXX47" s="630"/>
      <c r="BXY47" s="630"/>
      <c r="BXZ47" s="630"/>
      <c r="BYA47" s="630"/>
      <c r="BYB47" s="630"/>
      <c r="BYC47" s="630"/>
      <c r="BYD47" s="630"/>
      <c r="BYE47" s="630"/>
      <c r="BYF47" s="630"/>
      <c r="BYG47" s="630"/>
      <c r="BYH47" s="630"/>
      <c r="BYI47" s="630"/>
      <c r="BYJ47" s="630"/>
      <c r="BYK47" s="630"/>
      <c r="BYL47" s="630"/>
      <c r="BYM47" s="630"/>
      <c r="BYN47" s="630"/>
      <c r="BYO47" s="630"/>
      <c r="BYP47" s="631"/>
      <c r="BYQ47" s="629"/>
      <c r="BYR47" s="630"/>
      <c r="BYS47" s="630"/>
      <c r="BYT47" s="630"/>
      <c r="BYU47" s="630"/>
      <c r="BYV47" s="630"/>
      <c r="BYW47" s="630"/>
      <c r="BYX47" s="630"/>
      <c r="BYY47" s="630"/>
      <c r="BYZ47" s="630"/>
      <c r="BZA47" s="630"/>
      <c r="BZB47" s="630"/>
      <c r="BZC47" s="630"/>
      <c r="BZD47" s="630"/>
      <c r="BZE47" s="630"/>
      <c r="BZF47" s="630"/>
      <c r="BZG47" s="630"/>
      <c r="BZH47" s="630"/>
      <c r="BZI47" s="630"/>
      <c r="BZJ47" s="630"/>
      <c r="BZK47" s="630"/>
      <c r="BZL47" s="630"/>
      <c r="BZM47" s="630"/>
      <c r="BZN47" s="630"/>
      <c r="BZO47" s="630"/>
      <c r="BZP47" s="631"/>
      <c r="BZQ47" s="629"/>
      <c r="BZR47" s="630"/>
      <c r="BZS47" s="630"/>
      <c r="BZT47" s="630"/>
      <c r="BZU47" s="630"/>
      <c r="BZV47" s="630"/>
      <c r="BZW47" s="630"/>
      <c r="BZX47" s="630"/>
      <c r="BZY47" s="630"/>
      <c r="BZZ47" s="630"/>
      <c r="CAA47" s="630"/>
      <c r="CAB47" s="630"/>
      <c r="CAC47" s="630"/>
      <c r="CAD47" s="630"/>
      <c r="CAE47" s="630"/>
      <c r="CAF47" s="630"/>
      <c r="CAG47" s="630"/>
      <c r="CAH47" s="630"/>
      <c r="CAI47" s="630"/>
      <c r="CAJ47" s="630"/>
      <c r="CAK47" s="630"/>
      <c r="CAL47" s="630"/>
      <c r="CAM47" s="630"/>
      <c r="CAN47" s="630"/>
      <c r="CAO47" s="630"/>
      <c r="CAP47" s="631"/>
      <c r="CAQ47" s="629"/>
      <c r="CAR47" s="630"/>
      <c r="CAS47" s="630"/>
      <c r="CAT47" s="630"/>
      <c r="CAU47" s="630"/>
      <c r="CAV47" s="630"/>
      <c r="CAW47" s="630"/>
      <c r="CAX47" s="630"/>
      <c r="CAY47" s="630"/>
      <c r="CAZ47" s="630"/>
      <c r="CBA47" s="630"/>
      <c r="CBB47" s="630"/>
      <c r="CBC47" s="630"/>
      <c r="CBD47" s="630"/>
      <c r="CBE47" s="630"/>
      <c r="CBF47" s="630"/>
      <c r="CBG47" s="630"/>
      <c r="CBH47" s="630"/>
      <c r="CBI47" s="630"/>
      <c r="CBJ47" s="630"/>
      <c r="CBK47" s="630"/>
      <c r="CBL47" s="630"/>
      <c r="CBM47" s="630"/>
      <c r="CBN47" s="630"/>
      <c r="CBO47" s="630"/>
      <c r="CBP47" s="631"/>
      <c r="CBQ47" s="629"/>
      <c r="CBR47" s="630"/>
      <c r="CBS47" s="630"/>
      <c r="CBT47" s="630"/>
      <c r="CBU47" s="630"/>
      <c r="CBV47" s="630"/>
      <c r="CBW47" s="630"/>
      <c r="CBX47" s="630"/>
      <c r="CBY47" s="630"/>
      <c r="CBZ47" s="630"/>
      <c r="CCA47" s="630"/>
      <c r="CCB47" s="630"/>
      <c r="CCC47" s="630"/>
      <c r="CCD47" s="630"/>
      <c r="CCE47" s="630"/>
      <c r="CCF47" s="630"/>
      <c r="CCG47" s="630"/>
      <c r="CCH47" s="630"/>
      <c r="CCI47" s="630"/>
      <c r="CCJ47" s="630"/>
      <c r="CCK47" s="630"/>
      <c r="CCL47" s="630"/>
      <c r="CCM47" s="630"/>
      <c r="CCN47" s="630"/>
      <c r="CCO47" s="630"/>
      <c r="CCP47" s="631"/>
      <c r="CCQ47" s="629"/>
      <c r="CCR47" s="630"/>
      <c r="CCS47" s="630"/>
      <c r="CCT47" s="630"/>
      <c r="CCU47" s="630"/>
      <c r="CCV47" s="630"/>
      <c r="CCW47" s="630"/>
      <c r="CCX47" s="630"/>
      <c r="CCY47" s="630"/>
      <c r="CCZ47" s="630"/>
      <c r="CDA47" s="630"/>
      <c r="CDB47" s="630"/>
      <c r="CDC47" s="630"/>
      <c r="CDD47" s="630"/>
      <c r="CDE47" s="630"/>
      <c r="CDF47" s="630"/>
      <c r="CDG47" s="630"/>
      <c r="CDH47" s="630"/>
      <c r="CDI47" s="630"/>
      <c r="CDJ47" s="630"/>
      <c r="CDK47" s="630"/>
      <c r="CDL47" s="630"/>
      <c r="CDM47" s="630"/>
      <c r="CDN47" s="630"/>
      <c r="CDO47" s="630"/>
      <c r="CDP47" s="631"/>
      <c r="CDQ47" s="629"/>
      <c r="CDR47" s="630"/>
      <c r="CDS47" s="630"/>
      <c r="CDT47" s="630"/>
      <c r="CDU47" s="630"/>
      <c r="CDV47" s="630"/>
      <c r="CDW47" s="630"/>
      <c r="CDX47" s="630"/>
      <c r="CDY47" s="630"/>
      <c r="CDZ47" s="630"/>
      <c r="CEA47" s="630"/>
      <c r="CEB47" s="630"/>
      <c r="CEC47" s="630"/>
      <c r="CED47" s="630"/>
      <c r="CEE47" s="630"/>
      <c r="CEF47" s="630"/>
      <c r="CEG47" s="630"/>
      <c r="CEH47" s="630"/>
      <c r="CEI47" s="630"/>
      <c r="CEJ47" s="630"/>
      <c r="CEK47" s="630"/>
      <c r="CEL47" s="630"/>
      <c r="CEM47" s="630"/>
      <c r="CEN47" s="630"/>
      <c r="CEO47" s="630"/>
      <c r="CEP47" s="631"/>
      <c r="CEQ47" s="629"/>
      <c r="CER47" s="630"/>
      <c r="CES47" s="630"/>
      <c r="CET47" s="630"/>
      <c r="CEU47" s="630"/>
      <c r="CEV47" s="630"/>
      <c r="CEW47" s="630"/>
      <c r="CEX47" s="630"/>
      <c r="CEY47" s="630"/>
      <c r="CEZ47" s="630"/>
      <c r="CFA47" s="630"/>
      <c r="CFB47" s="630"/>
      <c r="CFC47" s="630"/>
      <c r="CFD47" s="630"/>
      <c r="CFE47" s="630"/>
      <c r="CFF47" s="630"/>
      <c r="CFG47" s="630"/>
      <c r="CFH47" s="630"/>
      <c r="CFI47" s="630"/>
      <c r="CFJ47" s="630"/>
      <c r="CFK47" s="630"/>
      <c r="CFL47" s="630"/>
      <c r="CFM47" s="630"/>
      <c r="CFN47" s="630"/>
      <c r="CFO47" s="630"/>
      <c r="CFP47" s="631"/>
      <c r="CFQ47" s="629"/>
      <c r="CFR47" s="630"/>
      <c r="CFS47" s="630"/>
      <c r="CFT47" s="630"/>
      <c r="CFU47" s="630"/>
      <c r="CFV47" s="630"/>
      <c r="CFW47" s="630"/>
      <c r="CFX47" s="630"/>
      <c r="CFY47" s="630"/>
      <c r="CFZ47" s="630"/>
      <c r="CGA47" s="630"/>
      <c r="CGB47" s="630"/>
      <c r="CGC47" s="630"/>
      <c r="CGD47" s="630"/>
      <c r="CGE47" s="630"/>
      <c r="CGF47" s="630"/>
      <c r="CGG47" s="630"/>
      <c r="CGH47" s="630"/>
      <c r="CGI47" s="630"/>
      <c r="CGJ47" s="630"/>
      <c r="CGK47" s="630"/>
      <c r="CGL47" s="630"/>
      <c r="CGM47" s="630"/>
      <c r="CGN47" s="630"/>
      <c r="CGO47" s="630"/>
      <c r="CGP47" s="631"/>
      <c r="CGQ47" s="629"/>
      <c r="CGR47" s="630"/>
      <c r="CGS47" s="630"/>
      <c r="CGT47" s="630"/>
      <c r="CGU47" s="630"/>
      <c r="CGV47" s="630"/>
      <c r="CGW47" s="630"/>
      <c r="CGX47" s="630"/>
      <c r="CGY47" s="630"/>
      <c r="CGZ47" s="630"/>
      <c r="CHA47" s="630"/>
      <c r="CHB47" s="630"/>
      <c r="CHC47" s="630"/>
      <c r="CHD47" s="630"/>
      <c r="CHE47" s="630"/>
      <c r="CHF47" s="630"/>
      <c r="CHG47" s="630"/>
      <c r="CHH47" s="630"/>
      <c r="CHI47" s="630"/>
      <c r="CHJ47" s="630"/>
      <c r="CHK47" s="630"/>
      <c r="CHL47" s="630"/>
      <c r="CHM47" s="630"/>
      <c r="CHN47" s="630"/>
      <c r="CHO47" s="630"/>
      <c r="CHP47" s="631"/>
      <c r="CHQ47" s="629"/>
      <c r="CHR47" s="630"/>
      <c r="CHS47" s="630"/>
      <c r="CHT47" s="630"/>
      <c r="CHU47" s="630"/>
      <c r="CHV47" s="630"/>
      <c r="CHW47" s="630"/>
      <c r="CHX47" s="630"/>
      <c r="CHY47" s="630"/>
      <c r="CHZ47" s="630"/>
      <c r="CIA47" s="630"/>
      <c r="CIB47" s="630"/>
      <c r="CIC47" s="630"/>
      <c r="CID47" s="630"/>
      <c r="CIE47" s="630"/>
      <c r="CIF47" s="630"/>
      <c r="CIG47" s="630"/>
      <c r="CIH47" s="630"/>
      <c r="CII47" s="630"/>
      <c r="CIJ47" s="630"/>
      <c r="CIK47" s="630"/>
      <c r="CIL47" s="630"/>
      <c r="CIM47" s="630"/>
      <c r="CIN47" s="630"/>
      <c r="CIO47" s="630"/>
      <c r="CIP47" s="631"/>
      <c r="CIQ47" s="629"/>
      <c r="CIR47" s="630"/>
      <c r="CIS47" s="630"/>
      <c r="CIT47" s="630"/>
      <c r="CIU47" s="630"/>
      <c r="CIV47" s="630"/>
      <c r="CIW47" s="630"/>
      <c r="CIX47" s="630"/>
      <c r="CIY47" s="630"/>
      <c r="CIZ47" s="630"/>
      <c r="CJA47" s="630"/>
      <c r="CJB47" s="630"/>
      <c r="CJC47" s="630"/>
      <c r="CJD47" s="630"/>
      <c r="CJE47" s="630"/>
      <c r="CJF47" s="630"/>
      <c r="CJG47" s="630"/>
      <c r="CJH47" s="630"/>
      <c r="CJI47" s="630"/>
      <c r="CJJ47" s="630"/>
      <c r="CJK47" s="630"/>
      <c r="CJL47" s="630"/>
      <c r="CJM47" s="630"/>
      <c r="CJN47" s="630"/>
      <c r="CJO47" s="630"/>
      <c r="CJP47" s="631"/>
      <c r="CJQ47" s="629"/>
      <c r="CJR47" s="630"/>
      <c r="CJS47" s="630"/>
      <c r="CJT47" s="630"/>
      <c r="CJU47" s="630"/>
      <c r="CJV47" s="630"/>
      <c r="CJW47" s="630"/>
      <c r="CJX47" s="630"/>
      <c r="CJY47" s="630"/>
      <c r="CJZ47" s="630"/>
      <c r="CKA47" s="630"/>
      <c r="CKB47" s="630"/>
      <c r="CKC47" s="630"/>
      <c r="CKD47" s="630"/>
      <c r="CKE47" s="630"/>
      <c r="CKF47" s="630"/>
      <c r="CKG47" s="630"/>
      <c r="CKH47" s="630"/>
      <c r="CKI47" s="630"/>
      <c r="CKJ47" s="630"/>
      <c r="CKK47" s="630"/>
      <c r="CKL47" s="630"/>
      <c r="CKM47" s="630"/>
      <c r="CKN47" s="630"/>
      <c r="CKO47" s="630"/>
      <c r="CKP47" s="631"/>
      <c r="CKQ47" s="629"/>
      <c r="CKR47" s="630"/>
      <c r="CKS47" s="630"/>
      <c r="CKT47" s="630"/>
      <c r="CKU47" s="630"/>
      <c r="CKV47" s="630"/>
      <c r="CKW47" s="630"/>
      <c r="CKX47" s="630"/>
      <c r="CKY47" s="630"/>
      <c r="CKZ47" s="630"/>
      <c r="CLA47" s="630"/>
      <c r="CLB47" s="630"/>
      <c r="CLC47" s="630"/>
      <c r="CLD47" s="630"/>
      <c r="CLE47" s="630"/>
      <c r="CLF47" s="630"/>
      <c r="CLG47" s="630"/>
      <c r="CLH47" s="630"/>
      <c r="CLI47" s="630"/>
      <c r="CLJ47" s="630"/>
      <c r="CLK47" s="630"/>
      <c r="CLL47" s="630"/>
      <c r="CLM47" s="630"/>
      <c r="CLN47" s="630"/>
      <c r="CLO47" s="630"/>
      <c r="CLP47" s="631"/>
      <c r="CLQ47" s="629"/>
      <c r="CLR47" s="630"/>
      <c r="CLS47" s="630"/>
      <c r="CLT47" s="630"/>
      <c r="CLU47" s="630"/>
      <c r="CLV47" s="630"/>
      <c r="CLW47" s="630"/>
      <c r="CLX47" s="630"/>
      <c r="CLY47" s="630"/>
      <c r="CLZ47" s="630"/>
      <c r="CMA47" s="630"/>
      <c r="CMB47" s="630"/>
      <c r="CMC47" s="630"/>
      <c r="CMD47" s="630"/>
      <c r="CME47" s="630"/>
      <c r="CMF47" s="630"/>
      <c r="CMG47" s="630"/>
      <c r="CMH47" s="630"/>
      <c r="CMI47" s="630"/>
      <c r="CMJ47" s="630"/>
      <c r="CMK47" s="630"/>
      <c r="CML47" s="630"/>
      <c r="CMM47" s="630"/>
      <c r="CMN47" s="630"/>
      <c r="CMO47" s="630"/>
      <c r="CMP47" s="631"/>
      <c r="CMQ47" s="629"/>
      <c r="CMR47" s="630"/>
      <c r="CMS47" s="630"/>
      <c r="CMT47" s="630"/>
      <c r="CMU47" s="630"/>
      <c r="CMV47" s="630"/>
      <c r="CMW47" s="630"/>
      <c r="CMX47" s="630"/>
      <c r="CMY47" s="630"/>
      <c r="CMZ47" s="630"/>
      <c r="CNA47" s="630"/>
      <c r="CNB47" s="630"/>
      <c r="CNC47" s="630"/>
      <c r="CND47" s="630"/>
      <c r="CNE47" s="630"/>
      <c r="CNF47" s="630"/>
      <c r="CNG47" s="630"/>
      <c r="CNH47" s="630"/>
      <c r="CNI47" s="630"/>
      <c r="CNJ47" s="630"/>
      <c r="CNK47" s="630"/>
      <c r="CNL47" s="630"/>
      <c r="CNM47" s="630"/>
      <c r="CNN47" s="630"/>
      <c r="CNO47" s="630"/>
      <c r="CNP47" s="631"/>
      <c r="CNQ47" s="629"/>
      <c r="CNR47" s="630"/>
      <c r="CNS47" s="630"/>
      <c r="CNT47" s="630"/>
      <c r="CNU47" s="630"/>
      <c r="CNV47" s="630"/>
      <c r="CNW47" s="630"/>
      <c r="CNX47" s="630"/>
      <c r="CNY47" s="630"/>
      <c r="CNZ47" s="630"/>
      <c r="COA47" s="630"/>
      <c r="COB47" s="630"/>
      <c r="COC47" s="630"/>
      <c r="COD47" s="630"/>
      <c r="COE47" s="630"/>
      <c r="COF47" s="630"/>
      <c r="COG47" s="630"/>
      <c r="COH47" s="630"/>
      <c r="COI47" s="630"/>
      <c r="COJ47" s="630"/>
      <c r="COK47" s="630"/>
      <c r="COL47" s="630"/>
      <c r="COM47" s="630"/>
      <c r="CON47" s="630"/>
      <c r="COO47" s="630"/>
      <c r="COP47" s="631"/>
      <c r="COQ47" s="629"/>
      <c r="COR47" s="630"/>
      <c r="COS47" s="630"/>
      <c r="COT47" s="630"/>
      <c r="COU47" s="630"/>
      <c r="COV47" s="630"/>
      <c r="COW47" s="630"/>
      <c r="COX47" s="630"/>
      <c r="COY47" s="630"/>
      <c r="COZ47" s="630"/>
      <c r="CPA47" s="630"/>
      <c r="CPB47" s="630"/>
      <c r="CPC47" s="630"/>
      <c r="CPD47" s="630"/>
      <c r="CPE47" s="630"/>
      <c r="CPF47" s="630"/>
      <c r="CPG47" s="630"/>
      <c r="CPH47" s="630"/>
      <c r="CPI47" s="630"/>
      <c r="CPJ47" s="630"/>
      <c r="CPK47" s="630"/>
      <c r="CPL47" s="630"/>
      <c r="CPM47" s="630"/>
      <c r="CPN47" s="630"/>
      <c r="CPO47" s="630"/>
      <c r="CPP47" s="631"/>
      <c r="CPQ47" s="629"/>
      <c r="CPR47" s="630"/>
      <c r="CPS47" s="630"/>
      <c r="CPT47" s="630"/>
      <c r="CPU47" s="630"/>
      <c r="CPV47" s="630"/>
      <c r="CPW47" s="630"/>
      <c r="CPX47" s="630"/>
      <c r="CPY47" s="630"/>
      <c r="CPZ47" s="630"/>
      <c r="CQA47" s="630"/>
      <c r="CQB47" s="630"/>
      <c r="CQC47" s="630"/>
      <c r="CQD47" s="630"/>
      <c r="CQE47" s="630"/>
      <c r="CQF47" s="630"/>
      <c r="CQG47" s="630"/>
      <c r="CQH47" s="630"/>
      <c r="CQI47" s="630"/>
      <c r="CQJ47" s="630"/>
      <c r="CQK47" s="630"/>
      <c r="CQL47" s="630"/>
      <c r="CQM47" s="630"/>
      <c r="CQN47" s="630"/>
      <c r="CQO47" s="630"/>
      <c r="CQP47" s="631"/>
      <c r="CQQ47" s="629"/>
      <c r="CQR47" s="630"/>
      <c r="CQS47" s="630"/>
      <c r="CQT47" s="630"/>
      <c r="CQU47" s="630"/>
      <c r="CQV47" s="630"/>
      <c r="CQW47" s="630"/>
      <c r="CQX47" s="630"/>
      <c r="CQY47" s="630"/>
      <c r="CQZ47" s="630"/>
      <c r="CRA47" s="630"/>
      <c r="CRB47" s="630"/>
      <c r="CRC47" s="630"/>
      <c r="CRD47" s="630"/>
      <c r="CRE47" s="630"/>
      <c r="CRF47" s="630"/>
      <c r="CRG47" s="630"/>
      <c r="CRH47" s="630"/>
      <c r="CRI47" s="630"/>
      <c r="CRJ47" s="630"/>
      <c r="CRK47" s="630"/>
      <c r="CRL47" s="630"/>
      <c r="CRM47" s="630"/>
      <c r="CRN47" s="630"/>
      <c r="CRO47" s="630"/>
      <c r="CRP47" s="631"/>
      <c r="CRQ47" s="629"/>
      <c r="CRR47" s="630"/>
      <c r="CRS47" s="630"/>
      <c r="CRT47" s="630"/>
      <c r="CRU47" s="630"/>
      <c r="CRV47" s="630"/>
      <c r="CRW47" s="630"/>
      <c r="CRX47" s="630"/>
      <c r="CRY47" s="630"/>
      <c r="CRZ47" s="630"/>
      <c r="CSA47" s="630"/>
      <c r="CSB47" s="630"/>
      <c r="CSC47" s="630"/>
      <c r="CSD47" s="630"/>
      <c r="CSE47" s="630"/>
      <c r="CSF47" s="630"/>
      <c r="CSG47" s="630"/>
      <c r="CSH47" s="630"/>
      <c r="CSI47" s="630"/>
      <c r="CSJ47" s="630"/>
      <c r="CSK47" s="630"/>
      <c r="CSL47" s="630"/>
      <c r="CSM47" s="630"/>
      <c r="CSN47" s="630"/>
      <c r="CSO47" s="630"/>
      <c r="CSP47" s="631"/>
      <c r="CSQ47" s="629"/>
      <c r="CSR47" s="630"/>
      <c r="CSS47" s="630"/>
      <c r="CST47" s="630"/>
      <c r="CSU47" s="630"/>
      <c r="CSV47" s="630"/>
      <c r="CSW47" s="630"/>
      <c r="CSX47" s="630"/>
      <c r="CSY47" s="630"/>
      <c r="CSZ47" s="630"/>
      <c r="CTA47" s="630"/>
      <c r="CTB47" s="630"/>
      <c r="CTC47" s="630"/>
      <c r="CTD47" s="630"/>
      <c r="CTE47" s="630"/>
      <c r="CTF47" s="630"/>
      <c r="CTG47" s="630"/>
      <c r="CTH47" s="630"/>
      <c r="CTI47" s="630"/>
      <c r="CTJ47" s="630"/>
      <c r="CTK47" s="630"/>
      <c r="CTL47" s="630"/>
      <c r="CTM47" s="630"/>
      <c r="CTN47" s="630"/>
      <c r="CTO47" s="630"/>
      <c r="CTP47" s="631"/>
      <c r="CTQ47" s="629"/>
      <c r="CTR47" s="630"/>
      <c r="CTS47" s="630"/>
      <c r="CTT47" s="630"/>
      <c r="CTU47" s="630"/>
      <c r="CTV47" s="630"/>
      <c r="CTW47" s="630"/>
      <c r="CTX47" s="630"/>
      <c r="CTY47" s="630"/>
      <c r="CTZ47" s="630"/>
      <c r="CUA47" s="630"/>
      <c r="CUB47" s="630"/>
      <c r="CUC47" s="630"/>
      <c r="CUD47" s="630"/>
      <c r="CUE47" s="630"/>
      <c r="CUF47" s="630"/>
      <c r="CUG47" s="630"/>
      <c r="CUH47" s="630"/>
      <c r="CUI47" s="630"/>
      <c r="CUJ47" s="630"/>
      <c r="CUK47" s="630"/>
      <c r="CUL47" s="630"/>
      <c r="CUM47" s="630"/>
      <c r="CUN47" s="630"/>
      <c r="CUO47" s="630"/>
      <c r="CUP47" s="631"/>
      <c r="CUQ47" s="629"/>
      <c r="CUR47" s="630"/>
      <c r="CUS47" s="630"/>
      <c r="CUT47" s="630"/>
      <c r="CUU47" s="630"/>
      <c r="CUV47" s="630"/>
      <c r="CUW47" s="630"/>
      <c r="CUX47" s="630"/>
      <c r="CUY47" s="630"/>
      <c r="CUZ47" s="630"/>
      <c r="CVA47" s="630"/>
      <c r="CVB47" s="630"/>
      <c r="CVC47" s="630"/>
      <c r="CVD47" s="630"/>
      <c r="CVE47" s="630"/>
      <c r="CVF47" s="630"/>
      <c r="CVG47" s="630"/>
      <c r="CVH47" s="630"/>
      <c r="CVI47" s="630"/>
      <c r="CVJ47" s="630"/>
      <c r="CVK47" s="630"/>
      <c r="CVL47" s="630"/>
      <c r="CVM47" s="630"/>
      <c r="CVN47" s="630"/>
      <c r="CVO47" s="630"/>
      <c r="CVP47" s="631"/>
      <c r="CVQ47" s="629"/>
      <c r="CVR47" s="630"/>
      <c r="CVS47" s="630"/>
      <c r="CVT47" s="630"/>
      <c r="CVU47" s="630"/>
      <c r="CVV47" s="630"/>
      <c r="CVW47" s="630"/>
      <c r="CVX47" s="630"/>
      <c r="CVY47" s="630"/>
      <c r="CVZ47" s="630"/>
      <c r="CWA47" s="630"/>
      <c r="CWB47" s="630"/>
      <c r="CWC47" s="630"/>
      <c r="CWD47" s="630"/>
      <c r="CWE47" s="630"/>
      <c r="CWF47" s="630"/>
      <c r="CWG47" s="630"/>
      <c r="CWH47" s="630"/>
      <c r="CWI47" s="630"/>
      <c r="CWJ47" s="630"/>
      <c r="CWK47" s="630"/>
      <c r="CWL47" s="630"/>
      <c r="CWM47" s="630"/>
      <c r="CWN47" s="630"/>
      <c r="CWO47" s="630"/>
      <c r="CWP47" s="631"/>
      <c r="CWQ47" s="629"/>
      <c r="CWR47" s="630"/>
      <c r="CWS47" s="630"/>
      <c r="CWT47" s="630"/>
      <c r="CWU47" s="630"/>
      <c r="CWV47" s="630"/>
      <c r="CWW47" s="630"/>
      <c r="CWX47" s="630"/>
      <c r="CWY47" s="630"/>
      <c r="CWZ47" s="630"/>
      <c r="CXA47" s="630"/>
      <c r="CXB47" s="630"/>
      <c r="CXC47" s="630"/>
      <c r="CXD47" s="630"/>
      <c r="CXE47" s="630"/>
      <c r="CXF47" s="630"/>
      <c r="CXG47" s="630"/>
      <c r="CXH47" s="630"/>
      <c r="CXI47" s="630"/>
      <c r="CXJ47" s="630"/>
      <c r="CXK47" s="630"/>
      <c r="CXL47" s="630"/>
      <c r="CXM47" s="630"/>
      <c r="CXN47" s="630"/>
      <c r="CXO47" s="630"/>
      <c r="CXP47" s="631"/>
      <c r="CXQ47" s="629"/>
      <c r="CXR47" s="630"/>
      <c r="CXS47" s="630"/>
      <c r="CXT47" s="630"/>
      <c r="CXU47" s="630"/>
      <c r="CXV47" s="630"/>
      <c r="CXW47" s="630"/>
      <c r="CXX47" s="630"/>
      <c r="CXY47" s="630"/>
      <c r="CXZ47" s="630"/>
      <c r="CYA47" s="630"/>
      <c r="CYB47" s="630"/>
      <c r="CYC47" s="630"/>
      <c r="CYD47" s="630"/>
      <c r="CYE47" s="630"/>
      <c r="CYF47" s="630"/>
      <c r="CYG47" s="630"/>
      <c r="CYH47" s="630"/>
      <c r="CYI47" s="630"/>
      <c r="CYJ47" s="630"/>
      <c r="CYK47" s="630"/>
      <c r="CYL47" s="630"/>
      <c r="CYM47" s="630"/>
      <c r="CYN47" s="630"/>
      <c r="CYO47" s="630"/>
      <c r="CYP47" s="631"/>
      <c r="CYQ47" s="629"/>
      <c r="CYR47" s="630"/>
      <c r="CYS47" s="630"/>
      <c r="CYT47" s="630"/>
      <c r="CYU47" s="630"/>
      <c r="CYV47" s="630"/>
      <c r="CYW47" s="630"/>
      <c r="CYX47" s="630"/>
      <c r="CYY47" s="630"/>
      <c r="CYZ47" s="630"/>
      <c r="CZA47" s="630"/>
      <c r="CZB47" s="630"/>
      <c r="CZC47" s="630"/>
      <c r="CZD47" s="630"/>
      <c r="CZE47" s="630"/>
      <c r="CZF47" s="630"/>
      <c r="CZG47" s="630"/>
      <c r="CZH47" s="630"/>
      <c r="CZI47" s="630"/>
      <c r="CZJ47" s="630"/>
      <c r="CZK47" s="630"/>
      <c r="CZL47" s="630"/>
      <c r="CZM47" s="630"/>
      <c r="CZN47" s="630"/>
      <c r="CZO47" s="630"/>
      <c r="CZP47" s="631"/>
      <c r="CZQ47" s="629"/>
      <c r="CZR47" s="630"/>
      <c r="CZS47" s="630"/>
      <c r="CZT47" s="630"/>
      <c r="CZU47" s="630"/>
      <c r="CZV47" s="630"/>
      <c r="CZW47" s="630"/>
      <c r="CZX47" s="630"/>
      <c r="CZY47" s="630"/>
      <c r="CZZ47" s="630"/>
      <c r="DAA47" s="630"/>
      <c r="DAB47" s="630"/>
      <c r="DAC47" s="630"/>
      <c r="DAD47" s="630"/>
      <c r="DAE47" s="630"/>
      <c r="DAF47" s="630"/>
      <c r="DAG47" s="630"/>
      <c r="DAH47" s="630"/>
      <c r="DAI47" s="630"/>
      <c r="DAJ47" s="630"/>
      <c r="DAK47" s="630"/>
      <c r="DAL47" s="630"/>
      <c r="DAM47" s="630"/>
      <c r="DAN47" s="630"/>
      <c r="DAO47" s="630"/>
      <c r="DAP47" s="631"/>
      <c r="DAQ47" s="629"/>
      <c r="DAR47" s="630"/>
      <c r="DAS47" s="630"/>
      <c r="DAT47" s="630"/>
      <c r="DAU47" s="630"/>
      <c r="DAV47" s="630"/>
      <c r="DAW47" s="630"/>
      <c r="DAX47" s="630"/>
      <c r="DAY47" s="630"/>
      <c r="DAZ47" s="630"/>
      <c r="DBA47" s="630"/>
      <c r="DBB47" s="630"/>
      <c r="DBC47" s="630"/>
      <c r="DBD47" s="630"/>
      <c r="DBE47" s="630"/>
      <c r="DBF47" s="630"/>
      <c r="DBG47" s="630"/>
      <c r="DBH47" s="630"/>
      <c r="DBI47" s="630"/>
      <c r="DBJ47" s="630"/>
      <c r="DBK47" s="630"/>
      <c r="DBL47" s="630"/>
      <c r="DBM47" s="630"/>
      <c r="DBN47" s="630"/>
      <c r="DBO47" s="630"/>
      <c r="DBP47" s="631"/>
      <c r="DBQ47" s="629"/>
      <c r="DBR47" s="630"/>
      <c r="DBS47" s="630"/>
      <c r="DBT47" s="630"/>
      <c r="DBU47" s="630"/>
      <c r="DBV47" s="630"/>
      <c r="DBW47" s="630"/>
      <c r="DBX47" s="630"/>
      <c r="DBY47" s="630"/>
      <c r="DBZ47" s="630"/>
      <c r="DCA47" s="630"/>
      <c r="DCB47" s="630"/>
      <c r="DCC47" s="630"/>
      <c r="DCD47" s="630"/>
      <c r="DCE47" s="630"/>
      <c r="DCF47" s="630"/>
      <c r="DCG47" s="630"/>
      <c r="DCH47" s="630"/>
      <c r="DCI47" s="630"/>
      <c r="DCJ47" s="630"/>
      <c r="DCK47" s="630"/>
      <c r="DCL47" s="630"/>
      <c r="DCM47" s="630"/>
      <c r="DCN47" s="630"/>
      <c r="DCO47" s="630"/>
      <c r="DCP47" s="631"/>
      <c r="DCQ47" s="629"/>
      <c r="DCR47" s="630"/>
      <c r="DCS47" s="630"/>
      <c r="DCT47" s="630"/>
      <c r="DCU47" s="630"/>
      <c r="DCV47" s="630"/>
      <c r="DCW47" s="630"/>
      <c r="DCX47" s="630"/>
      <c r="DCY47" s="630"/>
      <c r="DCZ47" s="630"/>
      <c r="DDA47" s="630"/>
      <c r="DDB47" s="630"/>
      <c r="DDC47" s="630"/>
      <c r="DDD47" s="630"/>
      <c r="DDE47" s="630"/>
      <c r="DDF47" s="630"/>
      <c r="DDG47" s="630"/>
      <c r="DDH47" s="630"/>
      <c r="DDI47" s="630"/>
      <c r="DDJ47" s="630"/>
      <c r="DDK47" s="630"/>
      <c r="DDL47" s="630"/>
      <c r="DDM47" s="630"/>
      <c r="DDN47" s="630"/>
      <c r="DDO47" s="630"/>
      <c r="DDP47" s="631"/>
      <c r="DDQ47" s="629"/>
      <c r="DDR47" s="630"/>
      <c r="DDS47" s="630"/>
      <c r="DDT47" s="630"/>
      <c r="DDU47" s="630"/>
      <c r="DDV47" s="630"/>
      <c r="DDW47" s="630"/>
      <c r="DDX47" s="630"/>
      <c r="DDY47" s="630"/>
      <c r="DDZ47" s="630"/>
      <c r="DEA47" s="630"/>
      <c r="DEB47" s="630"/>
      <c r="DEC47" s="630"/>
      <c r="DED47" s="630"/>
      <c r="DEE47" s="630"/>
      <c r="DEF47" s="630"/>
      <c r="DEG47" s="630"/>
      <c r="DEH47" s="630"/>
      <c r="DEI47" s="630"/>
      <c r="DEJ47" s="630"/>
      <c r="DEK47" s="630"/>
      <c r="DEL47" s="630"/>
      <c r="DEM47" s="630"/>
      <c r="DEN47" s="630"/>
      <c r="DEO47" s="630"/>
      <c r="DEP47" s="631"/>
      <c r="DEQ47" s="629"/>
      <c r="DER47" s="630"/>
      <c r="DES47" s="630"/>
      <c r="DET47" s="630"/>
      <c r="DEU47" s="630"/>
      <c r="DEV47" s="630"/>
      <c r="DEW47" s="630"/>
      <c r="DEX47" s="630"/>
      <c r="DEY47" s="630"/>
      <c r="DEZ47" s="630"/>
      <c r="DFA47" s="630"/>
      <c r="DFB47" s="630"/>
      <c r="DFC47" s="630"/>
      <c r="DFD47" s="630"/>
      <c r="DFE47" s="630"/>
      <c r="DFF47" s="630"/>
      <c r="DFG47" s="630"/>
      <c r="DFH47" s="630"/>
      <c r="DFI47" s="630"/>
      <c r="DFJ47" s="630"/>
      <c r="DFK47" s="630"/>
      <c r="DFL47" s="630"/>
      <c r="DFM47" s="630"/>
      <c r="DFN47" s="630"/>
      <c r="DFO47" s="630"/>
      <c r="DFP47" s="631"/>
      <c r="DFQ47" s="629"/>
      <c r="DFR47" s="630"/>
      <c r="DFS47" s="630"/>
      <c r="DFT47" s="630"/>
      <c r="DFU47" s="630"/>
      <c r="DFV47" s="630"/>
      <c r="DFW47" s="630"/>
      <c r="DFX47" s="630"/>
      <c r="DFY47" s="630"/>
      <c r="DFZ47" s="630"/>
      <c r="DGA47" s="630"/>
      <c r="DGB47" s="630"/>
      <c r="DGC47" s="630"/>
      <c r="DGD47" s="630"/>
      <c r="DGE47" s="630"/>
      <c r="DGF47" s="630"/>
      <c r="DGG47" s="630"/>
      <c r="DGH47" s="630"/>
      <c r="DGI47" s="630"/>
      <c r="DGJ47" s="630"/>
      <c r="DGK47" s="630"/>
      <c r="DGL47" s="630"/>
      <c r="DGM47" s="630"/>
      <c r="DGN47" s="630"/>
      <c r="DGO47" s="630"/>
      <c r="DGP47" s="631"/>
      <c r="DGQ47" s="629"/>
      <c r="DGR47" s="630"/>
      <c r="DGS47" s="630"/>
      <c r="DGT47" s="630"/>
      <c r="DGU47" s="630"/>
      <c r="DGV47" s="630"/>
      <c r="DGW47" s="630"/>
      <c r="DGX47" s="630"/>
      <c r="DGY47" s="630"/>
      <c r="DGZ47" s="630"/>
      <c r="DHA47" s="630"/>
      <c r="DHB47" s="630"/>
      <c r="DHC47" s="630"/>
      <c r="DHD47" s="630"/>
      <c r="DHE47" s="630"/>
      <c r="DHF47" s="630"/>
      <c r="DHG47" s="630"/>
      <c r="DHH47" s="630"/>
      <c r="DHI47" s="630"/>
      <c r="DHJ47" s="630"/>
      <c r="DHK47" s="630"/>
      <c r="DHL47" s="630"/>
      <c r="DHM47" s="630"/>
      <c r="DHN47" s="630"/>
      <c r="DHO47" s="630"/>
      <c r="DHP47" s="631"/>
      <c r="DHQ47" s="629"/>
      <c r="DHR47" s="630"/>
      <c r="DHS47" s="630"/>
      <c r="DHT47" s="630"/>
      <c r="DHU47" s="630"/>
      <c r="DHV47" s="630"/>
      <c r="DHW47" s="630"/>
      <c r="DHX47" s="630"/>
      <c r="DHY47" s="630"/>
      <c r="DHZ47" s="630"/>
      <c r="DIA47" s="630"/>
      <c r="DIB47" s="630"/>
      <c r="DIC47" s="630"/>
      <c r="DID47" s="630"/>
      <c r="DIE47" s="630"/>
      <c r="DIF47" s="630"/>
      <c r="DIG47" s="630"/>
      <c r="DIH47" s="630"/>
      <c r="DII47" s="630"/>
      <c r="DIJ47" s="630"/>
      <c r="DIK47" s="630"/>
      <c r="DIL47" s="630"/>
      <c r="DIM47" s="630"/>
      <c r="DIN47" s="630"/>
      <c r="DIO47" s="630"/>
      <c r="DIP47" s="631"/>
      <c r="DIQ47" s="629"/>
      <c r="DIR47" s="630"/>
      <c r="DIS47" s="630"/>
      <c r="DIT47" s="630"/>
      <c r="DIU47" s="630"/>
      <c r="DIV47" s="630"/>
      <c r="DIW47" s="630"/>
      <c r="DIX47" s="630"/>
      <c r="DIY47" s="630"/>
      <c r="DIZ47" s="630"/>
      <c r="DJA47" s="630"/>
      <c r="DJB47" s="630"/>
      <c r="DJC47" s="630"/>
      <c r="DJD47" s="630"/>
      <c r="DJE47" s="630"/>
      <c r="DJF47" s="630"/>
      <c r="DJG47" s="630"/>
      <c r="DJH47" s="630"/>
      <c r="DJI47" s="630"/>
      <c r="DJJ47" s="630"/>
      <c r="DJK47" s="630"/>
      <c r="DJL47" s="630"/>
      <c r="DJM47" s="630"/>
      <c r="DJN47" s="630"/>
      <c r="DJO47" s="630"/>
      <c r="DJP47" s="631"/>
      <c r="DJQ47" s="629"/>
      <c r="DJR47" s="630"/>
      <c r="DJS47" s="630"/>
      <c r="DJT47" s="630"/>
      <c r="DJU47" s="630"/>
      <c r="DJV47" s="630"/>
      <c r="DJW47" s="630"/>
      <c r="DJX47" s="630"/>
      <c r="DJY47" s="630"/>
      <c r="DJZ47" s="630"/>
      <c r="DKA47" s="630"/>
      <c r="DKB47" s="630"/>
      <c r="DKC47" s="630"/>
      <c r="DKD47" s="630"/>
      <c r="DKE47" s="630"/>
      <c r="DKF47" s="630"/>
      <c r="DKG47" s="630"/>
      <c r="DKH47" s="630"/>
      <c r="DKI47" s="630"/>
      <c r="DKJ47" s="630"/>
      <c r="DKK47" s="630"/>
      <c r="DKL47" s="630"/>
      <c r="DKM47" s="630"/>
      <c r="DKN47" s="630"/>
      <c r="DKO47" s="630"/>
      <c r="DKP47" s="631"/>
      <c r="DKQ47" s="629"/>
      <c r="DKR47" s="630"/>
      <c r="DKS47" s="630"/>
      <c r="DKT47" s="630"/>
      <c r="DKU47" s="630"/>
      <c r="DKV47" s="630"/>
      <c r="DKW47" s="630"/>
      <c r="DKX47" s="630"/>
      <c r="DKY47" s="630"/>
      <c r="DKZ47" s="630"/>
      <c r="DLA47" s="630"/>
      <c r="DLB47" s="630"/>
      <c r="DLC47" s="630"/>
      <c r="DLD47" s="630"/>
      <c r="DLE47" s="630"/>
      <c r="DLF47" s="630"/>
      <c r="DLG47" s="630"/>
      <c r="DLH47" s="630"/>
      <c r="DLI47" s="630"/>
      <c r="DLJ47" s="630"/>
      <c r="DLK47" s="630"/>
      <c r="DLL47" s="630"/>
      <c r="DLM47" s="630"/>
      <c r="DLN47" s="630"/>
      <c r="DLO47" s="630"/>
      <c r="DLP47" s="631"/>
      <c r="DLQ47" s="629"/>
      <c r="DLR47" s="630"/>
      <c r="DLS47" s="630"/>
      <c r="DLT47" s="630"/>
      <c r="DLU47" s="630"/>
      <c r="DLV47" s="630"/>
      <c r="DLW47" s="630"/>
      <c r="DLX47" s="630"/>
      <c r="DLY47" s="630"/>
      <c r="DLZ47" s="630"/>
      <c r="DMA47" s="630"/>
      <c r="DMB47" s="630"/>
      <c r="DMC47" s="630"/>
      <c r="DMD47" s="630"/>
      <c r="DME47" s="630"/>
      <c r="DMF47" s="630"/>
      <c r="DMG47" s="630"/>
      <c r="DMH47" s="630"/>
      <c r="DMI47" s="630"/>
      <c r="DMJ47" s="630"/>
      <c r="DMK47" s="630"/>
      <c r="DML47" s="630"/>
      <c r="DMM47" s="630"/>
      <c r="DMN47" s="630"/>
      <c r="DMO47" s="630"/>
      <c r="DMP47" s="631"/>
      <c r="DMQ47" s="629"/>
      <c r="DMR47" s="630"/>
      <c r="DMS47" s="630"/>
      <c r="DMT47" s="630"/>
      <c r="DMU47" s="630"/>
      <c r="DMV47" s="630"/>
      <c r="DMW47" s="630"/>
      <c r="DMX47" s="630"/>
      <c r="DMY47" s="630"/>
      <c r="DMZ47" s="630"/>
      <c r="DNA47" s="630"/>
      <c r="DNB47" s="630"/>
      <c r="DNC47" s="630"/>
      <c r="DND47" s="630"/>
      <c r="DNE47" s="630"/>
      <c r="DNF47" s="630"/>
      <c r="DNG47" s="630"/>
      <c r="DNH47" s="630"/>
      <c r="DNI47" s="630"/>
      <c r="DNJ47" s="630"/>
      <c r="DNK47" s="630"/>
      <c r="DNL47" s="630"/>
      <c r="DNM47" s="630"/>
      <c r="DNN47" s="630"/>
      <c r="DNO47" s="630"/>
      <c r="DNP47" s="631"/>
      <c r="DNQ47" s="629"/>
      <c r="DNR47" s="630"/>
      <c r="DNS47" s="630"/>
      <c r="DNT47" s="630"/>
      <c r="DNU47" s="630"/>
      <c r="DNV47" s="630"/>
      <c r="DNW47" s="630"/>
      <c r="DNX47" s="630"/>
      <c r="DNY47" s="630"/>
      <c r="DNZ47" s="630"/>
      <c r="DOA47" s="630"/>
      <c r="DOB47" s="630"/>
      <c r="DOC47" s="630"/>
      <c r="DOD47" s="630"/>
      <c r="DOE47" s="630"/>
      <c r="DOF47" s="630"/>
      <c r="DOG47" s="630"/>
      <c r="DOH47" s="630"/>
      <c r="DOI47" s="630"/>
      <c r="DOJ47" s="630"/>
      <c r="DOK47" s="630"/>
      <c r="DOL47" s="630"/>
      <c r="DOM47" s="630"/>
      <c r="DON47" s="630"/>
      <c r="DOO47" s="630"/>
      <c r="DOP47" s="631"/>
      <c r="DOQ47" s="629"/>
      <c r="DOR47" s="630"/>
      <c r="DOS47" s="630"/>
      <c r="DOT47" s="630"/>
      <c r="DOU47" s="630"/>
      <c r="DOV47" s="630"/>
      <c r="DOW47" s="630"/>
      <c r="DOX47" s="630"/>
      <c r="DOY47" s="630"/>
      <c r="DOZ47" s="630"/>
      <c r="DPA47" s="630"/>
      <c r="DPB47" s="630"/>
      <c r="DPC47" s="630"/>
      <c r="DPD47" s="630"/>
      <c r="DPE47" s="630"/>
      <c r="DPF47" s="630"/>
      <c r="DPG47" s="630"/>
      <c r="DPH47" s="630"/>
      <c r="DPI47" s="630"/>
      <c r="DPJ47" s="630"/>
      <c r="DPK47" s="630"/>
      <c r="DPL47" s="630"/>
      <c r="DPM47" s="630"/>
      <c r="DPN47" s="630"/>
      <c r="DPO47" s="630"/>
      <c r="DPP47" s="631"/>
      <c r="DPQ47" s="629"/>
      <c r="DPR47" s="630"/>
      <c r="DPS47" s="630"/>
      <c r="DPT47" s="630"/>
      <c r="DPU47" s="630"/>
      <c r="DPV47" s="630"/>
      <c r="DPW47" s="630"/>
      <c r="DPX47" s="630"/>
      <c r="DPY47" s="630"/>
      <c r="DPZ47" s="630"/>
      <c r="DQA47" s="630"/>
      <c r="DQB47" s="630"/>
      <c r="DQC47" s="630"/>
      <c r="DQD47" s="630"/>
      <c r="DQE47" s="630"/>
      <c r="DQF47" s="630"/>
      <c r="DQG47" s="630"/>
      <c r="DQH47" s="630"/>
      <c r="DQI47" s="630"/>
      <c r="DQJ47" s="630"/>
      <c r="DQK47" s="630"/>
      <c r="DQL47" s="630"/>
      <c r="DQM47" s="630"/>
      <c r="DQN47" s="630"/>
      <c r="DQO47" s="630"/>
      <c r="DQP47" s="631"/>
      <c r="DQQ47" s="629"/>
      <c r="DQR47" s="630"/>
      <c r="DQS47" s="630"/>
      <c r="DQT47" s="630"/>
      <c r="DQU47" s="630"/>
      <c r="DQV47" s="630"/>
      <c r="DQW47" s="630"/>
      <c r="DQX47" s="630"/>
      <c r="DQY47" s="630"/>
      <c r="DQZ47" s="630"/>
      <c r="DRA47" s="630"/>
      <c r="DRB47" s="630"/>
      <c r="DRC47" s="630"/>
      <c r="DRD47" s="630"/>
      <c r="DRE47" s="630"/>
      <c r="DRF47" s="630"/>
      <c r="DRG47" s="630"/>
      <c r="DRH47" s="630"/>
      <c r="DRI47" s="630"/>
      <c r="DRJ47" s="630"/>
      <c r="DRK47" s="630"/>
      <c r="DRL47" s="630"/>
      <c r="DRM47" s="630"/>
      <c r="DRN47" s="630"/>
      <c r="DRO47" s="630"/>
      <c r="DRP47" s="631"/>
      <c r="DRQ47" s="629"/>
      <c r="DRR47" s="630"/>
      <c r="DRS47" s="630"/>
      <c r="DRT47" s="630"/>
      <c r="DRU47" s="630"/>
      <c r="DRV47" s="630"/>
      <c r="DRW47" s="630"/>
      <c r="DRX47" s="630"/>
      <c r="DRY47" s="630"/>
      <c r="DRZ47" s="630"/>
      <c r="DSA47" s="630"/>
      <c r="DSB47" s="630"/>
      <c r="DSC47" s="630"/>
      <c r="DSD47" s="630"/>
      <c r="DSE47" s="630"/>
      <c r="DSF47" s="630"/>
      <c r="DSG47" s="630"/>
      <c r="DSH47" s="630"/>
      <c r="DSI47" s="630"/>
      <c r="DSJ47" s="630"/>
      <c r="DSK47" s="630"/>
      <c r="DSL47" s="630"/>
      <c r="DSM47" s="630"/>
      <c r="DSN47" s="630"/>
      <c r="DSO47" s="630"/>
      <c r="DSP47" s="631"/>
      <c r="DSQ47" s="629"/>
      <c r="DSR47" s="630"/>
      <c r="DSS47" s="630"/>
      <c r="DST47" s="630"/>
      <c r="DSU47" s="630"/>
      <c r="DSV47" s="630"/>
      <c r="DSW47" s="630"/>
      <c r="DSX47" s="630"/>
      <c r="DSY47" s="630"/>
      <c r="DSZ47" s="630"/>
      <c r="DTA47" s="630"/>
      <c r="DTB47" s="630"/>
      <c r="DTC47" s="630"/>
      <c r="DTD47" s="630"/>
      <c r="DTE47" s="630"/>
      <c r="DTF47" s="630"/>
      <c r="DTG47" s="630"/>
      <c r="DTH47" s="630"/>
      <c r="DTI47" s="630"/>
      <c r="DTJ47" s="630"/>
      <c r="DTK47" s="630"/>
      <c r="DTL47" s="630"/>
      <c r="DTM47" s="630"/>
      <c r="DTN47" s="630"/>
      <c r="DTO47" s="630"/>
      <c r="DTP47" s="631"/>
      <c r="DTQ47" s="629"/>
      <c r="DTR47" s="630"/>
      <c r="DTS47" s="630"/>
      <c r="DTT47" s="630"/>
      <c r="DTU47" s="630"/>
      <c r="DTV47" s="630"/>
      <c r="DTW47" s="630"/>
      <c r="DTX47" s="630"/>
      <c r="DTY47" s="630"/>
      <c r="DTZ47" s="630"/>
      <c r="DUA47" s="630"/>
      <c r="DUB47" s="630"/>
      <c r="DUC47" s="630"/>
      <c r="DUD47" s="630"/>
      <c r="DUE47" s="630"/>
      <c r="DUF47" s="630"/>
      <c r="DUG47" s="630"/>
      <c r="DUH47" s="630"/>
      <c r="DUI47" s="630"/>
      <c r="DUJ47" s="630"/>
      <c r="DUK47" s="630"/>
      <c r="DUL47" s="630"/>
      <c r="DUM47" s="630"/>
      <c r="DUN47" s="630"/>
      <c r="DUO47" s="630"/>
      <c r="DUP47" s="631"/>
      <c r="DUQ47" s="629"/>
      <c r="DUR47" s="630"/>
      <c r="DUS47" s="630"/>
      <c r="DUT47" s="630"/>
      <c r="DUU47" s="630"/>
      <c r="DUV47" s="630"/>
      <c r="DUW47" s="630"/>
      <c r="DUX47" s="630"/>
      <c r="DUY47" s="630"/>
      <c r="DUZ47" s="630"/>
      <c r="DVA47" s="630"/>
      <c r="DVB47" s="630"/>
      <c r="DVC47" s="630"/>
      <c r="DVD47" s="630"/>
      <c r="DVE47" s="630"/>
      <c r="DVF47" s="630"/>
      <c r="DVG47" s="630"/>
      <c r="DVH47" s="630"/>
      <c r="DVI47" s="630"/>
      <c r="DVJ47" s="630"/>
      <c r="DVK47" s="630"/>
      <c r="DVL47" s="630"/>
      <c r="DVM47" s="630"/>
      <c r="DVN47" s="630"/>
      <c r="DVO47" s="630"/>
      <c r="DVP47" s="631"/>
      <c r="DVQ47" s="629"/>
      <c r="DVR47" s="630"/>
      <c r="DVS47" s="630"/>
      <c r="DVT47" s="630"/>
      <c r="DVU47" s="630"/>
      <c r="DVV47" s="630"/>
      <c r="DVW47" s="630"/>
      <c r="DVX47" s="630"/>
      <c r="DVY47" s="630"/>
      <c r="DVZ47" s="630"/>
      <c r="DWA47" s="630"/>
      <c r="DWB47" s="630"/>
      <c r="DWC47" s="630"/>
      <c r="DWD47" s="630"/>
      <c r="DWE47" s="630"/>
      <c r="DWF47" s="630"/>
      <c r="DWG47" s="630"/>
      <c r="DWH47" s="630"/>
      <c r="DWI47" s="630"/>
      <c r="DWJ47" s="630"/>
      <c r="DWK47" s="630"/>
      <c r="DWL47" s="630"/>
      <c r="DWM47" s="630"/>
      <c r="DWN47" s="630"/>
      <c r="DWO47" s="630"/>
      <c r="DWP47" s="631"/>
      <c r="DWQ47" s="629"/>
      <c r="DWR47" s="630"/>
      <c r="DWS47" s="630"/>
      <c r="DWT47" s="630"/>
      <c r="DWU47" s="630"/>
      <c r="DWV47" s="630"/>
      <c r="DWW47" s="630"/>
      <c r="DWX47" s="630"/>
      <c r="DWY47" s="630"/>
      <c r="DWZ47" s="630"/>
      <c r="DXA47" s="630"/>
      <c r="DXB47" s="630"/>
      <c r="DXC47" s="630"/>
      <c r="DXD47" s="630"/>
      <c r="DXE47" s="630"/>
      <c r="DXF47" s="630"/>
      <c r="DXG47" s="630"/>
      <c r="DXH47" s="630"/>
      <c r="DXI47" s="630"/>
      <c r="DXJ47" s="630"/>
      <c r="DXK47" s="630"/>
      <c r="DXL47" s="630"/>
      <c r="DXM47" s="630"/>
      <c r="DXN47" s="630"/>
      <c r="DXO47" s="630"/>
      <c r="DXP47" s="631"/>
      <c r="DXQ47" s="629"/>
      <c r="DXR47" s="630"/>
      <c r="DXS47" s="630"/>
      <c r="DXT47" s="630"/>
      <c r="DXU47" s="630"/>
      <c r="DXV47" s="630"/>
      <c r="DXW47" s="630"/>
      <c r="DXX47" s="630"/>
      <c r="DXY47" s="630"/>
      <c r="DXZ47" s="630"/>
      <c r="DYA47" s="630"/>
      <c r="DYB47" s="630"/>
      <c r="DYC47" s="630"/>
      <c r="DYD47" s="630"/>
      <c r="DYE47" s="630"/>
      <c r="DYF47" s="630"/>
      <c r="DYG47" s="630"/>
      <c r="DYH47" s="630"/>
      <c r="DYI47" s="630"/>
      <c r="DYJ47" s="630"/>
      <c r="DYK47" s="630"/>
      <c r="DYL47" s="630"/>
      <c r="DYM47" s="630"/>
      <c r="DYN47" s="630"/>
      <c r="DYO47" s="630"/>
      <c r="DYP47" s="631"/>
      <c r="DYQ47" s="629"/>
      <c r="DYR47" s="630"/>
      <c r="DYS47" s="630"/>
      <c r="DYT47" s="630"/>
      <c r="DYU47" s="630"/>
      <c r="DYV47" s="630"/>
      <c r="DYW47" s="630"/>
      <c r="DYX47" s="630"/>
      <c r="DYY47" s="630"/>
      <c r="DYZ47" s="630"/>
      <c r="DZA47" s="630"/>
      <c r="DZB47" s="630"/>
      <c r="DZC47" s="630"/>
      <c r="DZD47" s="630"/>
      <c r="DZE47" s="630"/>
      <c r="DZF47" s="630"/>
      <c r="DZG47" s="630"/>
      <c r="DZH47" s="630"/>
      <c r="DZI47" s="630"/>
      <c r="DZJ47" s="630"/>
      <c r="DZK47" s="630"/>
      <c r="DZL47" s="630"/>
      <c r="DZM47" s="630"/>
      <c r="DZN47" s="630"/>
      <c r="DZO47" s="630"/>
      <c r="DZP47" s="631"/>
      <c r="DZQ47" s="629"/>
      <c r="DZR47" s="630"/>
      <c r="DZS47" s="630"/>
      <c r="DZT47" s="630"/>
      <c r="DZU47" s="630"/>
      <c r="DZV47" s="630"/>
      <c r="DZW47" s="630"/>
      <c r="DZX47" s="630"/>
      <c r="DZY47" s="630"/>
      <c r="DZZ47" s="630"/>
      <c r="EAA47" s="630"/>
      <c r="EAB47" s="630"/>
      <c r="EAC47" s="630"/>
      <c r="EAD47" s="630"/>
      <c r="EAE47" s="630"/>
      <c r="EAF47" s="630"/>
      <c r="EAG47" s="630"/>
      <c r="EAH47" s="630"/>
      <c r="EAI47" s="630"/>
      <c r="EAJ47" s="630"/>
      <c r="EAK47" s="630"/>
      <c r="EAL47" s="630"/>
      <c r="EAM47" s="630"/>
      <c r="EAN47" s="630"/>
      <c r="EAO47" s="630"/>
      <c r="EAP47" s="631"/>
      <c r="EAQ47" s="629"/>
      <c r="EAR47" s="630"/>
      <c r="EAS47" s="630"/>
      <c r="EAT47" s="630"/>
      <c r="EAU47" s="630"/>
      <c r="EAV47" s="630"/>
      <c r="EAW47" s="630"/>
      <c r="EAX47" s="630"/>
      <c r="EAY47" s="630"/>
      <c r="EAZ47" s="630"/>
      <c r="EBA47" s="630"/>
      <c r="EBB47" s="630"/>
      <c r="EBC47" s="630"/>
      <c r="EBD47" s="630"/>
      <c r="EBE47" s="630"/>
      <c r="EBF47" s="630"/>
      <c r="EBG47" s="630"/>
      <c r="EBH47" s="630"/>
      <c r="EBI47" s="630"/>
      <c r="EBJ47" s="630"/>
      <c r="EBK47" s="630"/>
      <c r="EBL47" s="630"/>
      <c r="EBM47" s="630"/>
      <c r="EBN47" s="630"/>
      <c r="EBO47" s="630"/>
      <c r="EBP47" s="631"/>
      <c r="EBQ47" s="629"/>
      <c r="EBR47" s="630"/>
      <c r="EBS47" s="630"/>
      <c r="EBT47" s="630"/>
      <c r="EBU47" s="630"/>
      <c r="EBV47" s="630"/>
      <c r="EBW47" s="630"/>
      <c r="EBX47" s="630"/>
      <c r="EBY47" s="630"/>
      <c r="EBZ47" s="630"/>
      <c r="ECA47" s="630"/>
      <c r="ECB47" s="630"/>
      <c r="ECC47" s="630"/>
      <c r="ECD47" s="630"/>
      <c r="ECE47" s="630"/>
      <c r="ECF47" s="630"/>
      <c r="ECG47" s="630"/>
      <c r="ECH47" s="630"/>
      <c r="ECI47" s="630"/>
      <c r="ECJ47" s="630"/>
      <c r="ECK47" s="630"/>
      <c r="ECL47" s="630"/>
      <c r="ECM47" s="630"/>
      <c r="ECN47" s="630"/>
      <c r="ECO47" s="630"/>
      <c r="ECP47" s="631"/>
      <c r="ECQ47" s="629"/>
      <c r="ECR47" s="630"/>
      <c r="ECS47" s="630"/>
      <c r="ECT47" s="630"/>
      <c r="ECU47" s="630"/>
      <c r="ECV47" s="630"/>
      <c r="ECW47" s="630"/>
      <c r="ECX47" s="630"/>
      <c r="ECY47" s="630"/>
      <c r="ECZ47" s="630"/>
      <c r="EDA47" s="630"/>
      <c r="EDB47" s="630"/>
      <c r="EDC47" s="630"/>
      <c r="EDD47" s="630"/>
      <c r="EDE47" s="630"/>
      <c r="EDF47" s="630"/>
      <c r="EDG47" s="630"/>
      <c r="EDH47" s="630"/>
      <c r="EDI47" s="630"/>
      <c r="EDJ47" s="630"/>
      <c r="EDK47" s="630"/>
      <c r="EDL47" s="630"/>
      <c r="EDM47" s="630"/>
      <c r="EDN47" s="630"/>
      <c r="EDO47" s="630"/>
      <c r="EDP47" s="631"/>
      <c r="EDQ47" s="629"/>
      <c r="EDR47" s="630"/>
      <c r="EDS47" s="630"/>
      <c r="EDT47" s="630"/>
      <c r="EDU47" s="630"/>
      <c r="EDV47" s="630"/>
      <c r="EDW47" s="630"/>
      <c r="EDX47" s="630"/>
      <c r="EDY47" s="630"/>
      <c r="EDZ47" s="630"/>
      <c r="EEA47" s="630"/>
      <c r="EEB47" s="630"/>
      <c r="EEC47" s="630"/>
      <c r="EED47" s="630"/>
      <c r="EEE47" s="630"/>
      <c r="EEF47" s="630"/>
      <c r="EEG47" s="630"/>
      <c r="EEH47" s="630"/>
      <c r="EEI47" s="630"/>
      <c r="EEJ47" s="630"/>
      <c r="EEK47" s="630"/>
      <c r="EEL47" s="630"/>
      <c r="EEM47" s="630"/>
      <c r="EEN47" s="630"/>
      <c r="EEO47" s="630"/>
      <c r="EEP47" s="631"/>
      <c r="EEQ47" s="629"/>
      <c r="EER47" s="630"/>
      <c r="EES47" s="630"/>
      <c r="EET47" s="630"/>
      <c r="EEU47" s="630"/>
      <c r="EEV47" s="630"/>
      <c r="EEW47" s="630"/>
      <c r="EEX47" s="630"/>
      <c r="EEY47" s="630"/>
      <c r="EEZ47" s="630"/>
      <c r="EFA47" s="630"/>
      <c r="EFB47" s="630"/>
      <c r="EFC47" s="630"/>
      <c r="EFD47" s="630"/>
      <c r="EFE47" s="630"/>
      <c r="EFF47" s="630"/>
      <c r="EFG47" s="630"/>
      <c r="EFH47" s="630"/>
      <c r="EFI47" s="630"/>
      <c r="EFJ47" s="630"/>
      <c r="EFK47" s="630"/>
      <c r="EFL47" s="630"/>
      <c r="EFM47" s="630"/>
      <c r="EFN47" s="630"/>
      <c r="EFO47" s="630"/>
      <c r="EFP47" s="631"/>
      <c r="EFQ47" s="629"/>
      <c r="EFR47" s="630"/>
      <c r="EFS47" s="630"/>
      <c r="EFT47" s="630"/>
      <c r="EFU47" s="630"/>
      <c r="EFV47" s="630"/>
      <c r="EFW47" s="630"/>
      <c r="EFX47" s="630"/>
      <c r="EFY47" s="630"/>
      <c r="EFZ47" s="630"/>
      <c r="EGA47" s="630"/>
      <c r="EGB47" s="630"/>
      <c r="EGC47" s="630"/>
      <c r="EGD47" s="630"/>
      <c r="EGE47" s="630"/>
      <c r="EGF47" s="630"/>
      <c r="EGG47" s="630"/>
      <c r="EGH47" s="630"/>
      <c r="EGI47" s="630"/>
      <c r="EGJ47" s="630"/>
      <c r="EGK47" s="630"/>
      <c r="EGL47" s="630"/>
      <c r="EGM47" s="630"/>
      <c r="EGN47" s="630"/>
      <c r="EGO47" s="630"/>
      <c r="EGP47" s="631"/>
      <c r="EGQ47" s="629"/>
      <c r="EGR47" s="630"/>
      <c r="EGS47" s="630"/>
      <c r="EGT47" s="630"/>
      <c r="EGU47" s="630"/>
      <c r="EGV47" s="630"/>
      <c r="EGW47" s="630"/>
      <c r="EGX47" s="630"/>
      <c r="EGY47" s="630"/>
      <c r="EGZ47" s="630"/>
      <c r="EHA47" s="630"/>
      <c r="EHB47" s="630"/>
      <c r="EHC47" s="630"/>
      <c r="EHD47" s="630"/>
      <c r="EHE47" s="630"/>
      <c r="EHF47" s="630"/>
      <c r="EHG47" s="630"/>
      <c r="EHH47" s="630"/>
      <c r="EHI47" s="630"/>
      <c r="EHJ47" s="630"/>
      <c r="EHK47" s="630"/>
      <c r="EHL47" s="630"/>
      <c r="EHM47" s="630"/>
      <c r="EHN47" s="630"/>
      <c r="EHO47" s="630"/>
      <c r="EHP47" s="631"/>
      <c r="EHQ47" s="629"/>
      <c r="EHR47" s="630"/>
      <c r="EHS47" s="630"/>
      <c r="EHT47" s="630"/>
      <c r="EHU47" s="630"/>
      <c r="EHV47" s="630"/>
      <c r="EHW47" s="630"/>
      <c r="EHX47" s="630"/>
      <c r="EHY47" s="630"/>
      <c r="EHZ47" s="630"/>
      <c r="EIA47" s="630"/>
      <c r="EIB47" s="630"/>
      <c r="EIC47" s="630"/>
      <c r="EID47" s="630"/>
      <c r="EIE47" s="630"/>
      <c r="EIF47" s="630"/>
      <c r="EIG47" s="630"/>
      <c r="EIH47" s="630"/>
      <c r="EII47" s="630"/>
      <c r="EIJ47" s="630"/>
      <c r="EIK47" s="630"/>
      <c r="EIL47" s="630"/>
      <c r="EIM47" s="630"/>
      <c r="EIN47" s="630"/>
      <c r="EIO47" s="630"/>
      <c r="EIP47" s="631"/>
      <c r="EIQ47" s="629"/>
      <c r="EIR47" s="630"/>
      <c r="EIS47" s="630"/>
      <c r="EIT47" s="630"/>
      <c r="EIU47" s="630"/>
      <c r="EIV47" s="630"/>
      <c r="EIW47" s="630"/>
      <c r="EIX47" s="630"/>
      <c r="EIY47" s="630"/>
      <c r="EIZ47" s="630"/>
      <c r="EJA47" s="630"/>
      <c r="EJB47" s="630"/>
      <c r="EJC47" s="630"/>
      <c r="EJD47" s="630"/>
      <c r="EJE47" s="630"/>
      <c r="EJF47" s="630"/>
      <c r="EJG47" s="630"/>
      <c r="EJH47" s="630"/>
      <c r="EJI47" s="630"/>
      <c r="EJJ47" s="630"/>
      <c r="EJK47" s="630"/>
      <c r="EJL47" s="630"/>
      <c r="EJM47" s="630"/>
      <c r="EJN47" s="630"/>
      <c r="EJO47" s="630"/>
      <c r="EJP47" s="631"/>
      <c r="EJQ47" s="629"/>
      <c r="EJR47" s="630"/>
      <c r="EJS47" s="630"/>
      <c r="EJT47" s="630"/>
      <c r="EJU47" s="630"/>
      <c r="EJV47" s="630"/>
      <c r="EJW47" s="630"/>
      <c r="EJX47" s="630"/>
      <c r="EJY47" s="630"/>
      <c r="EJZ47" s="630"/>
      <c r="EKA47" s="630"/>
      <c r="EKB47" s="630"/>
      <c r="EKC47" s="630"/>
      <c r="EKD47" s="630"/>
      <c r="EKE47" s="630"/>
      <c r="EKF47" s="630"/>
      <c r="EKG47" s="630"/>
      <c r="EKH47" s="630"/>
      <c r="EKI47" s="630"/>
      <c r="EKJ47" s="630"/>
      <c r="EKK47" s="630"/>
      <c r="EKL47" s="630"/>
      <c r="EKM47" s="630"/>
      <c r="EKN47" s="630"/>
      <c r="EKO47" s="630"/>
      <c r="EKP47" s="631"/>
      <c r="EKQ47" s="629"/>
      <c r="EKR47" s="630"/>
      <c r="EKS47" s="630"/>
      <c r="EKT47" s="630"/>
      <c r="EKU47" s="630"/>
      <c r="EKV47" s="630"/>
      <c r="EKW47" s="630"/>
      <c r="EKX47" s="630"/>
      <c r="EKY47" s="630"/>
      <c r="EKZ47" s="630"/>
      <c r="ELA47" s="630"/>
      <c r="ELB47" s="630"/>
      <c r="ELC47" s="630"/>
      <c r="ELD47" s="630"/>
      <c r="ELE47" s="630"/>
      <c r="ELF47" s="630"/>
      <c r="ELG47" s="630"/>
      <c r="ELH47" s="630"/>
      <c r="ELI47" s="630"/>
      <c r="ELJ47" s="630"/>
      <c r="ELK47" s="630"/>
      <c r="ELL47" s="630"/>
      <c r="ELM47" s="630"/>
      <c r="ELN47" s="630"/>
      <c r="ELO47" s="630"/>
      <c r="ELP47" s="631"/>
      <c r="ELQ47" s="629"/>
      <c r="ELR47" s="630"/>
      <c r="ELS47" s="630"/>
      <c r="ELT47" s="630"/>
      <c r="ELU47" s="630"/>
      <c r="ELV47" s="630"/>
      <c r="ELW47" s="630"/>
      <c r="ELX47" s="630"/>
      <c r="ELY47" s="630"/>
      <c r="ELZ47" s="630"/>
      <c r="EMA47" s="630"/>
      <c r="EMB47" s="630"/>
      <c r="EMC47" s="630"/>
      <c r="EMD47" s="630"/>
      <c r="EME47" s="630"/>
      <c r="EMF47" s="630"/>
      <c r="EMG47" s="630"/>
      <c r="EMH47" s="630"/>
      <c r="EMI47" s="630"/>
      <c r="EMJ47" s="630"/>
      <c r="EMK47" s="630"/>
      <c r="EML47" s="630"/>
      <c r="EMM47" s="630"/>
      <c r="EMN47" s="630"/>
      <c r="EMO47" s="630"/>
      <c r="EMP47" s="631"/>
      <c r="EMQ47" s="629"/>
      <c r="EMR47" s="630"/>
      <c r="EMS47" s="630"/>
      <c r="EMT47" s="630"/>
      <c r="EMU47" s="630"/>
      <c r="EMV47" s="630"/>
      <c r="EMW47" s="630"/>
      <c r="EMX47" s="630"/>
      <c r="EMY47" s="630"/>
      <c r="EMZ47" s="630"/>
      <c r="ENA47" s="630"/>
      <c r="ENB47" s="630"/>
      <c r="ENC47" s="630"/>
      <c r="END47" s="630"/>
      <c r="ENE47" s="630"/>
      <c r="ENF47" s="630"/>
      <c r="ENG47" s="630"/>
      <c r="ENH47" s="630"/>
      <c r="ENI47" s="630"/>
      <c r="ENJ47" s="630"/>
      <c r="ENK47" s="630"/>
      <c r="ENL47" s="630"/>
      <c r="ENM47" s="630"/>
      <c r="ENN47" s="630"/>
      <c r="ENO47" s="630"/>
      <c r="ENP47" s="631"/>
      <c r="ENQ47" s="629"/>
      <c r="ENR47" s="630"/>
      <c r="ENS47" s="630"/>
      <c r="ENT47" s="630"/>
      <c r="ENU47" s="630"/>
      <c r="ENV47" s="630"/>
      <c r="ENW47" s="630"/>
      <c r="ENX47" s="630"/>
      <c r="ENY47" s="630"/>
      <c r="ENZ47" s="630"/>
      <c r="EOA47" s="630"/>
      <c r="EOB47" s="630"/>
      <c r="EOC47" s="630"/>
      <c r="EOD47" s="630"/>
      <c r="EOE47" s="630"/>
      <c r="EOF47" s="630"/>
      <c r="EOG47" s="630"/>
      <c r="EOH47" s="630"/>
      <c r="EOI47" s="630"/>
      <c r="EOJ47" s="630"/>
      <c r="EOK47" s="630"/>
      <c r="EOL47" s="630"/>
      <c r="EOM47" s="630"/>
      <c r="EON47" s="630"/>
      <c r="EOO47" s="630"/>
      <c r="EOP47" s="631"/>
      <c r="EOQ47" s="629"/>
      <c r="EOR47" s="630"/>
      <c r="EOS47" s="630"/>
      <c r="EOT47" s="630"/>
      <c r="EOU47" s="630"/>
      <c r="EOV47" s="630"/>
      <c r="EOW47" s="630"/>
      <c r="EOX47" s="630"/>
      <c r="EOY47" s="630"/>
      <c r="EOZ47" s="630"/>
      <c r="EPA47" s="630"/>
      <c r="EPB47" s="630"/>
      <c r="EPC47" s="630"/>
      <c r="EPD47" s="630"/>
      <c r="EPE47" s="630"/>
      <c r="EPF47" s="630"/>
      <c r="EPG47" s="630"/>
      <c r="EPH47" s="630"/>
      <c r="EPI47" s="630"/>
      <c r="EPJ47" s="630"/>
      <c r="EPK47" s="630"/>
      <c r="EPL47" s="630"/>
      <c r="EPM47" s="630"/>
      <c r="EPN47" s="630"/>
      <c r="EPO47" s="630"/>
      <c r="EPP47" s="631"/>
      <c r="EPQ47" s="629"/>
      <c r="EPR47" s="630"/>
      <c r="EPS47" s="630"/>
      <c r="EPT47" s="630"/>
      <c r="EPU47" s="630"/>
      <c r="EPV47" s="630"/>
      <c r="EPW47" s="630"/>
      <c r="EPX47" s="630"/>
      <c r="EPY47" s="630"/>
      <c r="EPZ47" s="630"/>
      <c r="EQA47" s="630"/>
      <c r="EQB47" s="630"/>
      <c r="EQC47" s="630"/>
      <c r="EQD47" s="630"/>
      <c r="EQE47" s="630"/>
      <c r="EQF47" s="630"/>
      <c r="EQG47" s="630"/>
      <c r="EQH47" s="630"/>
      <c r="EQI47" s="630"/>
      <c r="EQJ47" s="630"/>
      <c r="EQK47" s="630"/>
      <c r="EQL47" s="630"/>
      <c r="EQM47" s="630"/>
      <c r="EQN47" s="630"/>
      <c r="EQO47" s="630"/>
      <c r="EQP47" s="631"/>
      <c r="EQQ47" s="629"/>
      <c r="EQR47" s="630"/>
      <c r="EQS47" s="630"/>
      <c r="EQT47" s="630"/>
      <c r="EQU47" s="630"/>
      <c r="EQV47" s="630"/>
      <c r="EQW47" s="630"/>
      <c r="EQX47" s="630"/>
      <c r="EQY47" s="630"/>
      <c r="EQZ47" s="630"/>
      <c r="ERA47" s="630"/>
      <c r="ERB47" s="630"/>
      <c r="ERC47" s="630"/>
      <c r="ERD47" s="630"/>
      <c r="ERE47" s="630"/>
      <c r="ERF47" s="630"/>
      <c r="ERG47" s="630"/>
      <c r="ERH47" s="630"/>
      <c r="ERI47" s="630"/>
      <c r="ERJ47" s="630"/>
      <c r="ERK47" s="630"/>
      <c r="ERL47" s="630"/>
      <c r="ERM47" s="630"/>
      <c r="ERN47" s="630"/>
      <c r="ERO47" s="630"/>
      <c r="ERP47" s="631"/>
      <c r="ERQ47" s="629"/>
      <c r="ERR47" s="630"/>
      <c r="ERS47" s="630"/>
      <c r="ERT47" s="630"/>
      <c r="ERU47" s="630"/>
      <c r="ERV47" s="630"/>
      <c r="ERW47" s="630"/>
      <c r="ERX47" s="630"/>
      <c r="ERY47" s="630"/>
      <c r="ERZ47" s="630"/>
      <c r="ESA47" s="630"/>
      <c r="ESB47" s="630"/>
      <c r="ESC47" s="630"/>
      <c r="ESD47" s="630"/>
      <c r="ESE47" s="630"/>
      <c r="ESF47" s="630"/>
      <c r="ESG47" s="630"/>
      <c r="ESH47" s="630"/>
      <c r="ESI47" s="630"/>
      <c r="ESJ47" s="630"/>
      <c r="ESK47" s="630"/>
      <c r="ESL47" s="630"/>
      <c r="ESM47" s="630"/>
      <c r="ESN47" s="630"/>
      <c r="ESO47" s="630"/>
      <c r="ESP47" s="631"/>
      <c r="ESQ47" s="629"/>
      <c r="ESR47" s="630"/>
      <c r="ESS47" s="630"/>
      <c r="EST47" s="630"/>
      <c r="ESU47" s="630"/>
      <c r="ESV47" s="630"/>
      <c r="ESW47" s="630"/>
      <c r="ESX47" s="630"/>
      <c r="ESY47" s="630"/>
      <c r="ESZ47" s="630"/>
      <c r="ETA47" s="630"/>
      <c r="ETB47" s="630"/>
      <c r="ETC47" s="630"/>
      <c r="ETD47" s="630"/>
      <c r="ETE47" s="630"/>
      <c r="ETF47" s="630"/>
      <c r="ETG47" s="630"/>
      <c r="ETH47" s="630"/>
      <c r="ETI47" s="630"/>
      <c r="ETJ47" s="630"/>
      <c r="ETK47" s="630"/>
      <c r="ETL47" s="630"/>
      <c r="ETM47" s="630"/>
      <c r="ETN47" s="630"/>
      <c r="ETO47" s="630"/>
      <c r="ETP47" s="631"/>
      <c r="ETQ47" s="629"/>
      <c r="ETR47" s="630"/>
      <c r="ETS47" s="630"/>
      <c r="ETT47" s="630"/>
      <c r="ETU47" s="630"/>
      <c r="ETV47" s="630"/>
      <c r="ETW47" s="630"/>
      <c r="ETX47" s="630"/>
      <c r="ETY47" s="630"/>
      <c r="ETZ47" s="630"/>
      <c r="EUA47" s="630"/>
      <c r="EUB47" s="630"/>
      <c r="EUC47" s="630"/>
      <c r="EUD47" s="630"/>
      <c r="EUE47" s="630"/>
      <c r="EUF47" s="630"/>
      <c r="EUG47" s="630"/>
      <c r="EUH47" s="630"/>
      <c r="EUI47" s="630"/>
      <c r="EUJ47" s="630"/>
      <c r="EUK47" s="630"/>
      <c r="EUL47" s="630"/>
      <c r="EUM47" s="630"/>
      <c r="EUN47" s="630"/>
      <c r="EUO47" s="630"/>
      <c r="EUP47" s="631"/>
      <c r="EUQ47" s="629"/>
      <c r="EUR47" s="630"/>
      <c r="EUS47" s="630"/>
      <c r="EUT47" s="630"/>
      <c r="EUU47" s="630"/>
      <c r="EUV47" s="630"/>
      <c r="EUW47" s="630"/>
      <c r="EUX47" s="630"/>
      <c r="EUY47" s="630"/>
      <c r="EUZ47" s="630"/>
      <c r="EVA47" s="630"/>
      <c r="EVB47" s="630"/>
      <c r="EVC47" s="630"/>
      <c r="EVD47" s="630"/>
      <c r="EVE47" s="630"/>
      <c r="EVF47" s="630"/>
      <c r="EVG47" s="630"/>
      <c r="EVH47" s="630"/>
      <c r="EVI47" s="630"/>
      <c r="EVJ47" s="630"/>
      <c r="EVK47" s="630"/>
      <c r="EVL47" s="630"/>
      <c r="EVM47" s="630"/>
      <c r="EVN47" s="630"/>
      <c r="EVO47" s="630"/>
      <c r="EVP47" s="631"/>
      <c r="EVQ47" s="629"/>
      <c r="EVR47" s="630"/>
      <c r="EVS47" s="630"/>
      <c r="EVT47" s="630"/>
      <c r="EVU47" s="630"/>
      <c r="EVV47" s="630"/>
      <c r="EVW47" s="630"/>
      <c r="EVX47" s="630"/>
      <c r="EVY47" s="630"/>
      <c r="EVZ47" s="630"/>
      <c r="EWA47" s="630"/>
      <c r="EWB47" s="630"/>
      <c r="EWC47" s="630"/>
      <c r="EWD47" s="630"/>
      <c r="EWE47" s="630"/>
      <c r="EWF47" s="630"/>
      <c r="EWG47" s="630"/>
      <c r="EWH47" s="630"/>
      <c r="EWI47" s="630"/>
      <c r="EWJ47" s="630"/>
      <c r="EWK47" s="630"/>
      <c r="EWL47" s="630"/>
      <c r="EWM47" s="630"/>
      <c r="EWN47" s="630"/>
      <c r="EWO47" s="630"/>
      <c r="EWP47" s="631"/>
      <c r="EWQ47" s="629"/>
      <c r="EWR47" s="630"/>
      <c r="EWS47" s="630"/>
      <c r="EWT47" s="630"/>
      <c r="EWU47" s="630"/>
      <c r="EWV47" s="630"/>
      <c r="EWW47" s="630"/>
      <c r="EWX47" s="630"/>
      <c r="EWY47" s="630"/>
      <c r="EWZ47" s="630"/>
      <c r="EXA47" s="630"/>
      <c r="EXB47" s="630"/>
      <c r="EXC47" s="630"/>
      <c r="EXD47" s="630"/>
      <c r="EXE47" s="630"/>
      <c r="EXF47" s="630"/>
      <c r="EXG47" s="630"/>
      <c r="EXH47" s="630"/>
      <c r="EXI47" s="630"/>
      <c r="EXJ47" s="630"/>
      <c r="EXK47" s="630"/>
      <c r="EXL47" s="630"/>
      <c r="EXM47" s="630"/>
      <c r="EXN47" s="630"/>
      <c r="EXO47" s="630"/>
      <c r="EXP47" s="631"/>
      <c r="EXQ47" s="629"/>
      <c r="EXR47" s="630"/>
      <c r="EXS47" s="630"/>
      <c r="EXT47" s="630"/>
      <c r="EXU47" s="630"/>
      <c r="EXV47" s="630"/>
      <c r="EXW47" s="630"/>
      <c r="EXX47" s="630"/>
      <c r="EXY47" s="630"/>
      <c r="EXZ47" s="630"/>
      <c r="EYA47" s="630"/>
      <c r="EYB47" s="630"/>
      <c r="EYC47" s="630"/>
      <c r="EYD47" s="630"/>
      <c r="EYE47" s="630"/>
      <c r="EYF47" s="630"/>
      <c r="EYG47" s="630"/>
      <c r="EYH47" s="630"/>
      <c r="EYI47" s="630"/>
      <c r="EYJ47" s="630"/>
      <c r="EYK47" s="630"/>
      <c r="EYL47" s="630"/>
      <c r="EYM47" s="630"/>
      <c r="EYN47" s="630"/>
      <c r="EYO47" s="630"/>
      <c r="EYP47" s="631"/>
      <c r="EYQ47" s="629"/>
      <c r="EYR47" s="630"/>
      <c r="EYS47" s="630"/>
      <c r="EYT47" s="630"/>
      <c r="EYU47" s="630"/>
      <c r="EYV47" s="630"/>
      <c r="EYW47" s="630"/>
      <c r="EYX47" s="630"/>
      <c r="EYY47" s="630"/>
      <c r="EYZ47" s="630"/>
      <c r="EZA47" s="630"/>
      <c r="EZB47" s="630"/>
      <c r="EZC47" s="630"/>
      <c r="EZD47" s="630"/>
      <c r="EZE47" s="630"/>
      <c r="EZF47" s="630"/>
      <c r="EZG47" s="630"/>
      <c r="EZH47" s="630"/>
      <c r="EZI47" s="630"/>
      <c r="EZJ47" s="630"/>
      <c r="EZK47" s="630"/>
      <c r="EZL47" s="630"/>
      <c r="EZM47" s="630"/>
      <c r="EZN47" s="630"/>
      <c r="EZO47" s="630"/>
      <c r="EZP47" s="631"/>
      <c r="EZQ47" s="629"/>
      <c r="EZR47" s="630"/>
      <c r="EZS47" s="630"/>
      <c r="EZT47" s="630"/>
      <c r="EZU47" s="630"/>
      <c r="EZV47" s="630"/>
      <c r="EZW47" s="630"/>
      <c r="EZX47" s="630"/>
      <c r="EZY47" s="630"/>
      <c r="EZZ47" s="630"/>
      <c r="FAA47" s="630"/>
      <c r="FAB47" s="630"/>
      <c r="FAC47" s="630"/>
      <c r="FAD47" s="630"/>
      <c r="FAE47" s="630"/>
      <c r="FAF47" s="630"/>
      <c r="FAG47" s="630"/>
      <c r="FAH47" s="630"/>
      <c r="FAI47" s="630"/>
      <c r="FAJ47" s="630"/>
      <c r="FAK47" s="630"/>
      <c r="FAL47" s="630"/>
      <c r="FAM47" s="630"/>
      <c r="FAN47" s="630"/>
      <c r="FAO47" s="630"/>
      <c r="FAP47" s="631"/>
      <c r="FAQ47" s="629"/>
      <c r="FAR47" s="630"/>
      <c r="FAS47" s="630"/>
      <c r="FAT47" s="630"/>
      <c r="FAU47" s="630"/>
      <c r="FAV47" s="630"/>
      <c r="FAW47" s="630"/>
      <c r="FAX47" s="630"/>
      <c r="FAY47" s="630"/>
      <c r="FAZ47" s="630"/>
      <c r="FBA47" s="630"/>
      <c r="FBB47" s="630"/>
      <c r="FBC47" s="630"/>
      <c r="FBD47" s="630"/>
      <c r="FBE47" s="630"/>
      <c r="FBF47" s="630"/>
      <c r="FBG47" s="630"/>
      <c r="FBH47" s="630"/>
      <c r="FBI47" s="630"/>
      <c r="FBJ47" s="630"/>
      <c r="FBK47" s="630"/>
      <c r="FBL47" s="630"/>
      <c r="FBM47" s="630"/>
      <c r="FBN47" s="630"/>
      <c r="FBO47" s="630"/>
      <c r="FBP47" s="631"/>
      <c r="FBQ47" s="629"/>
      <c r="FBR47" s="630"/>
      <c r="FBS47" s="630"/>
      <c r="FBT47" s="630"/>
      <c r="FBU47" s="630"/>
      <c r="FBV47" s="630"/>
      <c r="FBW47" s="630"/>
      <c r="FBX47" s="630"/>
      <c r="FBY47" s="630"/>
      <c r="FBZ47" s="630"/>
      <c r="FCA47" s="630"/>
      <c r="FCB47" s="630"/>
      <c r="FCC47" s="630"/>
      <c r="FCD47" s="630"/>
      <c r="FCE47" s="630"/>
      <c r="FCF47" s="630"/>
      <c r="FCG47" s="630"/>
      <c r="FCH47" s="630"/>
      <c r="FCI47" s="630"/>
      <c r="FCJ47" s="630"/>
      <c r="FCK47" s="630"/>
      <c r="FCL47" s="630"/>
      <c r="FCM47" s="630"/>
      <c r="FCN47" s="630"/>
      <c r="FCO47" s="630"/>
      <c r="FCP47" s="631"/>
      <c r="FCQ47" s="629"/>
      <c r="FCR47" s="630"/>
      <c r="FCS47" s="630"/>
      <c r="FCT47" s="630"/>
      <c r="FCU47" s="630"/>
      <c r="FCV47" s="630"/>
      <c r="FCW47" s="630"/>
      <c r="FCX47" s="630"/>
      <c r="FCY47" s="630"/>
      <c r="FCZ47" s="630"/>
      <c r="FDA47" s="630"/>
      <c r="FDB47" s="630"/>
      <c r="FDC47" s="630"/>
      <c r="FDD47" s="630"/>
      <c r="FDE47" s="630"/>
      <c r="FDF47" s="630"/>
      <c r="FDG47" s="630"/>
      <c r="FDH47" s="630"/>
      <c r="FDI47" s="630"/>
      <c r="FDJ47" s="630"/>
      <c r="FDK47" s="630"/>
      <c r="FDL47" s="630"/>
      <c r="FDM47" s="630"/>
      <c r="FDN47" s="630"/>
      <c r="FDO47" s="630"/>
      <c r="FDP47" s="631"/>
      <c r="FDQ47" s="629"/>
      <c r="FDR47" s="630"/>
      <c r="FDS47" s="630"/>
      <c r="FDT47" s="630"/>
      <c r="FDU47" s="630"/>
      <c r="FDV47" s="630"/>
      <c r="FDW47" s="630"/>
      <c r="FDX47" s="630"/>
      <c r="FDY47" s="630"/>
      <c r="FDZ47" s="630"/>
      <c r="FEA47" s="630"/>
      <c r="FEB47" s="630"/>
      <c r="FEC47" s="630"/>
      <c r="FED47" s="630"/>
      <c r="FEE47" s="630"/>
      <c r="FEF47" s="630"/>
      <c r="FEG47" s="630"/>
      <c r="FEH47" s="630"/>
      <c r="FEI47" s="630"/>
      <c r="FEJ47" s="630"/>
      <c r="FEK47" s="630"/>
      <c r="FEL47" s="630"/>
      <c r="FEM47" s="630"/>
      <c r="FEN47" s="630"/>
      <c r="FEO47" s="630"/>
      <c r="FEP47" s="631"/>
      <c r="FEQ47" s="629"/>
      <c r="FER47" s="630"/>
      <c r="FES47" s="630"/>
      <c r="FET47" s="630"/>
      <c r="FEU47" s="630"/>
      <c r="FEV47" s="630"/>
      <c r="FEW47" s="630"/>
      <c r="FEX47" s="630"/>
      <c r="FEY47" s="630"/>
      <c r="FEZ47" s="630"/>
      <c r="FFA47" s="630"/>
      <c r="FFB47" s="630"/>
      <c r="FFC47" s="630"/>
      <c r="FFD47" s="630"/>
      <c r="FFE47" s="630"/>
      <c r="FFF47" s="630"/>
      <c r="FFG47" s="630"/>
      <c r="FFH47" s="630"/>
      <c r="FFI47" s="630"/>
      <c r="FFJ47" s="630"/>
      <c r="FFK47" s="630"/>
      <c r="FFL47" s="630"/>
      <c r="FFM47" s="630"/>
      <c r="FFN47" s="630"/>
      <c r="FFO47" s="630"/>
      <c r="FFP47" s="631"/>
      <c r="FFQ47" s="629"/>
      <c r="FFR47" s="630"/>
      <c r="FFS47" s="630"/>
      <c r="FFT47" s="630"/>
      <c r="FFU47" s="630"/>
      <c r="FFV47" s="630"/>
      <c r="FFW47" s="630"/>
      <c r="FFX47" s="630"/>
      <c r="FFY47" s="630"/>
      <c r="FFZ47" s="630"/>
      <c r="FGA47" s="630"/>
      <c r="FGB47" s="630"/>
      <c r="FGC47" s="630"/>
      <c r="FGD47" s="630"/>
      <c r="FGE47" s="630"/>
      <c r="FGF47" s="630"/>
      <c r="FGG47" s="630"/>
      <c r="FGH47" s="630"/>
      <c r="FGI47" s="630"/>
      <c r="FGJ47" s="630"/>
      <c r="FGK47" s="630"/>
      <c r="FGL47" s="630"/>
      <c r="FGM47" s="630"/>
      <c r="FGN47" s="630"/>
      <c r="FGO47" s="630"/>
      <c r="FGP47" s="631"/>
      <c r="FGQ47" s="629"/>
      <c r="FGR47" s="630"/>
      <c r="FGS47" s="630"/>
      <c r="FGT47" s="630"/>
      <c r="FGU47" s="630"/>
      <c r="FGV47" s="630"/>
      <c r="FGW47" s="630"/>
      <c r="FGX47" s="630"/>
      <c r="FGY47" s="630"/>
      <c r="FGZ47" s="630"/>
      <c r="FHA47" s="630"/>
      <c r="FHB47" s="630"/>
      <c r="FHC47" s="630"/>
      <c r="FHD47" s="630"/>
      <c r="FHE47" s="630"/>
      <c r="FHF47" s="630"/>
      <c r="FHG47" s="630"/>
      <c r="FHH47" s="630"/>
      <c r="FHI47" s="630"/>
      <c r="FHJ47" s="630"/>
      <c r="FHK47" s="630"/>
      <c r="FHL47" s="630"/>
      <c r="FHM47" s="630"/>
      <c r="FHN47" s="630"/>
      <c r="FHO47" s="630"/>
      <c r="FHP47" s="631"/>
      <c r="FHQ47" s="629"/>
      <c r="FHR47" s="630"/>
      <c r="FHS47" s="630"/>
      <c r="FHT47" s="630"/>
      <c r="FHU47" s="630"/>
      <c r="FHV47" s="630"/>
      <c r="FHW47" s="630"/>
      <c r="FHX47" s="630"/>
      <c r="FHY47" s="630"/>
      <c r="FHZ47" s="630"/>
      <c r="FIA47" s="630"/>
      <c r="FIB47" s="630"/>
      <c r="FIC47" s="630"/>
      <c r="FID47" s="630"/>
      <c r="FIE47" s="630"/>
      <c r="FIF47" s="630"/>
      <c r="FIG47" s="630"/>
      <c r="FIH47" s="630"/>
      <c r="FII47" s="630"/>
      <c r="FIJ47" s="630"/>
      <c r="FIK47" s="630"/>
      <c r="FIL47" s="630"/>
      <c r="FIM47" s="630"/>
      <c r="FIN47" s="630"/>
      <c r="FIO47" s="630"/>
      <c r="FIP47" s="631"/>
      <c r="FIQ47" s="629"/>
      <c r="FIR47" s="630"/>
      <c r="FIS47" s="630"/>
      <c r="FIT47" s="630"/>
      <c r="FIU47" s="630"/>
      <c r="FIV47" s="630"/>
      <c r="FIW47" s="630"/>
      <c r="FIX47" s="630"/>
      <c r="FIY47" s="630"/>
      <c r="FIZ47" s="630"/>
      <c r="FJA47" s="630"/>
      <c r="FJB47" s="630"/>
      <c r="FJC47" s="630"/>
      <c r="FJD47" s="630"/>
      <c r="FJE47" s="630"/>
      <c r="FJF47" s="630"/>
      <c r="FJG47" s="630"/>
      <c r="FJH47" s="630"/>
      <c r="FJI47" s="630"/>
      <c r="FJJ47" s="630"/>
      <c r="FJK47" s="630"/>
      <c r="FJL47" s="630"/>
      <c r="FJM47" s="630"/>
      <c r="FJN47" s="630"/>
      <c r="FJO47" s="630"/>
      <c r="FJP47" s="631"/>
      <c r="FJQ47" s="629"/>
      <c r="FJR47" s="630"/>
      <c r="FJS47" s="630"/>
      <c r="FJT47" s="630"/>
      <c r="FJU47" s="630"/>
      <c r="FJV47" s="630"/>
      <c r="FJW47" s="630"/>
      <c r="FJX47" s="630"/>
      <c r="FJY47" s="630"/>
      <c r="FJZ47" s="630"/>
      <c r="FKA47" s="630"/>
      <c r="FKB47" s="630"/>
      <c r="FKC47" s="630"/>
      <c r="FKD47" s="630"/>
      <c r="FKE47" s="630"/>
      <c r="FKF47" s="630"/>
      <c r="FKG47" s="630"/>
      <c r="FKH47" s="630"/>
      <c r="FKI47" s="630"/>
      <c r="FKJ47" s="630"/>
      <c r="FKK47" s="630"/>
      <c r="FKL47" s="630"/>
      <c r="FKM47" s="630"/>
      <c r="FKN47" s="630"/>
      <c r="FKO47" s="630"/>
      <c r="FKP47" s="631"/>
      <c r="FKQ47" s="629"/>
      <c r="FKR47" s="630"/>
      <c r="FKS47" s="630"/>
      <c r="FKT47" s="630"/>
      <c r="FKU47" s="630"/>
      <c r="FKV47" s="630"/>
      <c r="FKW47" s="630"/>
      <c r="FKX47" s="630"/>
      <c r="FKY47" s="630"/>
      <c r="FKZ47" s="630"/>
      <c r="FLA47" s="630"/>
      <c r="FLB47" s="630"/>
      <c r="FLC47" s="630"/>
      <c r="FLD47" s="630"/>
      <c r="FLE47" s="630"/>
      <c r="FLF47" s="630"/>
      <c r="FLG47" s="630"/>
      <c r="FLH47" s="630"/>
      <c r="FLI47" s="630"/>
      <c r="FLJ47" s="630"/>
      <c r="FLK47" s="630"/>
      <c r="FLL47" s="630"/>
      <c r="FLM47" s="630"/>
      <c r="FLN47" s="630"/>
      <c r="FLO47" s="630"/>
      <c r="FLP47" s="631"/>
      <c r="FLQ47" s="629"/>
      <c r="FLR47" s="630"/>
      <c r="FLS47" s="630"/>
      <c r="FLT47" s="630"/>
      <c r="FLU47" s="630"/>
      <c r="FLV47" s="630"/>
      <c r="FLW47" s="630"/>
      <c r="FLX47" s="630"/>
      <c r="FLY47" s="630"/>
      <c r="FLZ47" s="630"/>
      <c r="FMA47" s="630"/>
      <c r="FMB47" s="630"/>
      <c r="FMC47" s="630"/>
      <c r="FMD47" s="630"/>
      <c r="FME47" s="630"/>
      <c r="FMF47" s="630"/>
      <c r="FMG47" s="630"/>
      <c r="FMH47" s="630"/>
      <c r="FMI47" s="630"/>
      <c r="FMJ47" s="630"/>
      <c r="FMK47" s="630"/>
      <c r="FML47" s="630"/>
      <c r="FMM47" s="630"/>
      <c r="FMN47" s="630"/>
      <c r="FMO47" s="630"/>
      <c r="FMP47" s="631"/>
      <c r="FMQ47" s="629"/>
      <c r="FMR47" s="630"/>
      <c r="FMS47" s="630"/>
      <c r="FMT47" s="630"/>
      <c r="FMU47" s="630"/>
      <c r="FMV47" s="630"/>
      <c r="FMW47" s="630"/>
      <c r="FMX47" s="630"/>
      <c r="FMY47" s="630"/>
      <c r="FMZ47" s="630"/>
      <c r="FNA47" s="630"/>
      <c r="FNB47" s="630"/>
      <c r="FNC47" s="630"/>
      <c r="FND47" s="630"/>
      <c r="FNE47" s="630"/>
      <c r="FNF47" s="630"/>
      <c r="FNG47" s="630"/>
      <c r="FNH47" s="630"/>
      <c r="FNI47" s="630"/>
      <c r="FNJ47" s="630"/>
      <c r="FNK47" s="630"/>
      <c r="FNL47" s="630"/>
      <c r="FNM47" s="630"/>
      <c r="FNN47" s="630"/>
      <c r="FNO47" s="630"/>
      <c r="FNP47" s="631"/>
      <c r="FNQ47" s="629"/>
      <c r="FNR47" s="630"/>
      <c r="FNS47" s="630"/>
      <c r="FNT47" s="630"/>
      <c r="FNU47" s="630"/>
      <c r="FNV47" s="630"/>
      <c r="FNW47" s="630"/>
      <c r="FNX47" s="630"/>
      <c r="FNY47" s="630"/>
      <c r="FNZ47" s="630"/>
      <c r="FOA47" s="630"/>
      <c r="FOB47" s="630"/>
      <c r="FOC47" s="630"/>
      <c r="FOD47" s="630"/>
      <c r="FOE47" s="630"/>
      <c r="FOF47" s="630"/>
      <c r="FOG47" s="630"/>
      <c r="FOH47" s="630"/>
      <c r="FOI47" s="630"/>
      <c r="FOJ47" s="630"/>
      <c r="FOK47" s="630"/>
      <c r="FOL47" s="630"/>
      <c r="FOM47" s="630"/>
      <c r="FON47" s="630"/>
      <c r="FOO47" s="630"/>
      <c r="FOP47" s="631"/>
      <c r="FOQ47" s="629"/>
      <c r="FOR47" s="630"/>
      <c r="FOS47" s="630"/>
      <c r="FOT47" s="630"/>
      <c r="FOU47" s="630"/>
      <c r="FOV47" s="630"/>
      <c r="FOW47" s="630"/>
      <c r="FOX47" s="630"/>
      <c r="FOY47" s="630"/>
      <c r="FOZ47" s="630"/>
      <c r="FPA47" s="630"/>
      <c r="FPB47" s="630"/>
      <c r="FPC47" s="630"/>
      <c r="FPD47" s="630"/>
      <c r="FPE47" s="630"/>
      <c r="FPF47" s="630"/>
      <c r="FPG47" s="630"/>
      <c r="FPH47" s="630"/>
      <c r="FPI47" s="630"/>
      <c r="FPJ47" s="630"/>
      <c r="FPK47" s="630"/>
      <c r="FPL47" s="630"/>
      <c r="FPM47" s="630"/>
      <c r="FPN47" s="630"/>
      <c r="FPO47" s="630"/>
      <c r="FPP47" s="631"/>
      <c r="FPQ47" s="629"/>
      <c r="FPR47" s="630"/>
      <c r="FPS47" s="630"/>
      <c r="FPT47" s="630"/>
      <c r="FPU47" s="630"/>
      <c r="FPV47" s="630"/>
      <c r="FPW47" s="630"/>
      <c r="FPX47" s="630"/>
      <c r="FPY47" s="630"/>
      <c r="FPZ47" s="630"/>
      <c r="FQA47" s="630"/>
      <c r="FQB47" s="630"/>
      <c r="FQC47" s="630"/>
      <c r="FQD47" s="630"/>
      <c r="FQE47" s="630"/>
      <c r="FQF47" s="630"/>
      <c r="FQG47" s="630"/>
      <c r="FQH47" s="630"/>
      <c r="FQI47" s="630"/>
      <c r="FQJ47" s="630"/>
      <c r="FQK47" s="630"/>
      <c r="FQL47" s="630"/>
      <c r="FQM47" s="630"/>
      <c r="FQN47" s="630"/>
      <c r="FQO47" s="630"/>
      <c r="FQP47" s="631"/>
      <c r="FQQ47" s="629"/>
      <c r="FQR47" s="630"/>
      <c r="FQS47" s="630"/>
      <c r="FQT47" s="630"/>
      <c r="FQU47" s="630"/>
      <c r="FQV47" s="630"/>
      <c r="FQW47" s="630"/>
      <c r="FQX47" s="630"/>
      <c r="FQY47" s="630"/>
      <c r="FQZ47" s="630"/>
      <c r="FRA47" s="630"/>
      <c r="FRB47" s="630"/>
      <c r="FRC47" s="630"/>
      <c r="FRD47" s="630"/>
      <c r="FRE47" s="630"/>
      <c r="FRF47" s="630"/>
      <c r="FRG47" s="630"/>
      <c r="FRH47" s="630"/>
      <c r="FRI47" s="630"/>
      <c r="FRJ47" s="630"/>
      <c r="FRK47" s="630"/>
      <c r="FRL47" s="630"/>
      <c r="FRM47" s="630"/>
      <c r="FRN47" s="630"/>
      <c r="FRO47" s="630"/>
      <c r="FRP47" s="631"/>
      <c r="FRQ47" s="629"/>
      <c r="FRR47" s="630"/>
      <c r="FRS47" s="630"/>
      <c r="FRT47" s="630"/>
      <c r="FRU47" s="630"/>
      <c r="FRV47" s="630"/>
      <c r="FRW47" s="630"/>
      <c r="FRX47" s="630"/>
      <c r="FRY47" s="630"/>
      <c r="FRZ47" s="630"/>
      <c r="FSA47" s="630"/>
      <c r="FSB47" s="630"/>
      <c r="FSC47" s="630"/>
      <c r="FSD47" s="630"/>
      <c r="FSE47" s="630"/>
      <c r="FSF47" s="630"/>
      <c r="FSG47" s="630"/>
      <c r="FSH47" s="630"/>
      <c r="FSI47" s="630"/>
      <c r="FSJ47" s="630"/>
      <c r="FSK47" s="630"/>
      <c r="FSL47" s="630"/>
      <c r="FSM47" s="630"/>
      <c r="FSN47" s="630"/>
      <c r="FSO47" s="630"/>
      <c r="FSP47" s="631"/>
      <c r="FSQ47" s="629"/>
      <c r="FSR47" s="630"/>
      <c r="FSS47" s="630"/>
      <c r="FST47" s="630"/>
      <c r="FSU47" s="630"/>
      <c r="FSV47" s="630"/>
      <c r="FSW47" s="630"/>
      <c r="FSX47" s="630"/>
      <c r="FSY47" s="630"/>
      <c r="FSZ47" s="630"/>
      <c r="FTA47" s="630"/>
      <c r="FTB47" s="630"/>
      <c r="FTC47" s="630"/>
      <c r="FTD47" s="630"/>
      <c r="FTE47" s="630"/>
      <c r="FTF47" s="630"/>
      <c r="FTG47" s="630"/>
      <c r="FTH47" s="630"/>
      <c r="FTI47" s="630"/>
      <c r="FTJ47" s="630"/>
      <c r="FTK47" s="630"/>
      <c r="FTL47" s="630"/>
      <c r="FTM47" s="630"/>
      <c r="FTN47" s="630"/>
      <c r="FTO47" s="630"/>
      <c r="FTP47" s="631"/>
      <c r="FTQ47" s="629"/>
      <c r="FTR47" s="630"/>
      <c r="FTS47" s="630"/>
      <c r="FTT47" s="630"/>
      <c r="FTU47" s="630"/>
      <c r="FTV47" s="630"/>
      <c r="FTW47" s="630"/>
      <c r="FTX47" s="630"/>
      <c r="FTY47" s="630"/>
      <c r="FTZ47" s="630"/>
      <c r="FUA47" s="630"/>
      <c r="FUB47" s="630"/>
      <c r="FUC47" s="630"/>
      <c r="FUD47" s="630"/>
      <c r="FUE47" s="630"/>
      <c r="FUF47" s="630"/>
      <c r="FUG47" s="630"/>
      <c r="FUH47" s="630"/>
      <c r="FUI47" s="630"/>
      <c r="FUJ47" s="630"/>
      <c r="FUK47" s="630"/>
      <c r="FUL47" s="630"/>
      <c r="FUM47" s="630"/>
      <c r="FUN47" s="630"/>
      <c r="FUO47" s="630"/>
      <c r="FUP47" s="631"/>
      <c r="FUQ47" s="629"/>
      <c r="FUR47" s="630"/>
      <c r="FUS47" s="630"/>
      <c r="FUT47" s="630"/>
      <c r="FUU47" s="630"/>
      <c r="FUV47" s="630"/>
      <c r="FUW47" s="630"/>
      <c r="FUX47" s="630"/>
      <c r="FUY47" s="630"/>
      <c r="FUZ47" s="630"/>
      <c r="FVA47" s="630"/>
      <c r="FVB47" s="630"/>
      <c r="FVC47" s="630"/>
      <c r="FVD47" s="630"/>
      <c r="FVE47" s="630"/>
      <c r="FVF47" s="630"/>
      <c r="FVG47" s="630"/>
      <c r="FVH47" s="630"/>
      <c r="FVI47" s="630"/>
      <c r="FVJ47" s="630"/>
      <c r="FVK47" s="630"/>
      <c r="FVL47" s="630"/>
      <c r="FVM47" s="630"/>
      <c r="FVN47" s="630"/>
      <c r="FVO47" s="630"/>
      <c r="FVP47" s="631"/>
      <c r="FVQ47" s="629"/>
      <c r="FVR47" s="630"/>
      <c r="FVS47" s="630"/>
      <c r="FVT47" s="630"/>
      <c r="FVU47" s="630"/>
      <c r="FVV47" s="630"/>
      <c r="FVW47" s="630"/>
      <c r="FVX47" s="630"/>
      <c r="FVY47" s="630"/>
      <c r="FVZ47" s="630"/>
      <c r="FWA47" s="630"/>
      <c r="FWB47" s="630"/>
      <c r="FWC47" s="630"/>
      <c r="FWD47" s="630"/>
      <c r="FWE47" s="630"/>
      <c r="FWF47" s="630"/>
      <c r="FWG47" s="630"/>
      <c r="FWH47" s="630"/>
      <c r="FWI47" s="630"/>
      <c r="FWJ47" s="630"/>
      <c r="FWK47" s="630"/>
      <c r="FWL47" s="630"/>
      <c r="FWM47" s="630"/>
      <c r="FWN47" s="630"/>
      <c r="FWO47" s="630"/>
      <c r="FWP47" s="631"/>
      <c r="FWQ47" s="629"/>
      <c r="FWR47" s="630"/>
      <c r="FWS47" s="630"/>
      <c r="FWT47" s="630"/>
      <c r="FWU47" s="630"/>
      <c r="FWV47" s="630"/>
      <c r="FWW47" s="630"/>
      <c r="FWX47" s="630"/>
      <c r="FWY47" s="630"/>
      <c r="FWZ47" s="630"/>
      <c r="FXA47" s="630"/>
      <c r="FXB47" s="630"/>
      <c r="FXC47" s="630"/>
      <c r="FXD47" s="630"/>
      <c r="FXE47" s="630"/>
      <c r="FXF47" s="630"/>
      <c r="FXG47" s="630"/>
      <c r="FXH47" s="630"/>
      <c r="FXI47" s="630"/>
      <c r="FXJ47" s="630"/>
      <c r="FXK47" s="630"/>
      <c r="FXL47" s="630"/>
      <c r="FXM47" s="630"/>
      <c r="FXN47" s="630"/>
      <c r="FXO47" s="630"/>
      <c r="FXP47" s="631"/>
      <c r="FXQ47" s="629"/>
      <c r="FXR47" s="630"/>
      <c r="FXS47" s="630"/>
      <c r="FXT47" s="630"/>
      <c r="FXU47" s="630"/>
      <c r="FXV47" s="630"/>
      <c r="FXW47" s="630"/>
      <c r="FXX47" s="630"/>
      <c r="FXY47" s="630"/>
      <c r="FXZ47" s="630"/>
      <c r="FYA47" s="630"/>
      <c r="FYB47" s="630"/>
      <c r="FYC47" s="630"/>
      <c r="FYD47" s="630"/>
      <c r="FYE47" s="630"/>
      <c r="FYF47" s="630"/>
      <c r="FYG47" s="630"/>
      <c r="FYH47" s="630"/>
      <c r="FYI47" s="630"/>
      <c r="FYJ47" s="630"/>
      <c r="FYK47" s="630"/>
      <c r="FYL47" s="630"/>
      <c r="FYM47" s="630"/>
      <c r="FYN47" s="630"/>
      <c r="FYO47" s="630"/>
      <c r="FYP47" s="631"/>
      <c r="FYQ47" s="629"/>
      <c r="FYR47" s="630"/>
      <c r="FYS47" s="630"/>
      <c r="FYT47" s="630"/>
      <c r="FYU47" s="630"/>
      <c r="FYV47" s="630"/>
      <c r="FYW47" s="630"/>
      <c r="FYX47" s="630"/>
      <c r="FYY47" s="630"/>
      <c r="FYZ47" s="630"/>
      <c r="FZA47" s="630"/>
      <c r="FZB47" s="630"/>
      <c r="FZC47" s="630"/>
      <c r="FZD47" s="630"/>
      <c r="FZE47" s="630"/>
      <c r="FZF47" s="630"/>
      <c r="FZG47" s="630"/>
      <c r="FZH47" s="630"/>
      <c r="FZI47" s="630"/>
      <c r="FZJ47" s="630"/>
      <c r="FZK47" s="630"/>
      <c r="FZL47" s="630"/>
      <c r="FZM47" s="630"/>
      <c r="FZN47" s="630"/>
      <c r="FZO47" s="630"/>
      <c r="FZP47" s="631"/>
      <c r="FZQ47" s="629"/>
      <c r="FZR47" s="630"/>
      <c r="FZS47" s="630"/>
      <c r="FZT47" s="630"/>
      <c r="FZU47" s="630"/>
      <c r="FZV47" s="630"/>
      <c r="FZW47" s="630"/>
      <c r="FZX47" s="630"/>
      <c r="FZY47" s="630"/>
      <c r="FZZ47" s="630"/>
      <c r="GAA47" s="630"/>
      <c r="GAB47" s="630"/>
      <c r="GAC47" s="630"/>
      <c r="GAD47" s="630"/>
      <c r="GAE47" s="630"/>
      <c r="GAF47" s="630"/>
      <c r="GAG47" s="630"/>
      <c r="GAH47" s="630"/>
      <c r="GAI47" s="630"/>
      <c r="GAJ47" s="630"/>
      <c r="GAK47" s="630"/>
      <c r="GAL47" s="630"/>
      <c r="GAM47" s="630"/>
      <c r="GAN47" s="630"/>
      <c r="GAO47" s="630"/>
      <c r="GAP47" s="631"/>
      <c r="GAQ47" s="629"/>
      <c r="GAR47" s="630"/>
      <c r="GAS47" s="630"/>
      <c r="GAT47" s="630"/>
      <c r="GAU47" s="630"/>
      <c r="GAV47" s="630"/>
      <c r="GAW47" s="630"/>
      <c r="GAX47" s="630"/>
      <c r="GAY47" s="630"/>
      <c r="GAZ47" s="630"/>
      <c r="GBA47" s="630"/>
      <c r="GBB47" s="630"/>
      <c r="GBC47" s="630"/>
      <c r="GBD47" s="630"/>
      <c r="GBE47" s="630"/>
      <c r="GBF47" s="630"/>
      <c r="GBG47" s="630"/>
      <c r="GBH47" s="630"/>
      <c r="GBI47" s="630"/>
      <c r="GBJ47" s="630"/>
      <c r="GBK47" s="630"/>
      <c r="GBL47" s="630"/>
      <c r="GBM47" s="630"/>
      <c r="GBN47" s="630"/>
      <c r="GBO47" s="630"/>
      <c r="GBP47" s="631"/>
      <c r="GBQ47" s="629"/>
      <c r="GBR47" s="630"/>
      <c r="GBS47" s="630"/>
      <c r="GBT47" s="630"/>
      <c r="GBU47" s="630"/>
      <c r="GBV47" s="630"/>
      <c r="GBW47" s="630"/>
      <c r="GBX47" s="630"/>
      <c r="GBY47" s="630"/>
      <c r="GBZ47" s="630"/>
      <c r="GCA47" s="630"/>
      <c r="GCB47" s="630"/>
      <c r="GCC47" s="630"/>
      <c r="GCD47" s="630"/>
      <c r="GCE47" s="630"/>
      <c r="GCF47" s="630"/>
      <c r="GCG47" s="630"/>
      <c r="GCH47" s="630"/>
      <c r="GCI47" s="630"/>
      <c r="GCJ47" s="630"/>
      <c r="GCK47" s="630"/>
      <c r="GCL47" s="630"/>
      <c r="GCM47" s="630"/>
      <c r="GCN47" s="630"/>
      <c r="GCO47" s="630"/>
      <c r="GCP47" s="631"/>
      <c r="GCQ47" s="629"/>
      <c r="GCR47" s="630"/>
      <c r="GCS47" s="630"/>
      <c r="GCT47" s="630"/>
      <c r="GCU47" s="630"/>
      <c r="GCV47" s="630"/>
      <c r="GCW47" s="630"/>
      <c r="GCX47" s="630"/>
      <c r="GCY47" s="630"/>
      <c r="GCZ47" s="630"/>
      <c r="GDA47" s="630"/>
      <c r="GDB47" s="630"/>
      <c r="GDC47" s="630"/>
      <c r="GDD47" s="630"/>
      <c r="GDE47" s="630"/>
      <c r="GDF47" s="630"/>
      <c r="GDG47" s="630"/>
      <c r="GDH47" s="630"/>
      <c r="GDI47" s="630"/>
      <c r="GDJ47" s="630"/>
      <c r="GDK47" s="630"/>
      <c r="GDL47" s="630"/>
      <c r="GDM47" s="630"/>
      <c r="GDN47" s="630"/>
      <c r="GDO47" s="630"/>
      <c r="GDP47" s="631"/>
      <c r="GDQ47" s="629"/>
      <c r="GDR47" s="630"/>
      <c r="GDS47" s="630"/>
      <c r="GDT47" s="630"/>
      <c r="GDU47" s="630"/>
      <c r="GDV47" s="630"/>
      <c r="GDW47" s="630"/>
      <c r="GDX47" s="630"/>
      <c r="GDY47" s="630"/>
      <c r="GDZ47" s="630"/>
      <c r="GEA47" s="630"/>
      <c r="GEB47" s="630"/>
      <c r="GEC47" s="630"/>
      <c r="GED47" s="630"/>
      <c r="GEE47" s="630"/>
      <c r="GEF47" s="630"/>
      <c r="GEG47" s="630"/>
      <c r="GEH47" s="630"/>
      <c r="GEI47" s="630"/>
      <c r="GEJ47" s="630"/>
      <c r="GEK47" s="630"/>
      <c r="GEL47" s="630"/>
      <c r="GEM47" s="630"/>
      <c r="GEN47" s="630"/>
      <c r="GEO47" s="630"/>
      <c r="GEP47" s="631"/>
      <c r="GEQ47" s="629"/>
      <c r="GER47" s="630"/>
      <c r="GES47" s="630"/>
      <c r="GET47" s="630"/>
      <c r="GEU47" s="630"/>
      <c r="GEV47" s="630"/>
      <c r="GEW47" s="630"/>
      <c r="GEX47" s="630"/>
      <c r="GEY47" s="630"/>
      <c r="GEZ47" s="630"/>
      <c r="GFA47" s="630"/>
      <c r="GFB47" s="630"/>
      <c r="GFC47" s="630"/>
      <c r="GFD47" s="630"/>
      <c r="GFE47" s="630"/>
      <c r="GFF47" s="630"/>
      <c r="GFG47" s="630"/>
      <c r="GFH47" s="630"/>
      <c r="GFI47" s="630"/>
      <c r="GFJ47" s="630"/>
      <c r="GFK47" s="630"/>
      <c r="GFL47" s="630"/>
      <c r="GFM47" s="630"/>
      <c r="GFN47" s="630"/>
      <c r="GFO47" s="630"/>
      <c r="GFP47" s="631"/>
      <c r="GFQ47" s="629"/>
      <c r="GFR47" s="630"/>
      <c r="GFS47" s="630"/>
      <c r="GFT47" s="630"/>
      <c r="GFU47" s="630"/>
      <c r="GFV47" s="630"/>
      <c r="GFW47" s="630"/>
      <c r="GFX47" s="630"/>
      <c r="GFY47" s="630"/>
      <c r="GFZ47" s="630"/>
      <c r="GGA47" s="630"/>
      <c r="GGB47" s="630"/>
      <c r="GGC47" s="630"/>
      <c r="GGD47" s="630"/>
      <c r="GGE47" s="630"/>
      <c r="GGF47" s="630"/>
      <c r="GGG47" s="630"/>
      <c r="GGH47" s="630"/>
      <c r="GGI47" s="630"/>
      <c r="GGJ47" s="630"/>
      <c r="GGK47" s="630"/>
      <c r="GGL47" s="630"/>
      <c r="GGM47" s="630"/>
      <c r="GGN47" s="630"/>
      <c r="GGO47" s="630"/>
      <c r="GGP47" s="631"/>
      <c r="GGQ47" s="629"/>
      <c r="GGR47" s="630"/>
      <c r="GGS47" s="630"/>
      <c r="GGT47" s="630"/>
      <c r="GGU47" s="630"/>
      <c r="GGV47" s="630"/>
      <c r="GGW47" s="630"/>
      <c r="GGX47" s="630"/>
      <c r="GGY47" s="630"/>
      <c r="GGZ47" s="630"/>
      <c r="GHA47" s="630"/>
      <c r="GHB47" s="630"/>
      <c r="GHC47" s="630"/>
      <c r="GHD47" s="630"/>
      <c r="GHE47" s="630"/>
      <c r="GHF47" s="630"/>
      <c r="GHG47" s="630"/>
      <c r="GHH47" s="630"/>
      <c r="GHI47" s="630"/>
      <c r="GHJ47" s="630"/>
      <c r="GHK47" s="630"/>
      <c r="GHL47" s="630"/>
      <c r="GHM47" s="630"/>
      <c r="GHN47" s="630"/>
      <c r="GHO47" s="630"/>
      <c r="GHP47" s="631"/>
      <c r="GHQ47" s="629"/>
      <c r="GHR47" s="630"/>
      <c r="GHS47" s="630"/>
      <c r="GHT47" s="630"/>
      <c r="GHU47" s="630"/>
      <c r="GHV47" s="630"/>
      <c r="GHW47" s="630"/>
      <c r="GHX47" s="630"/>
      <c r="GHY47" s="630"/>
      <c r="GHZ47" s="630"/>
      <c r="GIA47" s="630"/>
      <c r="GIB47" s="630"/>
      <c r="GIC47" s="630"/>
      <c r="GID47" s="630"/>
      <c r="GIE47" s="630"/>
      <c r="GIF47" s="630"/>
      <c r="GIG47" s="630"/>
      <c r="GIH47" s="630"/>
      <c r="GII47" s="630"/>
      <c r="GIJ47" s="630"/>
      <c r="GIK47" s="630"/>
      <c r="GIL47" s="630"/>
      <c r="GIM47" s="630"/>
      <c r="GIN47" s="630"/>
      <c r="GIO47" s="630"/>
      <c r="GIP47" s="631"/>
      <c r="GIQ47" s="629"/>
      <c r="GIR47" s="630"/>
      <c r="GIS47" s="630"/>
      <c r="GIT47" s="630"/>
      <c r="GIU47" s="630"/>
      <c r="GIV47" s="630"/>
      <c r="GIW47" s="630"/>
      <c r="GIX47" s="630"/>
      <c r="GIY47" s="630"/>
      <c r="GIZ47" s="630"/>
      <c r="GJA47" s="630"/>
      <c r="GJB47" s="630"/>
      <c r="GJC47" s="630"/>
      <c r="GJD47" s="630"/>
      <c r="GJE47" s="630"/>
      <c r="GJF47" s="630"/>
      <c r="GJG47" s="630"/>
      <c r="GJH47" s="630"/>
      <c r="GJI47" s="630"/>
      <c r="GJJ47" s="630"/>
      <c r="GJK47" s="630"/>
      <c r="GJL47" s="630"/>
      <c r="GJM47" s="630"/>
      <c r="GJN47" s="630"/>
      <c r="GJO47" s="630"/>
      <c r="GJP47" s="631"/>
      <c r="GJQ47" s="629"/>
      <c r="GJR47" s="630"/>
      <c r="GJS47" s="630"/>
      <c r="GJT47" s="630"/>
      <c r="GJU47" s="630"/>
      <c r="GJV47" s="630"/>
      <c r="GJW47" s="630"/>
      <c r="GJX47" s="630"/>
      <c r="GJY47" s="630"/>
      <c r="GJZ47" s="630"/>
      <c r="GKA47" s="630"/>
      <c r="GKB47" s="630"/>
      <c r="GKC47" s="630"/>
      <c r="GKD47" s="630"/>
      <c r="GKE47" s="630"/>
      <c r="GKF47" s="630"/>
      <c r="GKG47" s="630"/>
      <c r="GKH47" s="630"/>
      <c r="GKI47" s="630"/>
      <c r="GKJ47" s="630"/>
      <c r="GKK47" s="630"/>
      <c r="GKL47" s="630"/>
      <c r="GKM47" s="630"/>
      <c r="GKN47" s="630"/>
      <c r="GKO47" s="630"/>
      <c r="GKP47" s="631"/>
      <c r="GKQ47" s="629"/>
      <c r="GKR47" s="630"/>
      <c r="GKS47" s="630"/>
      <c r="GKT47" s="630"/>
      <c r="GKU47" s="630"/>
      <c r="GKV47" s="630"/>
      <c r="GKW47" s="630"/>
      <c r="GKX47" s="630"/>
      <c r="GKY47" s="630"/>
      <c r="GKZ47" s="630"/>
      <c r="GLA47" s="630"/>
      <c r="GLB47" s="630"/>
      <c r="GLC47" s="630"/>
      <c r="GLD47" s="630"/>
      <c r="GLE47" s="630"/>
      <c r="GLF47" s="630"/>
      <c r="GLG47" s="630"/>
      <c r="GLH47" s="630"/>
      <c r="GLI47" s="630"/>
      <c r="GLJ47" s="630"/>
      <c r="GLK47" s="630"/>
      <c r="GLL47" s="630"/>
      <c r="GLM47" s="630"/>
      <c r="GLN47" s="630"/>
      <c r="GLO47" s="630"/>
      <c r="GLP47" s="631"/>
      <c r="GLQ47" s="629"/>
      <c r="GLR47" s="630"/>
      <c r="GLS47" s="630"/>
      <c r="GLT47" s="630"/>
      <c r="GLU47" s="630"/>
      <c r="GLV47" s="630"/>
      <c r="GLW47" s="630"/>
      <c r="GLX47" s="630"/>
      <c r="GLY47" s="630"/>
      <c r="GLZ47" s="630"/>
      <c r="GMA47" s="630"/>
      <c r="GMB47" s="630"/>
      <c r="GMC47" s="630"/>
      <c r="GMD47" s="630"/>
      <c r="GME47" s="630"/>
      <c r="GMF47" s="630"/>
      <c r="GMG47" s="630"/>
      <c r="GMH47" s="630"/>
      <c r="GMI47" s="630"/>
      <c r="GMJ47" s="630"/>
      <c r="GMK47" s="630"/>
      <c r="GML47" s="630"/>
      <c r="GMM47" s="630"/>
      <c r="GMN47" s="630"/>
      <c r="GMO47" s="630"/>
      <c r="GMP47" s="631"/>
      <c r="GMQ47" s="629"/>
      <c r="GMR47" s="630"/>
      <c r="GMS47" s="630"/>
      <c r="GMT47" s="630"/>
      <c r="GMU47" s="630"/>
      <c r="GMV47" s="630"/>
      <c r="GMW47" s="630"/>
      <c r="GMX47" s="630"/>
      <c r="GMY47" s="630"/>
      <c r="GMZ47" s="630"/>
      <c r="GNA47" s="630"/>
      <c r="GNB47" s="630"/>
      <c r="GNC47" s="630"/>
      <c r="GND47" s="630"/>
      <c r="GNE47" s="630"/>
      <c r="GNF47" s="630"/>
      <c r="GNG47" s="630"/>
      <c r="GNH47" s="630"/>
      <c r="GNI47" s="630"/>
      <c r="GNJ47" s="630"/>
      <c r="GNK47" s="630"/>
      <c r="GNL47" s="630"/>
      <c r="GNM47" s="630"/>
      <c r="GNN47" s="630"/>
      <c r="GNO47" s="630"/>
      <c r="GNP47" s="631"/>
      <c r="GNQ47" s="629"/>
      <c r="GNR47" s="630"/>
      <c r="GNS47" s="630"/>
      <c r="GNT47" s="630"/>
      <c r="GNU47" s="630"/>
      <c r="GNV47" s="630"/>
      <c r="GNW47" s="630"/>
      <c r="GNX47" s="630"/>
      <c r="GNY47" s="630"/>
      <c r="GNZ47" s="630"/>
      <c r="GOA47" s="630"/>
      <c r="GOB47" s="630"/>
      <c r="GOC47" s="630"/>
      <c r="GOD47" s="630"/>
      <c r="GOE47" s="630"/>
      <c r="GOF47" s="630"/>
      <c r="GOG47" s="630"/>
      <c r="GOH47" s="630"/>
      <c r="GOI47" s="630"/>
      <c r="GOJ47" s="630"/>
      <c r="GOK47" s="630"/>
      <c r="GOL47" s="630"/>
      <c r="GOM47" s="630"/>
      <c r="GON47" s="630"/>
      <c r="GOO47" s="630"/>
      <c r="GOP47" s="631"/>
      <c r="GOQ47" s="629"/>
      <c r="GOR47" s="630"/>
      <c r="GOS47" s="630"/>
      <c r="GOT47" s="630"/>
      <c r="GOU47" s="630"/>
      <c r="GOV47" s="630"/>
      <c r="GOW47" s="630"/>
      <c r="GOX47" s="630"/>
      <c r="GOY47" s="630"/>
      <c r="GOZ47" s="630"/>
      <c r="GPA47" s="630"/>
      <c r="GPB47" s="630"/>
      <c r="GPC47" s="630"/>
      <c r="GPD47" s="630"/>
      <c r="GPE47" s="630"/>
      <c r="GPF47" s="630"/>
      <c r="GPG47" s="630"/>
      <c r="GPH47" s="630"/>
      <c r="GPI47" s="630"/>
      <c r="GPJ47" s="630"/>
      <c r="GPK47" s="630"/>
      <c r="GPL47" s="630"/>
      <c r="GPM47" s="630"/>
      <c r="GPN47" s="630"/>
      <c r="GPO47" s="630"/>
      <c r="GPP47" s="631"/>
      <c r="GPQ47" s="629"/>
      <c r="GPR47" s="630"/>
      <c r="GPS47" s="630"/>
      <c r="GPT47" s="630"/>
      <c r="GPU47" s="630"/>
      <c r="GPV47" s="630"/>
      <c r="GPW47" s="630"/>
      <c r="GPX47" s="630"/>
      <c r="GPY47" s="630"/>
      <c r="GPZ47" s="630"/>
      <c r="GQA47" s="630"/>
      <c r="GQB47" s="630"/>
      <c r="GQC47" s="630"/>
      <c r="GQD47" s="630"/>
      <c r="GQE47" s="630"/>
      <c r="GQF47" s="630"/>
      <c r="GQG47" s="630"/>
      <c r="GQH47" s="630"/>
      <c r="GQI47" s="630"/>
      <c r="GQJ47" s="630"/>
      <c r="GQK47" s="630"/>
      <c r="GQL47" s="630"/>
      <c r="GQM47" s="630"/>
      <c r="GQN47" s="630"/>
      <c r="GQO47" s="630"/>
      <c r="GQP47" s="631"/>
      <c r="GQQ47" s="629"/>
      <c r="GQR47" s="630"/>
      <c r="GQS47" s="630"/>
      <c r="GQT47" s="630"/>
      <c r="GQU47" s="630"/>
      <c r="GQV47" s="630"/>
      <c r="GQW47" s="630"/>
      <c r="GQX47" s="630"/>
      <c r="GQY47" s="630"/>
      <c r="GQZ47" s="630"/>
      <c r="GRA47" s="630"/>
      <c r="GRB47" s="630"/>
      <c r="GRC47" s="630"/>
      <c r="GRD47" s="630"/>
      <c r="GRE47" s="630"/>
      <c r="GRF47" s="630"/>
      <c r="GRG47" s="630"/>
      <c r="GRH47" s="630"/>
      <c r="GRI47" s="630"/>
      <c r="GRJ47" s="630"/>
      <c r="GRK47" s="630"/>
      <c r="GRL47" s="630"/>
      <c r="GRM47" s="630"/>
      <c r="GRN47" s="630"/>
      <c r="GRO47" s="630"/>
      <c r="GRP47" s="631"/>
      <c r="GRQ47" s="629"/>
      <c r="GRR47" s="630"/>
      <c r="GRS47" s="630"/>
      <c r="GRT47" s="630"/>
      <c r="GRU47" s="630"/>
      <c r="GRV47" s="630"/>
      <c r="GRW47" s="630"/>
      <c r="GRX47" s="630"/>
      <c r="GRY47" s="630"/>
      <c r="GRZ47" s="630"/>
      <c r="GSA47" s="630"/>
      <c r="GSB47" s="630"/>
      <c r="GSC47" s="630"/>
      <c r="GSD47" s="630"/>
      <c r="GSE47" s="630"/>
      <c r="GSF47" s="630"/>
      <c r="GSG47" s="630"/>
      <c r="GSH47" s="630"/>
      <c r="GSI47" s="630"/>
      <c r="GSJ47" s="630"/>
      <c r="GSK47" s="630"/>
      <c r="GSL47" s="630"/>
      <c r="GSM47" s="630"/>
      <c r="GSN47" s="630"/>
      <c r="GSO47" s="630"/>
      <c r="GSP47" s="631"/>
      <c r="GSQ47" s="629"/>
      <c r="GSR47" s="630"/>
      <c r="GSS47" s="630"/>
      <c r="GST47" s="630"/>
      <c r="GSU47" s="630"/>
      <c r="GSV47" s="630"/>
      <c r="GSW47" s="630"/>
      <c r="GSX47" s="630"/>
      <c r="GSY47" s="630"/>
      <c r="GSZ47" s="630"/>
      <c r="GTA47" s="630"/>
      <c r="GTB47" s="630"/>
      <c r="GTC47" s="630"/>
      <c r="GTD47" s="630"/>
      <c r="GTE47" s="630"/>
      <c r="GTF47" s="630"/>
      <c r="GTG47" s="630"/>
      <c r="GTH47" s="630"/>
      <c r="GTI47" s="630"/>
      <c r="GTJ47" s="630"/>
      <c r="GTK47" s="630"/>
      <c r="GTL47" s="630"/>
      <c r="GTM47" s="630"/>
      <c r="GTN47" s="630"/>
      <c r="GTO47" s="630"/>
      <c r="GTP47" s="631"/>
      <c r="GTQ47" s="629"/>
      <c r="GTR47" s="630"/>
      <c r="GTS47" s="630"/>
      <c r="GTT47" s="630"/>
      <c r="GTU47" s="630"/>
      <c r="GTV47" s="630"/>
      <c r="GTW47" s="630"/>
      <c r="GTX47" s="630"/>
      <c r="GTY47" s="630"/>
      <c r="GTZ47" s="630"/>
      <c r="GUA47" s="630"/>
      <c r="GUB47" s="630"/>
      <c r="GUC47" s="630"/>
      <c r="GUD47" s="630"/>
      <c r="GUE47" s="630"/>
      <c r="GUF47" s="630"/>
      <c r="GUG47" s="630"/>
      <c r="GUH47" s="630"/>
      <c r="GUI47" s="630"/>
      <c r="GUJ47" s="630"/>
      <c r="GUK47" s="630"/>
      <c r="GUL47" s="630"/>
      <c r="GUM47" s="630"/>
      <c r="GUN47" s="630"/>
      <c r="GUO47" s="630"/>
      <c r="GUP47" s="631"/>
      <c r="GUQ47" s="629"/>
      <c r="GUR47" s="630"/>
      <c r="GUS47" s="630"/>
      <c r="GUT47" s="630"/>
      <c r="GUU47" s="630"/>
      <c r="GUV47" s="630"/>
      <c r="GUW47" s="630"/>
      <c r="GUX47" s="630"/>
      <c r="GUY47" s="630"/>
      <c r="GUZ47" s="630"/>
      <c r="GVA47" s="630"/>
      <c r="GVB47" s="630"/>
      <c r="GVC47" s="630"/>
      <c r="GVD47" s="630"/>
      <c r="GVE47" s="630"/>
      <c r="GVF47" s="630"/>
      <c r="GVG47" s="630"/>
      <c r="GVH47" s="630"/>
      <c r="GVI47" s="630"/>
      <c r="GVJ47" s="630"/>
      <c r="GVK47" s="630"/>
      <c r="GVL47" s="630"/>
      <c r="GVM47" s="630"/>
      <c r="GVN47" s="630"/>
      <c r="GVO47" s="630"/>
      <c r="GVP47" s="631"/>
      <c r="GVQ47" s="629"/>
      <c r="GVR47" s="630"/>
      <c r="GVS47" s="630"/>
      <c r="GVT47" s="630"/>
      <c r="GVU47" s="630"/>
      <c r="GVV47" s="630"/>
      <c r="GVW47" s="630"/>
      <c r="GVX47" s="630"/>
      <c r="GVY47" s="630"/>
      <c r="GVZ47" s="630"/>
      <c r="GWA47" s="630"/>
      <c r="GWB47" s="630"/>
      <c r="GWC47" s="630"/>
      <c r="GWD47" s="630"/>
      <c r="GWE47" s="630"/>
      <c r="GWF47" s="630"/>
      <c r="GWG47" s="630"/>
      <c r="GWH47" s="630"/>
      <c r="GWI47" s="630"/>
      <c r="GWJ47" s="630"/>
      <c r="GWK47" s="630"/>
      <c r="GWL47" s="630"/>
      <c r="GWM47" s="630"/>
      <c r="GWN47" s="630"/>
      <c r="GWO47" s="630"/>
      <c r="GWP47" s="631"/>
      <c r="GWQ47" s="629"/>
      <c r="GWR47" s="630"/>
      <c r="GWS47" s="630"/>
      <c r="GWT47" s="630"/>
      <c r="GWU47" s="630"/>
      <c r="GWV47" s="630"/>
      <c r="GWW47" s="630"/>
      <c r="GWX47" s="630"/>
      <c r="GWY47" s="630"/>
      <c r="GWZ47" s="630"/>
      <c r="GXA47" s="630"/>
      <c r="GXB47" s="630"/>
      <c r="GXC47" s="630"/>
      <c r="GXD47" s="630"/>
      <c r="GXE47" s="630"/>
      <c r="GXF47" s="630"/>
      <c r="GXG47" s="630"/>
      <c r="GXH47" s="630"/>
      <c r="GXI47" s="630"/>
      <c r="GXJ47" s="630"/>
      <c r="GXK47" s="630"/>
      <c r="GXL47" s="630"/>
      <c r="GXM47" s="630"/>
      <c r="GXN47" s="630"/>
      <c r="GXO47" s="630"/>
      <c r="GXP47" s="631"/>
      <c r="GXQ47" s="629"/>
      <c r="GXR47" s="630"/>
      <c r="GXS47" s="630"/>
      <c r="GXT47" s="630"/>
      <c r="GXU47" s="630"/>
      <c r="GXV47" s="630"/>
      <c r="GXW47" s="630"/>
      <c r="GXX47" s="630"/>
      <c r="GXY47" s="630"/>
      <c r="GXZ47" s="630"/>
      <c r="GYA47" s="630"/>
      <c r="GYB47" s="630"/>
      <c r="GYC47" s="630"/>
      <c r="GYD47" s="630"/>
      <c r="GYE47" s="630"/>
      <c r="GYF47" s="630"/>
      <c r="GYG47" s="630"/>
      <c r="GYH47" s="630"/>
      <c r="GYI47" s="630"/>
      <c r="GYJ47" s="630"/>
      <c r="GYK47" s="630"/>
      <c r="GYL47" s="630"/>
      <c r="GYM47" s="630"/>
      <c r="GYN47" s="630"/>
      <c r="GYO47" s="630"/>
      <c r="GYP47" s="631"/>
      <c r="GYQ47" s="629"/>
      <c r="GYR47" s="630"/>
      <c r="GYS47" s="630"/>
      <c r="GYT47" s="630"/>
      <c r="GYU47" s="630"/>
      <c r="GYV47" s="630"/>
      <c r="GYW47" s="630"/>
      <c r="GYX47" s="630"/>
      <c r="GYY47" s="630"/>
      <c r="GYZ47" s="630"/>
      <c r="GZA47" s="630"/>
      <c r="GZB47" s="630"/>
      <c r="GZC47" s="630"/>
      <c r="GZD47" s="630"/>
      <c r="GZE47" s="630"/>
      <c r="GZF47" s="630"/>
      <c r="GZG47" s="630"/>
      <c r="GZH47" s="630"/>
      <c r="GZI47" s="630"/>
      <c r="GZJ47" s="630"/>
      <c r="GZK47" s="630"/>
      <c r="GZL47" s="630"/>
      <c r="GZM47" s="630"/>
      <c r="GZN47" s="630"/>
      <c r="GZO47" s="630"/>
      <c r="GZP47" s="631"/>
      <c r="GZQ47" s="629"/>
      <c r="GZR47" s="630"/>
      <c r="GZS47" s="630"/>
      <c r="GZT47" s="630"/>
      <c r="GZU47" s="630"/>
      <c r="GZV47" s="630"/>
      <c r="GZW47" s="630"/>
      <c r="GZX47" s="630"/>
      <c r="GZY47" s="630"/>
      <c r="GZZ47" s="630"/>
      <c r="HAA47" s="630"/>
      <c r="HAB47" s="630"/>
      <c r="HAC47" s="630"/>
      <c r="HAD47" s="630"/>
      <c r="HAE47" s="630"/>
      <c r="HAF47" s="630"/>
      <c r="HAG47" s="630"/>
      <c r="HAH47" s="630"/>
      <c r="HAI47" s="630"/>
      <c r="HAJ47" s="630"/>
      <c r="HAK47" s="630"/>
      <c r="HAL47" s="630"/>
      <c r="HAM47" s="630"/>
      <c r="HAN47" s="630"/>
      <c r="HAO47" s="630"/>
      <c r="HAP47" s="631"/>
      <c r="HAQ47" s="629"/>
      <c r="HAR47" s="630"/>
      <c r="HAS47" s="630"/>
      <c r="HAT47" s="630"/>
      <c r="HAU47" s="630"/>
      <c r="HAV47" s="630"/>
      <c r="HAW47" s="630"/>
      <c r="HAX47" s="630"/>
      <c r="HAY47" s="630"/>
      <c r="HAZ47" s="630"/>
      <c r="HBA47" s="630"/>
      <c r="HBB47" s="630"/>
      <c r="HBC47" s="630"/>
      <c r="HBD47" s="630"/>
      <c r="HBE47" s="630"/>
      <c r="HBF47" s="630"/>
      <c r="HBG47" s="630"/>
      <c r="HBH47" s="630"/>
      <c r="HBI47" s="630"/>
      <c r="HBJ47" s="630"/>
      <c r="HBK47" s="630"/>
      <c r="HBL47" s="630"/>
      <c r="HBM47" s="630"/>
      <c r="HBN47" s="630"/>
      <c r="HBO47" s="630"/>
      <c r="HBP47" s="631"/>
      <c r="HBQ47" s="629"/>
      <c r="HBR47" s="630"/>
      <c r="HBS47" s="630"/>
      <c r="HBT47" s="630"/>
      <c r="HBU47" s="630"/>
      <c r="HBV47" s="630"/>
      <c r="HBW47" s="630"/>
      <c r="HBX47" s="630"/>
      <c r="HBY47" s="630"/>
      <c r="HBZ47" s="630"/>
      <c r="HCA47" s="630"/>
      <c r="HCB47" s="630"/>
      <c r="HCC47" s="630"/>
      <c r="HCD47" s="630"/>
      <c r="HCE47" s="630"/>
      <c r="HCF47" s="630"/>
      <c r="HCG47" s="630"/>
      <c r="HCH47" s="630"/>
      <c r="HCI47" s="630"/>
      <c r="HCJ47" s="630"/>
      <c r="HCK47" s="630"/>
      <c r="HCL47" s="630"/>
      <c r="HCM47" s="630"/>
      <c r="HCN47" s="630"/>
      <c r="HCO47" s="630"/>
      <c r="HCP47" s="631"/>
      <c r="HCQ47" s="629"/>
      <c r="HCR47" s="630"/>
      <c r="HCS47" s="630"/>
      <c r="HCT47" s="630"/>
      <c r="HCU47" s="630"/>
      <c r="HCV47" s="630"/>
      <c r="HCW47" s="630"/>
      <c r="HCX47" s="630"/>
      <c r="HCY47" s="630"/>
      <c r="HCZ47" s="630"/>
      <c r="HDA47" s="630"/>
      <c r="HDB47" s="630"/>
      <c r="HDC47" s="630"/>
      <c r="HDD47" s="630"/>
      <c r="HDE47" s="630"/>
      <c r="HDF47" s="630"/>
      <c r="HDG47" s="630"/>
      <c r="HDH47" s="630"/>
      <c r="HDI47" s="630"/>
      <c r="HDJ47" s="630"/>
      <c r="HDK47" s="630"/>
      <c r="HDL47" s="630"/>
      <c r="HDM47" s="630"/>
      <c r="HDN47" s="630"/>
      <c r="HDO47" s="630"/>
      <c r="HDP47" s="631"/>
      <c r="HDQ47" s="629"/>
      <c r="HDR47" s="630"/>
      <c r="HDS47" s="630"/>
      <c r="HDT47" s="630"/>
      <c r="HDU47" s="630"/>
      <c r="HDV47" s="630"/>
      <c r="HDW47" s="630"/>
      <c r="HDX47" s="630"/>
      <c r="HDY47" s="630"/>
      <c r="HDZ47" s="630"/>
      <c r="HEA47" s="630"/>
      <c r="HEB47" s="630"/>
      <c r="HEC47" s="630"/>
      <c r="HED47" s="630"/>
      <c r="HEE47" s="630"/>
      <c r="HEF47" s="630"/>
      <c r="HEG47" s="630"/>
      <c r="HEH47" s="630"/>
      <c r="HEI47" s="630"/>
      <c r="HEJ47" s="630"/>
      <c r="HEK47" s="630"/>
      <c r="HEL47" s="630"/>
      <c r="HEM47" s="630"/>
      <c r="HEN47" s="630"/>
      <c r="HEO47" s="630"/>
      <c r="HEP47" s="631"/>
      <c r="HEQ47" s="629"/>
      <c r="HER47" s="630"/>
      <c r="HES47" s="630"/>
      <c r="HET47" s="630"/>
      <c r="HEU47" s="630"/>
      <c r="HEV47" s="630"/>
      <c r="HEW47" s="630"/>
      <c r="HEX47" s="630"/>
      <c r="HEY47" s="630"/>
      <c r="HEZ47" s="630"/>
      <c r="HFA47" s="630"/>
      <c r="HFB47" s="630"/>
      <c r="HFC47" s="630"/>
      <c r="HFD47" s="630"/>
      <c r="HFE47" s="630"/>
      <c r="HFF47" s="630"/>
      <c r="HFG47" s="630"/>
      <c r="HFH47" s="630"/>
      <c r="HFI47" s="630"/>
      <c r="HFJ47" s="630"/>
      <c r="HFK47" s="630"/>
      <c r="HFL47" s="630"/>
      <c r="HFM47" s="630"/>
      <c r="HFN47" s="630"/>
      <c r="HFO47" s="630"/>
      <c r="HFP47" s="631"/>
      <c r="HFQ47" s="629"/>
      <c r="HFR47" s="630"/>
      <c r="HFS47" s="630"/>
      <c r="HFT47" s="630"/>
      <c r="HFU47" s="630"/>
      <c r="HFV47" s="630"/>
      <c r="HFW47" s="630"/>
      <c r="HFX47" s="630"/>
      <c r="HFY47" s="630"/>
      <c r="HFZ47" s="630"/>
      <c r="HGA47" s="630"/>
      <c r="HGB47" s="630"/>
      <c r="HGC47" s="630"/>
      <c r="HGD47" s="630"/>
      <c r="HGE47" s="630"/>
      <c r="HGF47" s="630"/>
      <c r="HGG47" s="630"/>
      <c r="HGH47" s="630"/>
      <c r="HGI47" s="630"/>
      <c r="HGJ47" s="630"/>
      <c r="HGK47" s="630"/>
      <c r="HGL47" s="630"/>
      <c r="HGM47" s="630"/>
      <c r="HGN47" s="630"/>
      <c r="HGO47" s="630"/>
      <c r="HGP47" s="631"/>
      <c r="HGQ47" s="629"/>
      <c r="HGR47" s="630"/>
      <c r="HGS47" s="630"/>
      <c r="HGT47" s="630"/>
      <c r="HGU47" s="630"/>
      <c r="HGV47" s="630"/>
      <c r="HGW47" s="630"/>
      <c r="HGX47" s="630"/>
      <c r="HGY47" s="630"/>
      <c r="HGZ47" s="630"/>
      <c r="HHA47" s="630"/>
      <c r="HHB47" s="630"/>
      <c r="HHC47" s="630"/>
      <c r="HHD47" s="630"/>
      <c r="HHE47" s="630"/>
      <c r="HHF47" s="630"/>
      <c r="HHG47" s="630"/>
      <c r="HHH47" s="630"/>
      <c r="HHI47" s="630"/>
      <c r="HHJ47" s="630"/>
      <c r="HHK47" s="630"/>
      <c r="HHL47" s="630"/>
      <c r="HHM47" s="630"/>
      <c r="HHN47" s="630"/>
      <c r="HHO47" s="630"/>
      <c r="HHP47" s="631"/>
      <c r="HHQ47" s="629"/>
      <c r="HHR47" s="630"/>
      <c r="HHS47" s="630"/>
      <c r="HHT47" s="630"/>
      <c r="HHU47" s="630"/>
      <c r="HHV47" s="630"/>
      <c r="HHW47" s="630"/>
      <c r="HHX47" s="630"/>
      <c r="HHY47" s="630"/>
      <c r="HHZ47" s="630"/>
      <c r="HIA47" s="630"/>
      <c r="HIB47" s="630"/>
      <c r="HIC47" s="630"/>
      <c r="HID47" s="630"/>
      <c r="HIE47" s="630"/>
      <c r="HIF47" s="630"/>
      <c r="HIG47" s="630"/>
      <c r="HIH47" s="630"/>
      <c r="HII47" s="630"/>
      <c r="HIJ47" s="630"/>
      <c r="HIK47" s="630"/>
      <c r="HIL47" s="630"/>
      <c r="HIM47" s="630"/>
      <c r="HIN47" s="630"/>
      <c r="HIO47" s="630"/>
      <c r="HIP47" s="631"/>
      <c r="HIQ47" s="629"/>
      <c r="HIR47" s="630"/>
      <c r="HIS47" s="630"/>
      <c r="HIT47" s="630"/>
      <c r="HIU47" s="630"/>
      <c r="HIV47" s="630"/>
      <c r="HIW47" s="630"/>
      <c r="HIX47" s="630"/>
      <c r="HIY47" s="630"/>
      <c r="HIZ47" s="630"/>
      <c r="HJA47" s="630"/>
      <c r="HJB47" s="630"/>
      <c r="HJC47" s="630"/>
      <c r="HJD47" s="630"/>
      <c r="HJE47" s="630"/>
      <c r="HJF47" s="630"/>
      <c r="HJG47" s="630"/>
      <c r="HJH47" s="630"/>
      <c r="HJI47" s="630"/>
      <c r="HJJ47" s="630"/>
      <c r="HJK47" s="630"/>
      <c r="HJL47" s="630"/>
      <c r="HJM47" s="630"/>
      <c r="HJN47" s="630"/>
      <c r="HJO47" s="630"/>
      <c r="HJP47" s="631"/>
      <c r="HJQ47" s="629"/>
      <c r="HJR47" s="630"/>
      <c r="HJS47" s="630"/>
      <c r="HJT47" s="630"/>
      <c r="HJU47" s="630"/>
      <c r="HJV47" s="630"/>
      <c r="HJW47" s="630"/>
      <c r="HJX47" s="630"/>
      <c r="HJY47" s="630"/>
      <c r="HJZ47" s="630"/>
      <c r="HKA47" s="630"/>
      <c r="HKB47" s="630"/>
      <c r="HKC47" s="630"/>
      <c r="HKD47" s="630"/>
      <c r="HKE47" s="630"/>
      <c r="HKF47" s="630"/>
      <c r="HKG47" s="630"/>
      <c r="HKH47" s="630"/>
      <c r="HKI47" s="630"/>
      <c r="HKJ47" s="630"/>
      <c r="HKK47" s="630"/>
      <c r="HKL47" s="630"/>
      <c r="HKM47" s="630"/>
      <c r="HKN47" s="630"/>
      <c r="HKO47" s="630"/>
      <c r="HKP47" s="631"/>
      <c r="HKQ47" s="629"/>
      <c r="HKR47" s="630"/>
      <c r="HKS47" s="630"/>
      <c r="HKT47" s="630"/>
      <c r="HKU47" s="630"/>
      <c r="HKV47" s="630"/>
      <c r="HKW47" s="630"/>
      <c r="HKX47" s="630"/>
      <c r="HKY47" s="630"/>
      <c r="HKZ47" s="630"/>
      <c r="HLA47" s="630"/>
      <c r="HLB47" s="630"/>
      <c r="HLC47" s="630"/>
      <c r="HLD47" s="630"/>
      <c r="HLE47" s="630"/>
      <c r="HLF47" s="630"/>
      <c r="HLG47" s="630"/>
      <c r="HLH47" s="630"/>
      <c r="HLI47" s="630"/>
      <c r="HLJ47" s="630"/>
      <c r="HLK47" s="630"/>
      <c r="HLL47" s="630"/>
      <c r="HLM47" s="630"/>
      <c r="HLN47" s="630"/>
      <c r="HLO47" s="630"/>
      <c r="HLP47" s="631"/>
      <c r="HLQ47" s="629"/>
      <c r="HLR47" s="630"/>
      <c r="HLS47" s="630"/>
      <c r="HLT47" s="630"/>
      <c r="HLU47" s="630"/>
      <c r="HLV47" s="630"/>
      <c r="HLW47" s="630"/>
      <c r="HLX47" s="630"/>
      <c r="HLY47" s="630"/>
      <c r="HLZ47" s="630"/>
      <c r="HMA47" s="630"/>
      <c r="HMB47" s="630"/>
      <c r="HMC47" s="630"/>
      <c r="HMD47" s="630"/>
      <c r="HME47" s="630"/>
      <c r="HMF47" s="630"/>
      <c r="HMG47" s="630"/>
      <c r="HMH47" s="630"/>
      <c r="HMI47" s="630"/>
      <c r="HMJ47" s="630"/>
      <c r="HMK47" s="630"/>
      <c r="HML47" s="630"/>
      <c r="HMM47" s="630"/>
      <c r="HMN47" s="630"/>
      <c r="HMO47" s="630"/>
      <c r="HMP47" s="631"/>
      <c r="HMQ47" s="629"/>
      <c r="HMR47" s="630"/>
      <c r="HMS47" s="630"/>
      <c r="HMT47" s="630"/>
      <c r="HMU47" s="630"/>
      <c r="HMV47" s="630"/>
      <c r="HMW47" s="630"/>
      <c r="HMX47" s="630"/>
      <c r="HMY47" s="630"/>
      <c r="HMZ47" s="630"/>
      <c r="HNA47" s="630"/>
      <c r="HNB47" s="630"/>
      <c r="HNC47" s="630"/>
      <c r="HND47" s="630"/>
      <c r="HNE47" s="630"/>
      <c r="HNF47" s="630"/>
      <c r="HNG47" s="630"/>
      <c r="HNH47" s="630"/>
      <c r="HNI47" s="630"/>
      <c r="HNJ47" s="630"/>
      <c r="HNK47" s="630"/>
      <c r="HNL47" s="630"/>
      <c r="HNM47" s="630"/>
      <c r="HNN47" s="630"/>
      <c r="HNO47" s="630"/>
      <c r="HNP47" s="631"/>
      <c r="HNQ47" s="629"/>
      <c r="HNR47" s="630"/>
      <c r="HNS47" s="630"/>
      <c r="HNT47" s="630"/>
      <c r="HNU47" s="630"/>
      <c r="HNV47" s="630"/>
      <c r="HNW47" s="630"/>
      <c r="HNX47" s="630"/>
      <c r="HNY47" s="630"/>
      <c r="HNZ47" s="630"/>
      <c r="HOA47" s="630"/>
      <c r="HOB47" s="630"/>
      <c r="HOC47" s="630"/>
      <c r="HOD47" s="630"/>
      <c r="HOE47" s="630"/>
      <c r="HOF47" s="630"/>
      <c r="HOG47" s="630"/>
      <c r="HOH47" s="630"/>
      <c r="HOI47" s="630"/>
      <c r="HOJ47" s="630"/>
      <c r="HOK47" s="630"/>
      <c r="HOL47" s="630"/>
      <c r="HOM47" s="630"/>
      <c r="HON47" s="630"/>
      <c r="HOO47" s="630"/>
      <c r="HOP47" s="631"/>
      <c r="HOQ47" s="629"/>
      <c r="HOR47" s="630"/>
      <c r="HOS47" s="630"/>
      <c r="HOT47" s="630"/>
      <c r="HOU47" s="630"/>
      <c r="HOV47" s="630"/>
      <c r="HOW47" s="630"/>
      <c r="HOX47" s="630"/>
      <c r="HOY47" s="630"/>
      <c r="HOZ47" s="630"/>
      <c r="HPA47" s="630"/>
      <c r="HPB47" s="630"/>
      <c r="HPC47" s="630"/>
      <c r="HPD47" s="630"/>
      <c r="HPE47" s="630"/>
      <c r="HPF47" s="630"/>
      <c r="HPG47" s="630"/>
      <c r="HPH47" s="630"/>
      <c r="HPI47" s="630"/>
      <c r="HPJ47" s="630"/>
      <c r="HPK47" s="630"/>
      <c r="HPL47" s="630"/>
      <c r="HPM47" s="630"/>
      <c r="HPN47" s="630"/>
      <c r="HPO47" s="630"/>
      <c r="HPP47" s="631"/>
      <c r="HPQ47" s="629"/>
      <c r="HPR47" s="630"/>
      <c r="HPS47" s="630"/>
      <c r="HPT47" s="630"/>
      <c r="HPU47" s="630"/>
      <c r="HPV47" s="630"/>
      <c r="HPW47" s="630"/>
      <c r="HPX47" s="630"/>
      <c r="HPY47" s="630"/>
      <c r="HPZ47" s="630"/>
      <c r="HQA47" s="630"/>
      <c r="HQB47" s="630"/>
      <c r="HQC47" s="630"/>
      <c r="HQD47" s="630"/>
      <c r="HQE47" s="630"/>
      <c r="HQF47" s="630"/>
      <c r="HQG47" s="630"/>
      <c r="HQH47" s="630"/>
      <c r="HQI47" s="630"/>
      <c r="HQJ47" s="630"/>
      <c r="HQK47" s="630"/>
      <c r="HQL47" s="630"/>
      <c r="HQM47" s="630"/>
      <c r="HQN47" s="630"/>
      <c r="HQO47" s="630"/>
      <c r="HQP47" s="631"/>
      <c r="HQQ47" s="629"/>
      <c r="HQR47" s="630"/>
      <c r="HQS47" s="630"/>
      <c r="HQT47" s="630"/>
      <c r="HQU47" s="630"/>
      <c r="HQV47" s="630"/>
      <c r="HQW47" s="630"/>
      <c r="HQX47" s="630"/>
      <c r="HQY47" s="630"/>
      <c r="HQZ47" s="630"/>
      <c r="HRA47" s="630"/>
      <c r="HRB47" s="630"/>
      <c r="HRC47" s="630"/>
      <c r="HRD47" s="630"/>
      <c r="HRE47" s="630"/>
      <c r="HRF47" s="630"/>
      <c r="HRG47" s="630"/>
      <c r="HRH47" s="630"/>
      <c r="HRI47" s="630"/>
      <c r="HRJ47" s="630"/>
      <c r="HRK47" s="630"/>
      <c r="HRL47" s="630"/>
      <c r="HRM47" s="630"/>
      <c r="HRN47" s="630"/>
      <c r="HRO47" s="630"/>
      <c r="HRP47" s="631"/>
      <c r="HRQ47" s="629"/>
      <c r="HRR47" s="630"/>
      <c r="HRS47" s="630"/>
      <c r="HRT47" s="630"/>
      <c r="HRU47" s="630"/>
      <c r="HRV47" s="630"/>
      <c r="HRW47" s="630"/>
      <c r="HRX47" s="630"/>
      <c r="HRY47" s="630"/>
      <c r="HRZ47" s="630"/>
      <c r="HSA47" s="630"/>
      <c r="HSB47" s="630"/>
      <c r="HSC47" s="630"/>
      <c r="HSD47" s="630"/>
      <c r="HSE47" s="630"/>
      <c r="HSF47" s="630"/>
      <c r="HSG47" s="630"/>
      <c r="HSH47" s="630"/>
      <c r="HSI47" s="630"/>
      <c r="HSJ47" s="630"/>
      <c r="HSK47" s="630"/>
      <c r="HSL47" s="630"/>
      <c r="HSM47" s="630"/>
      <c r="HSN47" s="630"/>
      <c r="HSO47" s="630"/>
      <c r="HSP47" s="631"/>
      <c r="HSQ47" s="629"/>
      <c r="HSR47" s="630"/>
      <c r="HSS47" s="630"/>
      <c r="HST47" s="630"/>
      <c r="HSU47" s="630"/>
      <c r="HSV47" s="630"/>
      <c r="HSW47" s="630"/>
      <c r="HSX47" s="630"/>
      <c r="HSY47" s="630"/>
      <c r="HSZ47" s="630"/>
      <c r="HTA47" s="630"/>
      <c r="HTB47" s="630"/>
      <c r="HTC47" s="630"/>
      <c r="HTD47" s="630"/>
      <c r="HTE47" s="630"/>
      <c r="HTF47" s="630"/>
      <c r="HTG47" s="630"/>
      <c r="HTH47" s="630"/>
      <c r="HTI47" s="630"/>
      <c r="HTJ47" s="630"/>
      <c r="HTK47" s="630"/>
      <c r="HTL47" s="630"/>
      <c r="HTM47" s="630"/>
      <c r="HTN47" s="630"/>
      <c r="HTO47" s="630"/>
      <c r="HTP47" s="631"/>
      <c r="HTQ47" s="629"/>
      <c r="HTR47" s="630"/>
      <c r="HTS47" s="630"/>
      <c r="HTT47" s="630"/>
      <c r="HTU47" s="630"/>
      <c r="HTV47" s="630"/>
      <c r="HTW47" s="630"/>
      <c r="HTX47" s="630"/>
      <c r="HTY47" s="630"/>
      <c r="HTZ47" s="630"/>
      <c r="HUA47" s="630"/>
      <c r="HUB47" s="630"/>
      <c r="HUC47" s="630"/>
      <c r="HUD47" s="630"/>
      <c r="HUE47" s="630"/>
      <c r="HUF47" s="630"/>
      <c r="HUG47" s="630"/>
      <c r="HUH47" s="630"/>
      <c r="HUI47" s="630"/>
      <c r="HUJ47" s="630"/>
      <c r="HUK47" s="630"/>
      <c r="HUL47" s="630"/>
      <c r="HUM47" s="630"/>
      <c r="HUN47" s="630"/>
      <c r="HUO47" s="630"/>
      <c r="HUP47" s="631"/>
      <c r="HUQ47" s="629"/>
      <c r="HUR47" s="630"/>
      <c r="HUS47" s="630"/>
      <c r="HUT47" s="630"/>
      <c r="HUU47" s="630"/>
      <c r="HUV47" s="630"/>
      <c r="HUW47" s="630"/>
      <c r="HUX47" s="630"/>
      <c r="HUY47" s="630"/>
      <c r="HUZ47" s="630"/>
      <c r="HVA47" s="630"/>
      <c r="HVB47" s="630"/>
      <c r="HVC47" s="630"/>
      <c r="HVD47" s="630"/>
      <c r="HVE47" s="630"/>
      <c r="HVF47" s="630"/>
      <c r="HVG47" s="630"/>
      <c r="HVH47" s="630"/>
      <c r="HVI47" s="630"/>
      <c r="HVJ47" s="630"/>
      <c r="HVK47" s="630"/>
      <c r="HVL47" s="630"/>
      <c r="HVM47" s="630"/>
      <c r="HVN47" s="630"/>
      <c r="HVO47" s="630"/>
      <c r="HVP47" s="631"/>
      <c r="HVQ47" s="629"/>
      <c r="HVR47" s="630"/>
      <c r="HVS47" s="630"/>
      <c r="HVT47" s="630"/>
      <c r="HVU47" s="630"/>
      <c r="HVV47" s="630"/>
      <c r="HVW47" s="630"/>
      <c r="HVX47" s="630"/>
      <c r="HVY47" s="630"/>
      <c r="HVZ47" s="630"/>
      <c r="HWA47" s="630"/>
      <c r="HWB47" s="630"/>
      <c r="HWC47" s="630"/>
      <c r="HWD47" s="630"/>
      <c r="HWE47" s="630"/>
      <c r="HWF47" s="630"/>
      <c r="HWG47" s="630"/>
      <c r="HWH47" s="630"/>
      <c r="HWI47" s="630"/>
      <c r="HWJ47" s="630"/>
      <c r="HWK47" s="630"/>
      <c r="HWL47" s="630"/>
      <c r="HWM47" s="630"/>
      <c r="HWN47" s="630"/>
      <c r="HWO47" s="630"/>
      <c r="HWP47" s="631"/>
      <c r="HWQ47" s="629"/>
      <c r="HWR47" s="630"/>
      <c r="HWS47" s="630"/>
      <c r="HWT47" s="630"/>
      <c r="HWU47" s="630"/>
      <c r="HWV47" s="630"/>
      <c r="HWW47" s="630"/>
      <c r="HWX47" s="630"/>
      <c r="HWY47" s="630"/>
      <c r="HWZ47" s="630"/>
      <c r="HXA47" s="630"/>
      <c r="HXB47" s="630"/>
      <c r="HXC47" s="630"/>
      <c r="HXD47" s="630"/>
      <c r="HXE47" s="630"/>
      <c r="HXF47" s="630"/>
      <c r="HXG47" s="630"/>
      <c r="HXH47" s="630"/>
      <c r="HXI47" s="630"/>
      <c r="HXJ47" s="630"/>
      <c r="HXK47" s="630"/>
      <c r="HXL47" s="630"/>
      <c r="HXM47" s="630"/>
      <c r="HXN47" s="630"/>
      <c r="HXO47" s="630"/>
      <c r="HXP47" s="631"/>
      <c r="HXQ47" s="629"/>
      <c r="HXR47" s="630"/>
      <c r="HXS47" s="630"/>
      <c r="HXT47" s="630"/>
      <c r="HXU47" s="630"/>
      <c r="HXV47" s="630"/>
      <c r="HXW47" s="630"/>
      <c r="HXX47" s="630"/>
      <c r="HXY47" s="630"/>
      <c r="HXZ47" s="630"/>
      <c r="HYA47" s="630"/>
      <c r="HYB47" s="630"/>
      <c r="HYC47" s="630"/>
      <c r="HYD47" s="630"/>
      <c r="HYE47" s="630"/>
      <c r="HYF47" s="630"/>
      <c r="HYG47" s="630"/>
      <c r="HYH47" s="630"/>
      <c r="HYI47" s="630"/>
      <c r="HYJ47" s="630"/>
      <c r="HYK47" s="630"/>
      <c r="HYL47" s="630"/>
      <c r="HYM47" s="630"/>
      <c r="HYN47" s="630"/>
      <c r="HYO47" s="630"/>
      <c r="HYP47" s="631"/>
      <c r="HYQ47" s="629"/>
      <c r="HYR47" s="630"/>
      <c r="HYS47" s="630"/>
      <c r="HYT47" s="630"/>
      <c r="HYU47" s="630"/>
      <c r="HYV47" s="630"/>
      <c r="HYW47" s="630"/>
      <c r="HYX47" s="630"/>
      <c r="HYY47" s="630"/>
      <c r="HYZ47" s="630"/>
      <c r="HZA47" s="630"/>
      <c r="HZB47" s="630"/>
      <c r="HZC47" s="630"/>
      <c r="HZD47" s="630"/>
      <c r="HZE47" s="630"/>
      <c r="HZF47" s="630"/>
      <c r="HZG47" s="630"/>
      <c r="HZH47" s="630"/>
      <c r="HZI47" s="630"/>
      <c r="HZJ47" s="630"/>
      <c r="HZK47" s="630"/>
      <c r="HZL47" s="630"/>
      <c r="HZM47" s="630"/>
      <c r="HZN47" s="630"/>
      <c r="HZO47" s="630"/>
      <c r="HZP47" s="631"/>
      <c r="HZQ47" s="629"/>
      <c r="HZR47" s="630"/>
      <c r="HZS47" s="630"/>
      <c r="HZT47" s="630"/>
      <c r="HZU47" s="630"/>
      <c r="HZV47" s="630"/>
      <c r="HZW47" s="630"/>
      <c r="HZX47" s="630"/>
      <c r="HZY47" s="630"/>
      <c r="HZZ47" s="630"/>
      <c r="IAA47" s="630"/>
      <c r="IAB47" s="630"/>
      <c r="IAC47" s="630"/>
      <c r="IAD47" s="630"/>
      <c r="IAE47" s="630"/>
      <c r="IAF47" s="630"/>
      <c r="IAG47" s="630"/>
      <c r="IAH47" s="630"/>
      <c r="IAI47" s="630"/>
      <c r="IAJ47" s="630"/>
      <c r="IAK47" s="630"/>
      <c r="IAL47" s="630"/>
      <c r="IAM47" s="630"/>
      <c r="IAN47" s="630"/>
      <c r="IAO47" s="630"/>
      <c r="IAP47" s="631"/>
      <c r="IAQ47" s="629"/>
      <c r="IAR47" s="630"/>
      <c r="IAS47" s="630"/>
      <c r="IAT47" s="630"/>
      <c r="IAU47" s="630"/>
      <c r="IAV47" s="630"/>
      <c r="IAW47" s="630"/>
      <c r="IAX47" s="630"/>
      <c r="IAY47" s="630"/>
      <c r="IAZ47" s="630"/>
      <c r="IBA47" s="630"/>
      <c r="IBB47" s="630"/>
      <c r="IBC47" s="630"/>
      <c r="IBD47" s="630"/>
      <c r="IBE47" s="630"/>
      <c r="IBF47" s="630"/>
      <c r="IBG47" s="630"/>
      <c r="IBH47" s="630"/>
      <c r="IBI47" s="630"/>
      <c r="IBJ47" s="630"/>
      <c r="IBK47" s="630"/>
      <c r="IBL47" s="630"/>
      <c r="IBM47" s="630"/>
      <c r="IBN47" s="630"/>
      <c r="IBO47" s="630"/>
      <c r="IBP47" s="631"/>
      <c r="IBQ47" s="629"/>
      <c r="IBR47" s="630"/>
      <c r="IBS47" s="630"/>
      <c r="IBT47" s="630"/>
      <c r="IBU47" s="630"/>
      <c r="IBV47" s="630"/>
      <c r="IBW47" s="630"/>
      <c r="IBX47" s="630"/>
      <c r="IBY47" s="630"/>
      <c r="IBZ47" s="630"/>
      <c r="ICA47" s="630"/>
      <c r="ICB47" s="630"/>
      <c r="ICC47" s="630"/>
      <c r="ICD47" s="630"/>
      <c r="ICE47" s="630"/>
      <c r="ICF47" s="630"/>
      <c r="ICG47" s="630"/>
      <c r="ICH47" s="630"/>
      <c r="ICI47" s="630"/>
      <c r="ICJ47" s="630"/>
      <c r="ICK47" s="630"/>
      <c r="ICL47" s="630"/>
      <c r="ICM47" s="630"/>
      <c r="ICN47" s="630"/>
      <c r="ICO47" s="630"/>
      <c r="ICP47" s="631"/>
      <c r="ICQ47" s="629"/>
      <c r="ICR47" s="630"/>
      <c r="ICS47" s="630"/>
      <c r="ICT47" s="630"/>
      <c r="ICU47" s="630"/>
      <c r="ICV47" s="630"/>
      <c r="ICW47" s="630"/>
      <c r="ICX47" s="630"/>
      <c r="ICY47" s="630"/>
      <c r="ICZ47" s="630"/>
      <c r="IDA47" s="630"/>
      <c r="IDB47" s="630"/>
      <c r="IDC47" s="630"/>
      <c r="IDD47" s="630"/>
      <c r="IDE47" s="630"/>
      <c r="IDF47" s="630"/>
      <c r="IDG47" s="630"/>
      <c r="IDH47" s="630"/>
      <c r="IDI47" s="630"/>
      <c r="IDJ47" s="630"/>
      <c r="IDK47" s="630"/>
      <c r="IDL47" s="630"/>
      <c r="IDM47" s="630"/>
      <c r="IDN47" s="630"/>
      <c r="IDO47" s="630"/>
      <c r="IDP47" s="631"/>
      <c r="IDQ47" s="629"/>
      <c r="IDR47" s="630"/>
      <c r="IDS47" s="630"/>
      <c r="IDT47" s="630"/>
      <c r="IDU47" s="630"/>
      <c r="IDV47" s="630"/>
      <c r="IDW47" s="630"/>
      <c r="IDX47" s="630"/>
      <c r="IDY47" s="630"/>
      <c r="IDZ47" s="630"/>
      <c r="IEA47" s="630"/>
      <c r="IEB47" s="630"/>
      <c r="IEC47" s="630"/>
      <c r="IED47" s="630"/>
      <c r="IEE47" s="630"/>
      <c r="IEF47" s="630"/>
      <c r="IEG47" s="630"/>
      <c r="IEH47" s="630"/>
      <c r="IEI47" s="630"/>
      <c r="IEJ47" s="630"/>
      <c r="IEK47" s="630"/>
      <c r="IEL47" s="630"/>
      <c r="IEM47" s="630"/>
      <c r="IEN47" s="630"/>
      <c r="IEO47" s="630"/>
      <c r="IEP47" s="631"/>
      <c r="IEQ47" s="629"/>
      <c r="IER47" s="630"/>
      <c r="IES47" s="630"/>
      <c r="IET47" s="630"/>
      <c r="IEU47" s="630"/>
      <c r="IEV47" s="630"/>
      <c r="IEW47" s="630"/>
      <c r="IEX47" s="630"/>
      <c r="IEY47" s="630"/>
      <c r="IEZ47" s="630"/>
      <c r="IFA47" s="630"/>
      <c r="IFB47" s="630"/>
      <c r="IFC47" s="630"/>
      <c r="IFD47" s="630"/>
      <c r="IFE47" s="630"/>
      <c r="IFF47" s="630"/>
      <c r="IFG47" s="630"/>
      <c r="IFH47" s="630"/>
      <c r="IFI47" s="630"/>
      <c r="IFJ47" s="630"/>
      <c r="IFK47" s="630"/>
      <c r="IFL47" s="630"/>
      <c r="IFM47" s="630"/>
      <c r="IFN47" s="630"/>
      <c r="IFO47" s="630"/>
      <c r="IFP47" s="631"/>
      <c r="IFQ47" s="629"/>
      <c r="IFR47" s="630"/>
      <c r="IFS47" s="630"/>
      <c r="IFT47" s="630"/>
      <c r="IFU47" s="630"/>
      <c r="IFV47" s="630"/>
      <c r="IFW47" s="630"/>
      <c r="IFX47" s="630"/>
      <c r="IFY47" s="630"/>
      <c r="IFZ47" s="630"/>
      <c r="IGA47" s="630"/>
      <c r="IGB47" s="630"/>
      <c r="IGC47" s="630"/>
      <c r="IGD47" s="630"/>
      <c r="IGE47" s="630"/>
      <c r="IGF47" s="630"/>
      <c r="IGG47" s="630"/>
      <c r="IGH47" s="630"/>
      <c r="IGI47" s="630"/>
      <c r="IGJ47" s="630"/>
      <c r="IGK47" s="630"/>
      <c r="IGL47" s="630"/>
      <c r="IGM47" s="630"/>
      <c r="IGN47" s="630"/>
      <c r="IGO47" s="630"/>
      <c r="IGP47" s="631"/>
      <c r="IGQ47" s="629"/>
      <c r="IGR47" s="630"/>
      <c r="IGS47" s="630"/>
      <c r="IGT47" s="630"/>
      <c r="IGU47" s="630"/>
      <c r="IGV47" s="630"/>
      <c r="IGW47" s="630"/>
      <c r="IGX47" s="630"/>
      <c r="IGY47" s="630"/>
      <c r="IGZ47" s="630"/>
      <c r="IHA47" s="630"/>
      <c r="IHB47" s="630"/>
      <c r="IHC47" s="630"/>
      <c r="IHD47" s="630"/>
      <c r="IHE47" s="630"/>
      <c r="IHF47" s="630"/>
      <c r="IHG47" s="630"/>
      <c r="IHH47" s="630"/>
      <c r="IHI47" s="630"/>
      <c r="IHJ47" s="630"/>
      <c r="IHK47" s="630"/>
      <c r="IHL47" s="630"/>
      <c r="IHM47" s="630"/>
      <c r="IHN47" s="630"/>
      <c r="IHO47" s="630"/>
      <c r="IHP47" s="631"/>
      <c r="IHQ47" s="629"/>
      <c r="IHR47" s="630"/>
      <c r="IHS47" s="630"/>
      <c r="IHT47" s="630"/>
      <c r="IHU47" s="630"/>
      <c r="IHV47" s="630"/>
      <c r="IHW47" s="630"/>
      <c r="IHX47" s="630"/>
      <c r="IHY47" s="630"/>
      <c r="IHZ47" s="630"/>
      <c r="IIA47" s="630"/>
      <c r="IIB47" s="630"/>
      <c r="IIC47" s="630"/>
      <c r="IID47" s="630"/>
      <c r="IIE47" s="630"/>
      <c r="IIF47" s="630"/>
      <c r="IIG47" s="630"/>
      <c r="IIH47" s="630"/>
      <c r="III47" s="630"/>
      <c r="IIJ47" s="630"/>
      <c r="IIK47" s="630"/>
      <c r="IIL47" s="630"/>
      <c r="IIM47" s="630"/>
      <c r="IIN47" s="630"/>
      <c r="IIO47" s="630"/>
      <c r="IIP47" s="631"/>
      <c r="IIQ47" s="629"/>
      <c r="IIR47" s="630"/>
      <c r="IIS47" s="630"/>
      <c r="IIT47" s="630"/>
      <c r="IIU47" s="630"/>
      <c r="IIV47" s="630"/>
      <c r="IIW47" s="630"/>
      <c r="IIX47" s="630"/>
      <c r="IIY47" s="630"/>
      <c r="IIZ47" s="630"/>
      <c r="IJA47" s="630"/>
      <c r="IJB47" s="630"/>
      <c r="IJC47" s="630"/>
      <c r="IJD47" s="630"/>
      <c r="IJE47" s="630"/>
      <c r="IJF47" s="630"/>
      <c r="IJG47" s="630"/>
      <c r="IJH47" s="630"/>
      <c r="IJI47" s="630"/>
      <c r="IJJ47" s="630"/>
      <c r="IJK47" s="630"/>
      <c r="IJL47" s="630"/>
      <c r="IJM47" s="630"/>
      <c r="IJN47" s="630"/>
      <c r="IJO47" s="630"/>
      <c r="IJP47" s="631"/>
      <c r="IJQ47" s="629"/>
      <c r="IJR47" s="630"/>
      <c r="IJS47" s="630"/>
      <c r="IJT47" s="630"/>
      <c r="IJU47" s="630"/>
      <c r="IJV47" s="630"/>
      <c r="IJW47" s="630"/>
      <c r="IJX47" s="630"/>
      <c r="IJY47" s="630"/>
      <c r="IJZ47" s="630"/>
      <c r="IKA47" s="630"/>
      <c r="IKB47" s="630"/>
      <c r="IKC47" s="630"/>
      <c r="IKD47" s="630"/>
      <c r="IKE47" s="630"/>
      <c r="IKF47" s="630"/>
      <c r="IKG47" s="630"/>
      <c r="IKH47" s="630"/>
      <c r="IKI47" s="630"/>
      <c r="IKJ47" s="630"/>
      <c r="IKK47" s="630"/>
      <c r="IKL47" s="630"/>
      <c r="IKM47" s="630"/>
      <c r="IKN47" s="630"/>
      <c r="IKO47" s="630"/>
      <c r="IKP47" s="631"/>
      <c r="IKQ47" s="629"/>
      <c r="IKR47" s="630"/>
      <c r="IKS47" s="630"/>
      <c r="IKT47" s="630"/>
      <c r="IKU47" s="630"/>
      <c r="IKV47" s="630"/>
      <c r="IKW47" s="630"/>
      <c r="IKX47" s="630"/>
      <c r="IKY47" s="630"/>
      <c r="IKZ47" s="630"/>
      <c r="ILA47" s="630"/>
      <c r="ILB47" s="630"/>
      <c r="ILC47" s="630"/>
      <c r="ILD47" s="630"/>
      <c r="ILE47" s="630"/>
      <c r="ILF47" s="630"/>
      <c r="ILG47" s="630"/>
      <c r="ILH47" s="630"/>
      <c r="ILI47" s="630"/>
      <c r="ILJ47" s="630"/>
      <c r="ILK47" s="630"/>
      <c r="ILL47" s="630"/>
      <c r="ILM47" s="630"/>
      <c r="ILN47" s="630"/>
      <c r="ILO47" s="630"/>
      <c r="ILP47" s="631"/>
      <c r="ILQ47" s="629"/>
      <c r="ILR47" s="630"/>
      <c r="ILS47" s="630"/>
      <c r="ILT47" s="630"/>
      <c r="ILU47" s="630"/>
      <c r="ILV47" s="630"/>
      <c r="ILW47" s="630"/>
      <c r="ILX47" s="630"/>
      <c r="ILY47" s="630"/>
      <c r="ILZ47" s="630"/>
      <c r="IMA47" s="630"/>
      <c r="IMB47" s="630"/>
      <c r="IMC47" s="630"/>
      <c r="IMD47" s="630"/>
      <c r="IME47" s="630"/>
      <c r="IMF47" s="630"/>
      <c r="IMG47" s="630"/>
      <c r="IMH47" s="630"/>
      <c r="IMI47" s="630"/>
      <c r="IMJ47" s="630"/>
      <c r="IMK47" s="630"/>
      <c r="IML47" s="630"/>
      <c r="IMM47" s="630"/>
      <c r="IMN47" s="630"/>
      <c r="IMO47" s="630"/>
      <c r="IMP47" s="631"/>
      <c r="IMQ47" s="629"/>
      <c r="IMR47" s="630"/>
      <c r="IMS47" s="630"/>
      <c r="IMT47" s="630"/>
      <c r="IMU47" s="630"/>
      <c r="IMV47" s="630"/>
      <c r="IMW47" s="630"/>
      <c r="IMX47" s="630"/>
      <c r="IMY47" s="630"/>
      <c r="IMZ47" s="630"/>
      <c r="INA47" s="630"/>
      <c r="INB47" s="630"/>
      <c r="INC47" s="630"/>
      <c r="IND47" s="630"/>
      <c r="INE47" s="630"/>
      <c r="INF47" s="630"/>
      <c r="ING47" s="630"/>
      <c r="INH47" s="630"/>
      <c r="INI47" s="630"/>
      <c r="INJ47" s="630"/>
      <c r="INK47" s="630"/>
      <c r="INL47" s="630"/>
      <c r="INM47" s="630"/>
      <c r="INN47" s="630"/>
      <c r="INO47" s="630"/>
      <c r="INP47" s="631"/>
      <c r="INQ47" s="629"/>
      <c r="INR47" s="630"/>
      <c r="INS47" s="630"/>
      <c r="INT47" s="630"/>
      <c r="INU47" s="630"/>
      <c r="INV47" s="630"/>
      <c r="INW47" s="630"/>
      <c r="INX47" s="630"/>
      <c r="INY47" s="630"/>
      <c r="INZ47" s="630"/>
      <c r="IOA47" s="630"/>
      <c r="IOB47" s="630"/>
      <c r="IOC47" s="630"/>
      <c r="IOD47" s="630"/>
      <c r="IOE47" s="630"/>
      <c r="IOF47" s="630"/>
      <c r="IOG47" s="630"/>
      <c r="IOH47" s="630"/>
      <c r="IOI47" s="630"/>
      <c r="IOJ47" s="630"/>
      <c r="IOK47" s="630"/>
      <c r="IOL47" s="630"/>
      <c r="IOM47" s="630"/>
      <c r="ION47" s="630"/>
      <c r="IOO47" s="630"/>
      <c r="IOP47" s="631"/>
      <c r="IOQ47" s="629"/>
      <c r="IOR47" s="630"/>
      <c r="IOS47" s="630"/>
      <c r="IOT47" s="630"/>
      <c r="IOU47" s="630"/>
      <c r="IOV47" s="630"/>
      <c r="IOW47" s="630"/>
      <c r="IOX47" s="630"/>
      <c r="IOY47" s="630"/>
      <c r="IOZ47" s="630"/>
      <c r="IPA47" s="630"/>
      <c r="IPB47" s="630"/>
      <c r="IPC47" s="630"/>
      <c r="IPD47" s="630"/>
      <c r="IPE47" s="630"/>
      <c r="IPF47" s="630"/>
      <c r="IPG47" s="630"/>
      <c r="IPH47" s="630"/>
      <c r="IPI47" s="630"/>
      <c r="IPJ47" s="630"/>
      <c r="IPK47" s="630"/>
      <c r="IPL47" s="630"/>
      <c r="IPM47" s="630"/>
      <c r="IPN47" s="630"/>
      <c r="IPO47" s="630"/>
      <c r="IPP47" s="631"/>
      <c r="IPQ47" s="629"/>
      <c r="IPR47" s="630"/>
      <c r="IPS47" s="630"/>
      <c r="IPT47" s="630"/>
      <c r="IPU47" s="630"/>
      <c r="IPV47" s="630"/>
      <c r="IPW47" s="630"/>
      <c r="IPX47" s="630"/>
      <c r="IPY47" s="630"/>
      <c r="IPZ47" s="630"/>
      <c r="IQA47" s="630"/>
      <c r="IQB47" s="630"/>
      <c r="IQC47" s="630"/>
      <c r="IQD47" s="630"/>
      <c r="IQE47" s="630"/>
      <c r="IQF47" s="630"/>
      <c r="IQG47" s="630"/>
      <c r="IQH47" s="630"/>
      <c r="IQI47" s="630"/>
      <c r="IQJ47" s="630"/>
      <c r="IQK47" s="630"/>
      <c r="IQL47" s="630"/>
      <c r="IQM47" s="630"/>
      <c r="IQN47" s="630"/>
      <c r="IQO47" s="630"/>
      <c r="IQP47" s="631"/>
      <c r="IQQ47" s="629"/>
      <c r="IQR47" s="630"/>
      <c r="IQS47" s="630"/>
      <c r="IQT47" s="630"/>
      <c r="IQU47" s="630"/>
      <c r="IQV47" s="630"/>
      <c r="IQW47" s="630"/>
      <c r="IQX47" s="630"/>
      <c r="IQY47" s="630"/>
      <c r="IQZ47" s="630"/>
      <c r="IRA47" s="630"/>
      <c r="IRB47" s="630"/>
      <c r="IRC47" s="630"/>
      <c r="IRD47" s="630"/>
      <c r="IRE47" s="630"/>
      <c r="IRF47" s="630"/>
      <c r="IRG47" s="630"/>
      <c r="IRH47" s="630"/>
      <c r="IRI47" s="630"/>
      <c r="IRJ47" s="630"/>
      <c r="IRK47" s="630"/>
      <c r="IRL47" s="630"/>
      <c r="IRM47" s="630"/>
      <c r="IRN47" s="630"/>
      <c r="IRO47" s="630"/>
      <c r="IRP47" s="631"/>
      <c r="IRQ47" s="629"/>
      <c r="IRR47" s="630"/>
      <c r="IRS47" s="630"/>
      <c r="IRT47" s="630"/>
      <c r="IRU47" s="630"/>
      <c r="IRV47" s="630"/>
      <c r="IRW47" s="630"/>
      <c r="IRX47" s="630"/>
      <c r="IRY47" s="630"/>
      <c r="IRZ47" s="630"/>
      <c r="ISA47" s="630"/>
      <c r="ISB47" s="630"/>
      <c r="ISC47" s="630"/>
      <c r="ISD47" s="630"/>
      <c r="ISE47" s="630"/>
      <c r="ISF47" s="630"/>
      <c r="ISG47" s="630"/>
      <c r="ISH47" s="630"/>
      <c r="ISI47" s="630"/>
      <c r="ISJ47" s="630"/>
      <c r="ISK47" s="630"/>
      <c r="ISL47" s="630"/>
      <c r="ISM47" s="630"/>
      <c r="ISN47" s="630"/>
      <c r="ISO47" s="630"/>
      <c r="ISP47" s="631"/>
      <c r="ISQ47" s="629"/>
      <c r="ISR47" s="630"/>
      <c r="ISS47" s="630"/>
      <c r="IST47" s="630"/>
      <c r="ISU47" s="630"/>
      <c r="ISV47" s="630"/>
      <c r="ISW47" s="630"/>
      <c r="ISX47" s="630"/>
      <c r="ISY47" s="630"/>
      <c r="ISZ47" s="630"/>
      <c r="ITA47" s="630"/>
      <c r="ITB47" s="630"/>
      <c r="ITC47" s="630"/>
      <c r="ITD47" s="630"/>
      <c r="ITE47" s="630"/>
      <c r="ITF47" s="630"/>
      <c r="ITG47" s="630"/>
      <c r="ITH47" s="630"/>
      <c r="ITI47" s="630"/>
      <c r="ITJ47" s="630"/>
      <c r="ITK47" s="630"/>
      <c r="ITL47" s="630"/>
      <c r="ITM47" s="630"/>
      <c r="ITN47" s="630"/>
      <c r="ITO47" s="630"/>
      <c r="ITP47" s="631"/>
      <c r="ITQ47" s="629"/>
      <c r="ITR47" s="630"/>
      <c r="ITS47" s="630"/>
      <c r="ITT47" s="630"/>
      <c r="ITU47" s="630"/>
      <c r="ITV47" s="630"/>
      <c r="ITW47" s="630"/>
      <c r="ITX47" s="630"/>
      <c r="ITY47" s="630"/>
      <c r="ITZ47" s="630"/>
      <c r="IUA47" s="630"/>
      <c r="IUB47" s="630"/>
      <c r="IUC47" s="630"/>
      <c r="IUD47" s="630"/>
      <c r="IUE47" s="630"/>
      <c r="IUF47" s="630"/>
      <c r="IUG47" s="630"/>
      <c r="IUH47" s="630"/>
      <c r="IUI47" s="630"/>
      <c r="IUJ47" s="630"/>
      <c r="IUK47" s="630"/>
      <c r="IUL47" s="630"/>
      <c r="IUM47" s="630"/>
      <c r="IUN47" s="630"/>
      <c r="IUO47" s="630"/>
      <c r="IUP47" s="631"/>
      <c r="IUQ47" s="629"/>
      <c r="IUR47" s="630"/>
      <c r="IUS47" s="630"/>
      <c r="IUT47" s="630"/>
      <c r="IUU47" s="630"/>
      <c r="IUV47" s="630"/>
      <c r="IUW47" s="630"/>
      <c r="IUX47" s="630"/>
      <c r="IUY47" s="630"/>
      <c r="IUZ47" s="630"/>
      <c r="IVA47" s="630"/>
      <c r="IVB47" s="630"/>
      <c r="IVC47" s="630"/>
      <c r="IVD47" s="630"/>
      <c r="IVE47" s="630"/>
      <c r="IVF47" s="630"/>
      <c r="IVG47" s="630"/>
      <c r="IVH47" s="630"/>
      <c r="IVI47" s="630"/>
      <c r="IVJ47" s="630"/>
      <c r="IVK47" s="630"/>
      <c r="IVL47" s="630"/>
      <c r="IVM47" s="630"/>
      <c r="IVN47" s="630"/>
      <c r="IVO47" s="630"/>
      <c r="IVP47" s="631"/>
      <c r="IVQ47" s="629"/>
      <c r="IVR47" s="630"/>
      <c r="IVS47" s="630"/>
      <c r="IVT47" s="630"/>
      <c r="IVU47" s="630"/>
      <c r="IVV47" s="630"/>
      <c r="IVW47" s="630"/>
      <c r="IVX47" s="630"/>
      <c r="IVY47" s="630"/>
      <c r="IVZ47" s="630"/>
      <c r="IWA47" s="630"/>
      <c r="IWB47" s="630"/>
      <c r="IWC47" s="630"/>
      <c r="IWD47" s="630"/>
      <c r="IWE47" s="630"/>
      <c r="IWF47" s="630"/>
      <c r="IWG47" s="630"/>
      <c r="IWH47" s="630"/>
      <c r="IWI47" s="630"/>
      <c r="IWJ47" s="630"/>
      <c r="IWK47" s="630"/>
      <c r="IWL47" s="630"/>
      <c r="IWM47" s="630"/>
      <c r="IWN47" s="630"/>
      <c r="IWO47" s="630"/>
      <c r="IWP47" s="631"/>
      <c r="IWQ47" s="629"/>
      <c r="IWR47" s="630"/>
      <c r="IWS47" s="630"/>
      <c r="IWT47" s="630"/>
      <c r="IWU47" s="630"/>
      <c r="IWV47" s="630"/>
      <c r="IWW47" s="630"/>
      <c r="IWX47" s="630"/>
      <c r="IWY47" s="630"/>
      <c r="IWZ47" s="630"/>
      <c r="IXA47" s="630"/>
      <c r="IXB47" s="630"/>
      <c r="IXC47" s="630"/>
      <c r="IXD47" s="630"/>
      <c r="IXE47" s="630"/>
      <c r="IXF47" s="630"/>
      <c r="IXG47" s="630"/>
      <c r="IXH47" s="630"/>
      <c r="IXI47" s="630"/>
      <c r="IXJ47" s="630"/>
      <c r="IXK47" s="630"/>
      <c r="IXL47" s="630"/>
      <c r="IXM47" s="630"/>
      <c r="IXN47" s="630"/>
      <c r="IXO47" s="630"/>
      <c r="IXP47" s="631"/>
      <c r="IXQ47" s="629"/>
      <c r="IXR47" s="630"/>
      <c r="IXS47" s="630"/>
      <c r="IXT47" s="630"/>
      <c r="IXU47" s="630"/>
      <c r="IXV47" s="630"/>
      <c r="IXW47" s="630"/>
      <c r="IXX47" s="630"/>
      <c r="IXY47" s="630"/>
      <c r="IXZ47" s="630"/>
      <c r="IYA47" s="630"/>
      <c r="IYB47" s="630"/>
      <c r="IYC47" s="630"/>
      <c r="IYD47" s="630"/>
      <c r="IYE47" s="630"/>
      <c r="IYF47" s="630"/>
      <c r="IYG47" s="630"/>
      <c r="IYH47" s="630"/>
      <c r="IYI47" s="630"/>
      <c r="IYJ47" s="630"/>
      <c r="IYK47" s="630"/>
      <c r="IYL47" s="630"/>
      <c r="IYM47" s="630"/>
      <c r="IYN47" s="630"/>
      <c r="IYO47" s="630"/>
      <c r="IYP47" s="631"/>
      <c r="IYQ47" s="629"/>
      <c r="IYR47" s="630"/>
      <c r="IYS47" s="630"/>
      <c r="IYT47" s="630"/>
      <c r="IYU47" s="630"/>
      <c r="IYV47" s="630"/>
      <c r="IYW47" s="630"/>
      <c r="IYX47" s="630"/>
      <c r="IYY47" s="630"/>
      <c r="IYZ47" s="630"/>
      <c r="IZA47" s="630"/>
      <c r="IZB47" s="630"/>
      <c r="IZC47" s="630"/>
      <c r="IZD47" s="630"/>
      <c r="IZE47" s="630"/>
      <c r="IZF47" s="630"/>
      <c r="IZG47" s="630"/>
      <c r="IZH47" s="630"/>
      <c r="IZI47" s="630"/>
      <c r="IZJ47" s="630"/>
      <c r="IZK47" s="630"/>
      <c r="IZL47" s="630"/>
      <c r="IZM47" s="630"/>
      <c r="IZN47" s="630"/>
      <c r="IZO47" s="630"/>
      <c r="IZP47" s="631"/>
      <c r="IZQ47" s="629"/>
      <c r="IZR47" s="630"/>
      <c r="IZS47" s="630"/>
      <c r="IZT47" s="630"/>
      <c r="IZU47" s="630"/>
      <c r="IZV47" s="630"/>
      <c r="IZW47" s="630"/>
      <c r="IZX47" s="630"/>
      <c r="IZY47" s="630"/>
      <c r="IZZ47" s="630"/>
      <c r="JAA47" s="630"/>
      <c r="JAB47" s="630"/>
      <c r="JAC47" s="630"/>
      <c r="JAD47" s="630"/>
      <c r="JAE47" s="630"/>
      <c r="JAF47" s="630"/>
      <c r="JAG47" s="630"/>
      <c r="JAH47" s="630"/>
      <c r="JAI47" s="630"/>
      <c r="JAJ47" s="630"/>
      <c r="JAK47" s="630"/>
      <c r="JAL47" s="630"/>
      <c r="JAM47" s="630"/>
      <c r="JAN47" s="630"/>
      <c r="JAO47" s="630"/>
      <c r="JAP47" s="631"/>
      <c r="JAQ47" s="629"/>
      <c r="JAR47" s="630"/>
      <c r="JAS47" s="630"/>
      <c r="JAT47" s="630"/>
      <c r="JAU47" s="630"/>
      <c r="JAV47" s="630"/>
      <c r="JAW47" s="630"/>
      <c r="JAX47" s="630"/>
      <c r="JAY47" s="630"/>
      <c r="JAZ47" s="630"/>
      <c r="JBA47" s="630"/>
      <c r="JBB47" s="630"/>
      <c r="JBC47" s="630"/>
      <c r="JBD47" s="630"/>
      <c r="JBE47" s="630"/>
      <c r="JBF47" s="630"/>
      <c r="JBG47" s="630"/>
      <c r="JBH47" s="630"/>
      <c r="JBI47" s="630"/>
      <c r="JBJ47" s="630"/>
      <c r="JBK47" s="630"/>
      <c r="JBL47" s="630"/>
      <c r="JBM47" s="630"/>
      <c r="JBN47" s="630"/>
      <c r="JBO47" s="630"/>
      <c r="JBP47" s="631"/>
      <c r="JBQ47" s="629"/>
      <c r="JBR47" s="630"/>
      <c r="JBS47" s="630"/>
      <c r="JBT47" s="630"/>
      <c r="JBU47" s="630"/>
      <c r="JBV47" s="630"/>
      <c r="JBW47" s="630"/>
      <c r="JBX47" s="630"/>
      <c r="JBY47" s="630"/>
      <c r="JBZ47" s="630"/>
      <c r="JCA47" s="630"/>
      <c r="JCB47" s="630"/>
      <c r="JCC47" s="630"/>
      <c r="JCD47" s="630"/>
      <c r="JCE47" s="630"/>
      <c r="JCF47" s="630"/>
      <c r="JCG47" s="630"/>
      <c r="JCH47" s="630"/>
      <c r="JCI47" s="630"/>
      <c r="JCJ47" s="630"/>
      <c r="JCK47" s="630"/>
      <c r="JCL47" s="630"/>
      <c r="JCM47" s="630"/>
      <c r="JCN47" s="630"/>
      <c r="JCO47" s="630"/>
      <c r="JCP47" s="631"/>
      <c r="JCQ47" s="629"/>
      <c r="JCR47" s="630"/>
      <c r="JCS47" s="630"/>
      <c r="JCT47" s="630"/>
      <c r="JCU47" s="630"/>
      <c r="JCV47" s="630"/>
      <c r="JCW47" s="630"/>
      <c r="JCX47" s="630"/>
      <c r="JCY47" s="630"/>
      <c r="JCZ47" s="630"/>
      <c r="JDA47" s="630"/>
      <c r="JDB47" s="630"/>
      <c r="JDC47" s="630"/>
      <c r="JDD47" s="630"/>
      <c r="JDE47" s="630"/>
      <c r="JDF47" s="630"/>
      <c r="JDG47" s="630"/>
      <c r="JDH47" s="630"/>
      <c r="JDI47" s="630"/>
      <c r="JDJ47" s="630"/>
      <c r="JDK47" s="630"/>
      <c r="JDL47" s="630"/>
      <c r="JDM47" s="630"/>
      <c r="JDN47" s="630"/>
      <c r="JDO47" s="630"/>
      <c r="JDP47" s="631"/>
      <c r="JDQ47" s="629"/>
      <c r="JDR47" s="630"/>
      <c r="JDS47" s="630"/>
      <c r="JDT47" s="630"/>
      <c r="JDU47" s="630"/>
      <c r="JDV47" s="630"/>
      <c r="JDW47" s="630"/>
      <c r="JDX47" s="630"/>
      <c r="JDY47" s="630"/>
      <c r="JDZ47" s="630"/>
      <c r="JEA47" s="630"/>
      <c r="JEB47" s="630"/>
      <c r="JEC47" s="630"/>
      <c r="JED47" s="630"/>
      <c r="JEE47" s="630"/>
      <c r="JEF47" s="630"/>
      <c r="JEG47" s="630"/>
      <c r="JEH47" s="630"/>
      <c r="JEI47" s="630"/>
      <c r="JEJ47" s="630"/>
      <c r="JEK47" s="630"/>
      <c r="JEL47" s="630"/>
      <c r="JEM47" s="630"/>
      <c r="JEN47" s="630"/>
      <c r="JEO47" s="630"/>
      <c r="JEP47" s="631"/>
      <c r="JEQ47" s="629"/>
      <c r="JER47" s="630"/>
      <c r="JES47" s="630"/>
      <c r="JET47" s="630"/>
      <c r="JEU47" s="630"/>
      <c r="JEV47" s="630"/>
      <c r="JEW47" s="630"/>
      <c r="JEX47" s="630"/>
      <c r="JEY47" s="630"/>
      <c r="JEZ47" s="630"/>
      <c r="JFA47" s="630"/>
      <c r="JFB47" s="630"/>
      <c r="JFC47" s="630"/>
      <c r="JFD47" s="630"/>
      <c r="JFE47" s="630"/>
      <c r="JFF47" s="630"/>
      <c r="JFG47" s="630"/>
      <c r="JFH47" s="630"/>
      <c r="JFI47" s="630"/>
      <c r="JFJ47" s="630"/>
      <c r="JFK47" s="630"/>
      <c r="JFL47" s="630"/>
      <c r="JFM47" s="630"/>
      <c r="JFN47" s="630"/>
      <c r="JFO47" s="630"/>
      <c r="JFP47" s="631"/>
      <c r="JFQ47" s="629"/>
      <c r="JFR47" s="630"/>
      <c r="JFS47" s="630"/>
      <c r="JFT47" s="630"/>
      <c r="JFU47" s="630"/>
      <c r="JFV47" s="630"/>
      <c r="JFW47" s="630"/>
      <c r="JFX47" s="630"/>
      <c r="JFY47" s="630"/>
      <c r="JFZ47" s="630"/>
      <c r="JGA47" s="630"/>
      <c r="JGB47" s="630"/>
      <c r="JGC47" s="630"/>
      <c r="JGD47" s="630"/>
      <c r="JGE47" s="630"/>
      <c r="JGF47" s="630"/>
      <c r="JGG47" s="630"/>
      <c r="JGH47" s="630"/>
      <c r="JGI47" s="630"/>
      <c r="JGJ47" s="630"/>
      <c r="JGK47" s="630"/>
      <c r="JGL47" s="630"/>
      <c r="JGM47" s="630"/>
      <c r="JGN47" s="630"/>
      <c r="JGO47" s="630"/>
      <c r="JGP47" s="631"/>
      <c r="JGQ47" s="629"/>
      <c r="JGR47" s="630"/>
      <c r="JGS47" s="630"/>
      <c r="JGT47" s="630"/>
      <c r="JGU47" s="630"/>
      <c r="JGV47" s="630"/>
      <c r="JGW47" s="630"/>
      <c r="JGX47" s="630"/>
      <c r="JGY47" s="630"/>
      <c r="JGZ47" s="630"/>
      <c r="JHA47" s="630"/>
      <c r="JHB47" s="630"/>
      <c r="JHC47" s="630"/>
      <c r="JHD47" s="630"/>
      <c r="JHE47" s="630"/>
      <c r="JHF47" s="630"/>
      <c r="JHG47" s="630"/>
      <c r="JHH47" s="630"/>
      <c r="JHI47" s="630"/>
      <c r="JHJ47" s="630"/>
      <c r="JHK47" s="630"/>
      <c r="JHL47" s="630"/>
      <c r="JHM47" s="630"/>
      <c r="JHN47" s="630"/>
      <c r="JHO47" s="630"/>
      <c r="JHP47" s="631"/>
      <c r="JHQ47" s="629"/>
      <c r="JHR47" s="630"/>
      <c r="JHS47" s="630"/>
      <c r="JHT47" s="630"/>
      <c r="JHU47" s="630"/>
      <c r="JHV47" s="630"/>
      <c r="JHW47" s="630"/>
      <c r="JHX47" s="630"/>
      <c r="JHY47" s="630"/>
      <c r="JHZ47" s="630"/>
      <c r="JIA47" s="630"/>
      <c r="JIB47" s="630"/>
      <c r="JIC47" s="630"/>
      <c r="JID47" s="630"/>
      <c r="JIE47" s="630"/>
      <c r="JIF47" s="630"/>
      <c r="JIG47" s="630"/>
      <c r="JIH47" s="630"/>
      <c r="JII47" s="630"/>
      <c r="JIJ47" s="630"/>
      <c r="JIK47" s="630"/>
      <c r="JIL47" s="630"/>
      <c r="JIM47" s="630"/>
      <c r="JIN47" s="630"/>
      <c r="JIO47" s="630"/>
      <c r="JIP47" s="631"/>
      <c r="JIQ47" s="629"/>
      <c r="JIR47" s="630"/>
      <c r="JIS47" s="630"/>
      <c r="JIT47" s="630"/>
      <c r="JIU47" s="630"/>
      <c r="JIV47" s="630"/>
      <c r="JIW47" s="630"/>
      <c r="JIX47" s="630"/>
      <c r="JIY47" s="630"/>
      <c r="JIZ47" s="630"/>
      <c r="JJA47" s="630"/>
      <c r="JJB47" s="630"/>
      <c r="JJC47" s="630"/>
      <c r="JJD47" s="630"/>
      <c r="JJE47" s="630"/>
      <c r="JJF47" s="630"/>
      <c r="JJG47" s="630"/>
      <c r="JJH47" s="630"/>
      <c r="JJI47" s="630"/>
      <c r="JJJ47" s="630"/>
      <c r="JJK47" s="630"/>
      <c r="JJL47" s="630"/>
      <c r="JJM47" s="630"/>
      <c r="JJN47" s="630"/>
      <c r="JJO47" s="630"/>
      <c r="JJP47" s="631"/>
      <c r="JJQ47" s="629"/>
      <c r="JJR47" s="630"/>
      <c r="JJS47" s="630"/>
      <c r="JJT47" s="630"/>
      <c r="JJU47" s="630"/>
      <c r="JJV47" s="630"/>
      <c r="JJW47" s="630"/>
      <c r="JJX47" s="630"/>
      <c r="JJY47" s="630"/>
      <c r="JJZ47" s="630"/>
      <c r="JKA47" s="630"/>
      <c r="JKB47" s="630"/>
      <c r="JKC47" s="630"/>
      <c r="JKD47" s="630"/>
      <c r="JKE47" s="630"/>
      <c r="JKF47" s="630"/>
      <c r="JKG47" s="630"/>
      <c r="JKH47" s="630"/>
      <c r="JKI47" s="630"/>
      <c r="JKJ47" s="630"/>
      <c r="JKK47" s="630"/>
      <c r="JKL47" s="630"/>
      <c r="JKM47" s="630"/>
      <c r="JKN47" s="630"/>
      <c r="JKO47" s="630"/>
      <c r="JKP47" s="631"/>
      <c r="JKQ47" s="629"/>
      <c r="JKR47" s="630"/>
      <c r="JKS47" s="630"/>
      <c r="JKT47" s="630"/>
      <c r="JKU47" s="630"/>
      <c r="JKV47" s="630"/>
      <c r="JKW47" s="630"/>
      <c r="JKX47" s="630"/>
      <c r="JKY47" s="630"/>
      <c r="JKZ47" s="630"/>
      <c r="JLA47" s="630"/>
      <c r="JLB47" s="630"/>
      <c r="JLC47" s="630"/>
      <c r="JLD47" s="630"/>
      <c r="JLE47" s="630"/>
      <c r="JLF47" s="630"/>
      <c r="JLG47" s="630"/>
      <c r="JLH47" s="630"/>
      <c r="JLI47" s="630"/>
      <c r="JLJ47" s="630"/>
      <c r="JLK47" s="630"/>
      <c r="JLL47" s="630"/>
      <c r="JLM47" s="630"/>
      <c r="JLN47" s="630"/>
      <c r="JLO47" s="630"/>
      <c r="JLP47" s="631"/>
      <c r="JLQ47" s="629"/>
      <c r="JLR47" s="630"/>
      <c r="JLS47" s="630"/>
      <c r="JLT47" s="630"/>
      <c r="JLU47" s="630"/>
      <c r="JLV47" s="630"/>
      <c r="JLW47" s="630"/>
      <c r="JLX47" s="630"/>
      <c r="JLY47" s="630"/>
      <c r="JLZ47" s="630"/>
      <c r="JMA47" s="630"/>
      <c r="JMB47" s="630"/>
      <c r="JMC47" s="630"/>
      <c r="JMD47" s="630"/>
      <c r="JME47" s="630"/>
      <c r="JMF47" s="630"/>
      <c r="JMG47" s="630"/>
      <c r="JMH47" s="630"/>
      <c r="JMI47" s="630"/>
      <c r="JMJ47" s="630"/>
      <c r="JMK47" s="630"/>
      <c r="JML47" s="630"/>
      <c r="JMM47" s="630"/>
      <c r="JMN47" s="630"/>
      <c r="JMO47" s="630"/>
      <c r="JMP47" s="631"/>
      <c r="JMQ47" s="629"/>
      <c r="JMR47" s="630"/>
      <c r="JMS47" s="630"/>
      <c r="JMT47" s="630"/>
      <c r="JMU47" s="630"/>
      <c r="JMV47" s="630"/>
      <c r="JMW47" s="630"/>
      <c r="JMX47" s="630"/>
      <c r="JMY47" s="630"/>
      <c r="JMZ47" s="630"/>
      <c r="JNA47" s="630"/>
      <c r="JNB47" s="630"/>
      <c r="JNC47" s="630"/>
      <c r="JND47" s="630"/>
      <c r="JNE47" s="630"/>
      <c r="JNF47" s="630"/>
      <c r="JNG47" s="630"/>
      <c r="JNH47" s="630"/>
      <c r="JNI47" s="630"/>
      <c r="JNJ47" s="630"/>
      <c r="JNK47" s="630"/>
      <c r="JNL47" s="630"/>
      <c r="JNM47" s="630"/>
      <c r="JNN47" s="630"/>
      <c r="JNO47" s="630"/>
      <c r="JNP47" s="631"/>
      <c r="JNQ47" s="629"/>
      <c r="JNR47" s="630"/>
      <c r="JNS47" s="630"/>
      <c r="JNT47" s="630"/>
      <c r="JNU47" s="630"/>
      <c r="JNV47" s="630"/>
      <c r="JNW47" s="630"/>
      <c r="JNX47" s="630"/>
      <c r="JNY47" s="630"/>
      <c r="JNZ47" s="630"/>
      <c r="JOA47" s="630"/>
      <c r="JOB47" s="630"/>
      <c r="JOC47" s="630"/>
      <c r="JOD47" s="630"/>
      <c r="JOE47" s="630"/>
      <c r="JOF47" s="630"/>
      <c r="JOG47" s="630"/>
      <c r="JOH47" s="630"/>
      <c r="JOI47" s="630"/>
      <c r="JOJ47" s="630"/>
      <c r="JOK47" s="630"/>
      <c r="JOL47" s="630"/>
      <c r="JOM47" s="630"/>
      <c r="JON47" s="630"/>
      <c r="JOO47" s="630"/>
      <c r="JOP47" s="631"/>
      <c r="JOQ47" s="629"/>
      <c r="JOR47" s="630"/>
      <c r="JOS47" s="630"/>
      <c r="JOT47" s="630"/>
      <c r="JOU47" s="630"/>
      <c r="JOV47" s="630"/>
      <c r="JOW47" s="630"/>
      <c r="JOX47" s="630"/>
      <c r="JOY47" s="630"/>
      <c r="JOZ47" s="630"/>
      <c r="JPA47" s="630"/>
      <c r="JPB47" s="630"/>
      <c r="JPC47" s="630"/>
      <c r="JPD47" s="630"/>
      <c r="JPE47" s="630"/>
      <c r="JPF47" s="630"/>
      <c r="JPG47" s="630"/>
      <c r="JPH47" s="630"/>
      <c r="JPI47" s="630"/>
      <c r="JPJ47" s="630"/>
      <c r="JPK47" s="630"/>
      <c r="JPL47" s="630"/>
      <c r="JPM47" s="630"/>
      <c r="JPN47" s="630"/>
      <c r="JPO47" s="630"/>
      <c r="JPP47" s="631"/>
      <c r="JPQ47" s="629"/>
      <c r="JPR47" s="630"/>
      <c r="JPS47" s="630"/>
      <c r="JPT47" s="630"/>
      <c r="JPU47" s="630"/>
      <c r="JPV47" s="630"/>
      <c r="JPW47" s="630"/>
      <c r="JPX47" s="630"/>
      <c r="JPY47" s="630"/>
      <c r="JPZ47" s="630"/>
      <c r="JQA47" s="630"/>
      <c r="JQB47" s="630"/>
      <c r="JQC47" s="630"/>
      <c r="JQD47" s="630"/>
      <c r="JQE47" s="630"/>
      <c r="JQF47" s="630"/>
      <c r="JQG47" s="630"/>
      <c r="JQH47" s="630"/>
      <c r="JQI47" s="630"/>
      <c r="JQJ47" s="630"/>
      <c r="JQK47" s="630"/>
      <c r="JQL47" s="630"/>
      <c r="JQM47" s="630"/>
      <c r="JQN47" s="630"/>
      <c r="JQO47" s="630"/>
      <c r="JQP47" s="631"/>
      <c r="JQQ47" s="629"/>
      <c r="JQR47" s="630"/>
      <c r="JQS47" s="630"/>
      <c r="JQT47" s="630"/>
      <c r="JQU47" s="630"/>
      <c r="JQV47" s="630"/>
      <c r="JQW47" s="630"/>
      <c r="JQX47" s="630"/>
      <c r="JQY47" s="630"/>
      <c r="JQZ47" s="630"/>
      <c r="JRA47" s="630"/>
      <c r="JRB47" s="630"/>
      <c r="JRC47" s="630"/>
      <c r="JRD47" s="630"/>
      <c r="JRE47" s="630"/>
      <c r="JRF47" s="630"/>
      <c r="JRG47" s="630"/>
      <c r="JRH47" s="630"/>
      <c r="JRI47" s="630"/>
      <c r="JRJ47" s="630"/>
      <c r="JRK47" s="630"/>
      <c r="JRL47" s="630"/>
      <c r="JRM47" s="630"/>
      <c r="JRN47" s="630"/>
      <c r="JRO47" s="630"/>
      <c r="JRP47" s="631"/>
      <c r="JRQ47" s="629"/>
      <c r="JRR47" s="630"/>
      <c r="JRS47" s="630"/>
      <c r="JRT47" s="630"/>
      <c r="JRU47" s="630"/>
      <c r="JRV47" s="630"/>
      <c r="JRW47" s="630"/>
      <c r="JRX47" s="630"/>
      <c r="JRY47" s="630"/>
      <c r="JRZ47" s="630"/>
      <c r="JSA47" s="630"/>
      <c r="JSB47" s="630"/>
      <c r="JSC47" s="630"/>
      <c r="JSD47" s="630"/>
      <c r="JSE47" s="630"/>
      <c r="JSF47" s="630"/>
      <c r="JSG47" s="630"/>
      <c r="JSH47" s="630"/>
      <c r="JSI47" s="630"/>
      <c r="JSJ47" s="630"/>
      <c r="JSK47" s="630"/>
      <c r="JSL47" s="630"/>
      <c r="JSM47" s="630"/>
      <c r="JSN47" s="630"/>
      <c r="JSO47" s="630"/>
      <c r="JSP47" s="631"/>
      <c r="JSQ47" s="629"/>
      <c r="JSR47" s="630"/>
      <c r="JSS47" s="630"/>
      <c r="JST47" s="630"/>
      <c r="JSU47" s="630"/>
      <c r="JSV47" s="630"/>
      <c r="JSW47" s="630"/>
      <c r="JSX47" s="630"/>
      <c r="JSY47" s="630"/>
      <c r="JSZ47" s="630"/>
      <c r="JTA47" s="630"/>
      <c r="JTB47" s="630"/>
      <c r="JTC47" s="630"/>
      <c r="JTD47" s="630"/>
      <c r="JTE47" s="630"/>
      <c r="JTF47" s="630"/>
      <c r="JTG47" s="630"/>
      <c r="JTH47" s="630"/>
      <c r="JTI47" s="630"/>
      <c r="JTJ47" s="630"/>
      <c r="JTK47" s="630"/>
      <c r="JTL47" s="630"/>
      <c r="JTM47" s="630"/>
      <c r="JTN47" s="630"/>
      <c r="JTO47" s="630"/>
      <c r="JTP47" s="631"/>
      <c r="JTQ47" s="629"/>
      <c r="JTR47" s="630"/>
      <c r="JTS47" s="630"/>
      <c r="JTT47" s="630"/>
      <c r="JTU47" s="630"/>
      <c r="JTV47" s="630"/>
      <c r="JTW47" s="630"/>
      <c r="JTX47" s="630"/>
      <c r="JTY47" s="630"/>
      <c r="JTZ47" s="630"/>
      <c r="JUA47" s="630"/>
      <c r="JUB47" s="630"/>
      <c r="JUC47" s="630"/>
      <c r="JUD47" s="630"/>
      <c r="JUE47" s="630"/>
      <c r="JUF47" s="630"/>
      <c r="JUG47" s="630"/>
      <c r="JUH47" s="630"/>
      <c r="JUI47" s="630"/>
      <c r="JUJ47" s="630"/>
      <c r="JUK47" s="630"/>
      <c r="JUL47" s="630"/>
      <c r="JUM47" s="630"/>
      <c r="JUN47" s="630"/>
      <c r="JUO47" s="630"/>
      <c r="JUP47" s="631"/>
      <c r="JUQ47" s="629"/>
      <c r="JUR47" s="630"/>
      <c r="JUS47" s="630"/>
      <c r="JUT47" s="630"/>
      <c r="JUU47" s="630"/>
      <c r="JUV47" s="630"/>
      <c r="JUW47" s="630"/>
      <c r="JUX47" s="630"/>
      <c r="JUY47" s="630"/>
      <c r="JUZ47" s="630"/>
      <c r="JVA47" s="630"/>
      <c r="JVB47" s="630"/>
      <c r="JVC47" s="630"/>
      <c r="JVD47" s="630"/>
      <c r="JVE47" s="630"/>
      <c r="JVF47" s="630"/>
      <c r="JVG47" s="630"/>
      <c r="JVH47" s="630"/>
      <c r="JVI47" s="630"/>
      <c r="JVJ47" s="630"/>
      <c r="JVK47" s="630"/>
      <c r="JVL47" s="630"/>
      <c r="JVM47" s="630"/>
      <c r="JVN47" s="630"/>
      <c r="JVO47" s="630"/>
      <c r="JVP47" s="631"/>
      <c r="JVQ47" s="629"/>
      <c r="JVR47" s="630"/>
      <c r="JVS47" s="630"/>
      <c r="JVT47" s="630"/>
      <c r="JVU47" s="630"/>
      <c r="JVV47" s="630"/>
      <c r="JVW47" s="630"/>
      <c r="JVX47" s="630"/>
      <c r="JVY47" s="630"/>
      <c r="JVZ47" s="630"/>
      <c r="JWA47" s="630"/>
      <c r="JWB47" s="630"/>
      <c r="JWC47" s="630"/>
      <c r="JWD47" s="630"/>
      <c r="JWE47" s="630"/>
      <c r="JWF47" s="630"/>
      <c r="JWG47" s="630"/>
      <c r="JWH47" s="630"/>
      <c r="JWI47" s="630"/>
      <c r="JWJ47" s="630"/>
      <c r="JWK47" s="630"/>
      <c r="JWL47" s="630"/>
      <c r="JWM47" s="630"/>
      <c r="JWN47" s="630"/>
      <c r="JWO47" s="630"/>
      <c r="JWP47" s="631"/>
      <c r="JWQ47" s="629"/>
      <c r="JWR47" s="630"/>
      <c r="JWS47" s="630"/>
      <c r="JWT47" s="630"/>
      <c r="JWU47" s="630"/>
      <c r="JWV47" s="630"/>
      <c r="JWW47" s="630"/>
      <c r="JWX47" s="630"/>
      <c r="JWY47" s="630"/>
      <c r="JWZ47" s="630"/>
      <c r="JXA47" s="630"/>
      <c r="JXB47" s="630"/>
      <c r="JXC47" s="630"/>
      <c r="JXD47" s="630"/>
      <c r="JXE47" s="630"/>
      <c r="JXF47" s="630"/>
      <c r="JXG47" s="630"/>
      <c r="JXH47" s="630"/>
      <c r="JXI47" s="630"/>
      <c r="JXJ47" s="630"/>
      <c r="JXK47" s="630"/>
      <c r="JXL47" s="630"/>
      <c r="JXM47" s="630"/>
      <c r="JXN47" s="630"/>
      <c r="JXO47" s="630"/>
      <c r="JXP47" s="631"/>
      <c r="JXQ47" s="629"/>
      <c r="JXR47" s="630"/>
      <c r="JXS47" s="630"/>
      <c r="JXT47" s="630"/>
      <c r="JXU47" s="630"/>
      <c r="JXV47" s="630"/>
      <c r="JXW47" s="630"/>
      <c r="JXX47" s="630"/>
      <c r="JXY47" s="630"/>
      <c r="JXZ47" s="630"/>
      <c r="JYA47" s="630"/>
      <c r="JYB47" s="630"/>
      <c r="JYC47" s="630"/>
      <c r="JYD47" s="630"/>
      <c r="JYE47" s="630"/>
      <c r="JYF47" s="630"/>
      <c r="JYG47" s="630"/>
      <c r="JYH47" s="630"/>
      <c r="JYI47" s="630"/>
      <c r="JYJ47" s="630"/>
      <c r="JYK47" s="630"/>
      <c r="JYL47" s="630"/>
      <c r="JYM47" s="630"/>
      <c r="JYN47" s="630"/>
      <c r="JYO47" s="630"/>
      <c r="JYP47" s="631"/>
      <c r="JYQ47" s="629"/>
      <c r="JYR47" s="630"/>
      <c r="JYS47" s="630"/>
      <c r="JYT47" s="630"/>
      <c r="JYU47" s="630"/>
      <c r="JYV47" s="630"/>
      <c r="JYW47" s="630"/>
      <c r="JYX47" s="630"/>
      <c r="JYY47" s="630"/>
      <c r="JYZ47" s="630"/>
      <c r="JZA47" s="630"/>
      <c r="JZB47" s="630"/>
      <c r="JZC47" s="630"/>
      <c r="JZD47" s="630"/>
      <c r="JZE47" s="630"/>
      <c r="JZF47" s="630"/>
      <c r="JZG47" s="630"/>
      <c r="JZH47" s="630"/>
      <c r="JZI47" s="630"/>
      <c r="JZJ47" s="630"/>
      <c r="JZK47" s="630"/>
      <c r="JZL47" s="630"/>
      <c r="JZM47" s="630"/>
      <c r="JZN47" s="630"/>
      <c r="JZO47" s="630"/>
      <c r="JZP47" s="631"/>
      <c r="JZQ47" s="629"/>
      <c r="JZR47" s="630"/>
      <c r="JZS47" s="630"/>
      <c r="JZT47" s="630"/>
      <c r="JZU47" s="630"/>
      <c r="JZV47" s="630"/>
      <c r="JZW47" s="630"/>
      <c r="JZX47" s="630"/>
      <c r="JZY47" s="630"/>
      <c r="JZZ47" s="630"/>
      <c r="KAA47" s="630"/>
      <c r="KAB47" s="630"/>
      <c r="KAC47" s="630"/>
      <c r="KAD47" s="630"/>
      <c r="KAE47" s="630"/>
      <c r="KAF47" s="630"/>
      <c r="KAG47" s="630"/>
      <c r="KAH47" s="630"/>
      <c r="KAI47" s="630"/>
      <c r="KAJ47" s="630"/>
      <c r="KAK47" s="630"/>
      <c r="KAL47" s="630"/>
      <c r="KAM47" s="630"/>
      <c r="KAN47" s="630"/>
      <c r="KAO47" s="630"/>
      <c r="KAP47" s="631"/>
      <c r="KAQ47" s="629"/>
      <c r="KAR47" s="630"/>
      <c r="KAS47" s="630"/>
      <c r="KAT47" s="630"/>
      <c r="KAU47" s="630"/>
      <c r="KAV47" s="630"/>
      <c r="KAW47" s="630"/>
      <c r="KAX47" s="630"/>
      <c r="KAY47" s="630"/>
      <c r="KAZ47" s="630"/>
      <c r="KBA47" s="630"/>
      <c r="KBB47" s="630"/>
      <c r="KBC47" s="630"/>
      <c r="KBD47" s="630"/>
      <c r="KBE47" s="630"/>
      <c r="KBF47" s="630"/>
      <c r="KBG47" s="630"/>
      <c r="KBH47" s="630"/>
      <c r="KBI47" s="630"/>
      <c r="KBJ47" s="630"/>
      <c r="KBK47" s="630"/>
      <c r="KBL47" s="630"/>
      <c r="KBM47" s="630"/>
      <c r="KBN47" s="630"/>
      <c r="KBO47" s="630"/>
      <c r="KBP47" s="631"/>
      <c r="KBQ47" s="629"/>
      <c r="KBR47" s="630"/>
      <c r="KBS47" s="630"/>
      <c r="KBT47" s="630"/>
      <c r="KBU47" s="630"/>
      <c r="KBV47" s="630"/>
      <c r="KBW47" s="630"/>
      <c r="KBX47" s="630"/>
      <c r="KBY47" s="630"/>
      <c r="KBZ47" s="630"/>
      <c r="KCA47" s="630"/>
      <c r="KCB47" s="630"/>
      <c r="KCC47" s="630"/>
      <c r="KCD47" s="630"/>
      <c r="KCE47" s="630"/>
      <c r="KCF47" s="630"/>
      <c r="KCG47" s="630"/>
      <c r="KCH47" s="630"/>
      <c r="KCI47" s="630"/>
      <c r="KCJ47" s="630"/>
      <c r="KCK47" s="630"/>
      <c r="KCL47" s="630"/>
      <c r="KCM47" s="630"/>
      <c r="KCN47" s="630"/>
      <c r="KCO47" s="630"/>
      <c r="KCP47" s="631"/>
      <c r="KCQ47" s="629"/>
      <c r="KCR47" s="630"/>
      <c r="KCS47" s="630"/>
      <c r="KCT47" s="630"/>
      <c r="KCU47" s="630"/>
      <c r="KCV47" s="630"/>
      <c r="KCW47" s="630"/>
      <c r="KCX47" s="630"/>
      <c r="KCY47" s="630"/>
      <c r="KCZ47" s="630"/>
      <c r="KDA47" s="630"/>
      <c r="KDB47" s="630"/>
      <c r="KDC47" s="630"/>
      <c r="KDD47" s="630"/>
      <c r="KDE47" s="630"/>
      <c r="KDF47" s="630"/>
      <c r="KDG47" s="630"/>
      <c r="KDH47" s="630"/>
      <c r="KDI47" s="630"/>
      <c r="KDJ47" s="630"/>
      <c r="KDK47" s="630"/>
      <c r="KDL47" s="630"/>
      <c r="KDM47" s="630"/>
      <c r="KDN47" s="630"/>
      <c r="KDO47" s="630"/>
      <c r="KDP47" s="631"/>
      <c r="KDQ47" s="629"/>
      <c r="KDR47" s="630"/>
      <c r="KDS47" s="630"/>
      <c r="KDT47" s="630"/>
      <c r="KDU47" s="630"/>
      <c r="KDV47" s="630"/>
      <c r="KDW47" s="630"/>
      <c r="KDX47" s="630"/>
      <c r="KDY47" s="630"/>
      <c r="KDZ47" s="630"/>
      <c r="KEA47" s="630"/>
      <c r="KEB47" s="630"/>
      <c r="KEC47" s="630"/>
      <c r="KED47" s="630"/>
      <c r="KEE47" s="630"/>
      <c r="KEF47" s="630"/>
      <c r="KEG47" s="630"/>
      <c r="KEH47" s="630"/>
      <c r="KEI47" s="630"/>
      <c r="KEJ47" s="630"/>
      <c r="KEK47" s="630"/>
      <c r="KEL47" s="630"/>
      <c r="KEM47" s="630"/>
      <c r="KEN47" s="630"/>
      <c r="KEO47" s="630"/>
      <c r="KEP47" s="631"/>
      <c r="KEQ47" s="629"/>
      <c r="KER47" s="630"/>
      <c r="KES47" s="630"/>
      <c r="KET47" s="630"/>
      <c r="KEU47" s="630"/>
      <c r="KEV47" s="630"/>
      <c r="KEW47" s="630"/>
      <c r="KEX47" s="630"/>
      <c r="KEY47" s="630"/>
      <c r="KEZ47" s="630"/>
      <c r="KFA47" s="630"/>
      <c r="KFB47" s="630"/>
      <c r="KFC47" s="630"/>
      <c r="KFD47" s="630"/>
      <c r="KFE47" s="630"/>
      <c r="KFF47" s="630"/>
      <c r="KFG47" s="630"/>
      <c r="KFH47" s="630"/>
      <c r="KFI47" s="630"/>
      <c r="KFJ47" s="630"/>
      <c r="KFK47" s="630"/>
      <c r="KFL47" s="630"/>
      <c r="KFM47" s="630"/>
      <c r="KFN47" s="630"/>
      <c r="KFO47" s="630"/>
      <c r="KFP47" s="631"/>
      <c r="KFQ47" s="629"/>
      <c r="KFR47" s="630"/>
      <c r="KFS47" s="630"/>
      <c r="KFT47" s="630"/>
      <c r="KFU47" s="630"/>
      <c r="KFV47" s="630"/>
      <c r="KFW47" s="630"/>
      <c r="KFX47" s="630"/>
      <c r="KFY47" s="630"/>
      <c r="KFZ47" s="630"/>
      <c r="KGA47" s="630"/>
      <c r="KGB47" s="630"/>
      <c r="KGC47" s="630"/>
      <c r="KGD47" s="630"/>
      <c r="KGE47" s="630"/>
      <c r="KGF47" s="630"/>
      <c r="KGG47" s="630"/>
      <c r="KGH47" s="630"/>
      <c r="KGI47" s="630"/>
      <c r="KGJ47" s="630"/>
      <c r="KGK47" s="630"/>
      <c r="KGL47" s="630"/>
      <c r="KGM47" s="630"/>
      <c r="KGN47" s="630"/>
      <c r="KGO47" s="630"/>
      <c r="KGP47" s="631"/>
      <c r="KGQ47" s="629"/>
      <c r="KGR47" s="630"/>
      <c r="KGS47" s="630"/>
      <c r="KGT47" s="630"/>
      <c r="KGU47" s="630"/>
      <c r="KGV47" s="630"/>
      <c r="KGW47" s="630"/>
      <c r="KGX47" s="630"/>
      <c r="KGY47" s="630"/>
      <c r="KGZ47" s="630"/>
      <c r="KHA47" s="630"/>
      <c r="KHB47" s="630"/>
      <c r="KHC47" s="630"/>
      <c r="KHD47" s="630"/>
      <c r="KHE47" s="630"/>
      <c r="KHF47" s="630"/>
      <c r="KHG47" s="630"/>
      <c r="KHH47" s="630"/>
      <c r="KHI47" s="630"/>
      <c r="KHJ47" s="630"/>
      <c r="KHK47" s="630"/>
      <c r="KHL47" s="630"/>
      <c r="KHM47" s="630"/>
      <c r="KHN47" s="630"/>
      <c r="KHO47" s="630"/>
      <c r="KHP47" s="631"/>
      <c r="KHQ47" s="629"/>
      <c r="KHR47" s="630"/>
      <c r="KHS47" s="630"/>
      <c r="KHT47" s="630"/>
      <c r="KHU47" s="630"/>
      <c r="KHV47" s="630"/>
      <c r="KHW47" s="630"/>
      <c r="KHX47" s="630"/>
      <c r="KHY47" s="630"/>
      <c r="KHZ47" s="630"/>
      <c r="KIA47" s="630"/>
      <c r="KIB47" s="630"/>
      <c r="KIC47" s="630"/>
      <c r="KID47" s="630"/>
      <c r="KIE47" s="630"/>
      <c r="KIF47" s="630"/>
      <c r="KIG47" s="630"/>
      <c r="KIH47" s="630"/>
      <c r="KII47" s="630"/>
      <c r="KIJ47" s="630"/>
      <c r="KIK47" s="630"/>
      <c r="KIL47" s="630"/>
      <c r="KIM47" s="630"/>
      <c r="KIN47" s="630"/>
      <c r="KIO47" s="630"/>
      <c r="KIP47" s="631"/>
      <c r="KIQ47" s="629"/>
      <c r="KIR47" s="630"/>
      <c r="KIS47" s="630"/>
      <c r="KIT47" s="630"/>
      <c r="KIU47" s="630"/>
      <c r="KIV47" s="630"/>
      <c r="KIW47" s="630"/>
      <c r="KIX47" s="630"/>
      <c r="KIY47" s="630"/>
      <c r="KIZ47" s="630"/>
      <c r="KJA47" s="630"/>
      <c r="KJB47" s="630"/>
      <c r="KJC47" s="630"/>
      <c r="KJD47" s="630"/>
      <c r="KJE47" s="630"/>
      <c r="KJF47" s="630"/>
      <c r="KJG47" s="630"/>
      <c r="KJH47" s="630"/>
      <c r="KJI47" s="630"/>
      <c r="KJJ47" s="630"/>
      <c r="KJK47" s="630"/>
      <c r="KJL47" s="630"/>
      <c r="KJM47" s="630"/>
      <c r="KJN47" s="630"/>
      <c r="KJO47" s="630"/>
      <c r="KJP47" s="631"/>
      <c r="KJQ47" s="629"/>
      <c r="KJR47" s="630"/>
      <c r="KJS47" s="630"/>
      <c r="KJT47" s="630"/>
      <c r="KJU47" s="630"/>
      <c r="KJV47" s="630"/>
      <c r="KJW47" s="630"/>
      <c r="KJX47" s="630"/>
      <c r="KJY47" s="630"/>
      <c r="KJZ47" s="630"/>
      <c r="KKA47" s="630"/>
      <c r="KKB47" s="630"/>
      <c r="KKC47" s="630"/>
      <c r="KKD47" s="630"/>
      <c r="KKE47" s="630"/>
      <c r="KKF47" s="630"/>
      <c r="KKG47" s="630"/>
      <c r="KKH47" s="630"/>
      <c r="KKI47" s="630"/>
      <c r="KKJ47" s="630"/>
      <c r="KKK47" s="630"/>
      <c r="KKL47" s="630"/>
      <c r="KKM47" s="630"/>
      <c r="KKN47" s="630"/>
      <c r="KKO47" s="630"/>
      <c r="KKP47" s="631"/>
      <c r="KKQ47" s="629"/>
      <c r="KKR47" s="630"/>
      <c r="KKS47" s="630"/>
      <c r="KKT47" s="630"/>
      <c r="KKU47" s="630"/>
      <c r="KKV47" s="630"/>
      <c r="KKW47" s="630"/>
      <c r="KKX47" s="630"/>
      <c r="KKY47" s="630"/>
      <c r="KKZ47" s="630"/>
      <c r="KLA47" s="630"/>
      <c r="KLB47" s="630"/>
      <c r="KLC47" s="630"/>
      <c r="KLD47" s="630"/>
      <c r="KLE47" s="630"/>
      <c r="KLF47" s="630"/>
      <c r="KLG47" s="630"/>
      <c r="KLH47" s="630"/>
      <c r="KLI47" s="630"/>
      <c r="KLJ47" s="630"/>
      <c r="KLK47" s="630"/>
      <c r="KLL47" s="630"/>
      <c r="KLM47" s="630"/>
      <c r="KLN47" s="630"/>
      <c r="KLO47" s="630"/>
      <c r="KLP47" s="631"/>
      <c r="KLQ47" s="629"/>
      <c r="KLR47" s="630"/>
      <c r="KLS47" s="630"/>
      <c r="KLT47" s="630"/>
      <c r="KLU47" s="630"/>
      <c r="KLV47" s="630"/>
      <c r="KLW47" s="630"/>
      <c r="KLX47" s="630"/>
      <c r="KLY47" s="630"/>
      <c r="KLZ47" s="630"/>
      <c r="KMA47" s="630"/>
      <c r="KMB47" s="630"/>
      <c r="KMC47" s="630"/>
      <c r="KMD47" s="630"/>
      <c r="KME47" s="630"/>
      <c r="KMF47" s="630"/>
      <c r="KMG47" s="630"/>
      <c r="KMH47" s="630"/>
      <c r="KMI47" s="630"/>
      <c r="KMJ47" s="630"/>
      <c r="KMK47" s="630"/>
      <c r="KML47" s="630"/>
      <c r="KMM47" s="630"/>
      <c r="KMN47" s="630"/>
      <c r="KMO47" s="630"/>
      <c r="KMP47" s="631"/>
      <c r="KMQ47" s="629"/>
      <c r="KMR47" s="630"/>
      <c r="KMS47" s="630"/>
      <c r="KMT47" s="630"/>
      <c r="KMU47" s="630"/>
      <c r="KMV47" s="630"/>
      <c r="KMW47" s="630"/>
      <c r="KMX47" s="630"/>
      <c r="KMY47" s="630"/>
      <c r="KMZ47" s="630"/>
      <c r="KNA47" s="630"/>
      <c r="KNB47" s="630"/>
      <c r="KNC47" s="630"/>
      <c r="KND47" s="630"/>
      <c r="KNE47" s="630"/>
      <c r="KNF47" s="630"/>
      <c r="KNG47" s="630"/>
      <c r="KNH47" s="630"/>
      <c r="KNI47" s="630"/>
      <c r="KNJ47" s="630"/>
      <c r="KNK47" s="630"/>
      <c r="KNL47" s="630"/>
      <c r="KNM47" s="630"/>
      <c r="KNN47" s="630"/>
      <c r="KNO47" s="630"/>
      <c r="KNP47" s="631"/>
      <c r="KNQ47" s="629"/>
      <c r="KNR47" s="630"/>
      <c r="KNS47" s="630"/>
      <c r="KNT47" s="630"/>
      <c r="KNU47" s="630"/>
      <c r="KNV47" s="630"/>
      <c r="KNW47" s="630"/>
      <c r="KNX47" s="630"/>
      <c r="KNY47" s="630"/>
      <c r="KNZ47" s="630"/>
      <c r="KOA47" s="630"/>
      <c r="KOB47" s="630"/>
      <c r="KOC47" s="630"/>
      <c r="KOD47" s="630"/>
      <c r="KOE47" s="630"/>
      <c r="KOF47" s="630"/>
      <c r="KOG47" s="630"/>
      <c r="KOH47" s="630"/>
      <c r="KOI47" s="630"/>
      <c r="KOJ47" s="630"/>
      <c r="KOK47" s="630"/>
      <c r="KOL47" s="630"/>
      <c r="KOM47" s="630"/>
      <c r="KON47" s="630"/>
      <c r="KOO47" s="630"/>
      <c r="KOP47" s="631"/>
      <c r="KOQ47" s="629"/>
      <c r="KOR47" s="630"/>
      <c r="KOS47" s="630"/>
      <c r="KOT47" s="630"/>
      <c r="KOU47" s="630"/>
      <c r="KOV47" s="630"/>
      <c r="KOW47" s="630"/>
      <c r="KOX47" s="630"/>
      <c r="KOY47" s="630"/>
      <c r="KOZ47" s="630"/>
      <c r="KPA47" s="630"/>
      <c r="KPB47" s="630"/>
      <c r="KPC47" s="630"/>
      <c r="KPD47" s="630"/>
      <c r="KPE47" s="630"/>
      <c r="KPF47" s="630"/>
      <c r="KPG47" s="630"/>
      <c r="KPH47" s="630"/>
      <c r="KPI47" s="630"/>
      <c r="KPJ47" s="630"/>
      <c r="KPK47" s="630"/>
      <c r="KPL47" s="630"/>
      <c r="KPM47" s="630"/>
      <c r="KPN47" s="630"/>
      <c r="KPO47" s="630"/>
      <c r="KPP47" s="631"/>
      <c r="KPQ47" s="629"/>
      <c r="KPR47" s="630"/>
      <c r="KPS47" s="630"/>
      <c r="KPT47" s="630"/>
      <c r="KPU47" s="630"/>
      <c r="KPV47" s="630"/>
      <c r="KPW47" s="630"/>
      <c r="KPX47" s="630"/>
      <c r="KPY47" s="630"/>
      <c r="KPZ47" s="630"/>
      <c r="KQA47" s="630"/>
      <c r="KQB47" s="630"/>
      <c r="KQC47" s="630"/>
      <c r="KQD47" s="630"/>
      <c r="KQE47" s="630"/>
      <c r="KQF47" s="630"/>
      <c r="KQG47" s="630"/>
      <c r="KQH47" s="630"/>
      <c r="KQI47" s="630"/>
      <c r="KQJ47" s="630"/>
      <c r="KQK47" s="630"/>
      <c r="KQL47" s="630"/>
      <c r="KQM47" s="630"/>
      <c r="KQN47" s="630"/>
      <c r="KQO47" s="630"/>
      <c r="KQP47" s="631"/>
      <c r="KQQ47" s="629"/>
      <c r="KQR47" s="630"/>
      <c r="KQS47" s="630"/>
      <c r="KQT47" s="630"/>
      <c r="KQU47" s="630"/>
      <c r="KQV47" s="630"/>
      <c r="KQW47" s="630"/>
      <c r="KQX47" s="630"/>
      <c r="KQY47" s="630"/>
      <c r="KQZ47" s="630"/>
      <c r="KRA47" s="630"/>
      <c r="KRB47" s="630"/>
      <c r="KRC47" s="630"/>
      <c r="KRD47" s="630"/>
      <c r="KRE47" s="630"/>
      <c r="KRF47" s="630"/>
      <c r="KRG47" s="630"/>
      <c r="KRH47" s="630"/>
      <c r="KRI47" s="630"/>
      <c r="KRJ47" s="630"/>
      <c r="KRK47" s="630"/>
      <c r="KRL47" s="630"/>
      <c r="KRM47" s="630"/>
      <c r="KRN47" s="630"/>
      <c r="KRO47" s="630"/>
      <c r="KRP47" s="631"/>
      <c r="KRQ47" s="629"/>
      <c r="KRR47" s="630"/>
      <c r="KRS47" s="630"/>
      <c r="KRT47" s="630"/>
      <c r="KRU47" s="630"/>
      <c r="KRV47" s="630"/>
      <c r="KRW47" s="630"/>
      <c r="KRX47" s="630"/>
      <c r="KRY47" s="630"/>
      <c r="KRZ47" s="630"/>
      <c r="KSA47" s="630"/>
      <c r="KSB47" s="630"/>
      <c r="KSC47" s="630"/>
      <c r="KSD47" s="630"/>
      <c r="KSE47" s="630"/>
      <c r="KSF47" s="630"/>
      <c r="KSG47" s="630"/>
      <c r="KSH47" s="630"/>
      <c r="KSI47" s="630"/>
      <c r="KSJ47" s="630"/>
      <c r="KSK47" s="630"/>
      <c r="KSL47" s="630"/>
      <c r="KSM47" s="630"/>
      <c r="KSN47" s="630"/>
      <c r="KSO47" s="630"/>
      <c r="KSP47" s="631"/>
      <c r="KSQ47" s="629"/>
      <c r="KSR47" s="630"/>
      <c r="KSS47" s="630"/>
      <c r="KST47" s="630"/>
      <c r="KSU47" s="630"/>
      <c r="KSV47" s="630"/>
      <c r="KSW47" s="630"/>
      <c r="KSX47" s="630"/>
      <c r="KSY47" s="630"/>
      <c r="KSZ47" s="630"/>
      <c r="KTA47" s="630"/>
      <c r="KTB47" s="630"/>
      <c r="KTC47" s="630"/>
      <c r="KTD47" s="630"/>
      <c r="KTE47" s="630"/>
      <c r="KTF47" s="630"/>
      <c r="KTG47" s="630"/>
      <c r="KTH47" s="630"/>
      <c r="KTI47" s="630"/>
      <c r="KTJ47" s="630"/>
      <c r="KTK47" s="630"/>
      <c r="KTL47" s="630"/>
      <c r="KTM47" s="630"/>
      <c r="KTN47" s="630"/>
      <c r="KTO47" s="630"/>
      <c r="KTP47" s="631"/>
      <c r="KTQ47" s="629"/>
      <c r="KTR47" s="630"/>
      <c r="KTS47" s="630"/>
      <c r="KTT47" s="630"/>
      <c r="KTU47" s="630"/>
      <c r="KTV47" s="630"/>
      <c r="KTW47" s="630"/>
      <c r="KTX47" s="630"/>
      <c r="KTY47" s="630"/>
      <c r="KTZ47" s="630"/>
      <c r="KUA47" s="630"/>
      <c r="KUB47" s="630"/>
      <c r="KUC47" s="630"/>
      <c r="KUD47" s="630"/>
      <c r="KUE47" s="630"/>
      <c r="KUF47" s="630"/>
      <c r="KUG47" s="630"/>
      <c r="KUH47" s="630"/>
      <c r="KUI47" s="630"/>
      <c r="KUJ47" s="630"/>
      <c r="KUK47" s="630"/>
      <c r="KUL47" s="630"/>
      <c r="KUM47" s="630"/>
      <c r="KUN47" s="630"/>
      <c r="KUO47" s="630"/>
      <c r="KUP47" s="631"/>
      <c r="KUQ47" s="629"/>
      <c r="KUR47" s="630"/>
      <c r="KUS47" s="630"/>
      <c r="KUT47" s="630"/>
      <c r="KUU47" s="630"/>
      <c r="KUV47" s="630"/>
      <c r="KUW47" s="630"/>
      <c r="KUX47" s="630"/>
      <c r="KUY47" s="630"/>
      <c r="KUZ47" s="630"/>
      <c r="KVA47" s="630"/>
      <c r="KVB47" s="630"/>
      <c r="KVC47" s="630"/>
      <c r="KVD47" s="630"/>
      <c r="KVE47" s="630"/>
      <c r="KVF47" s="630"/>
      <c r="KVG47" s="630"/>
      <c r="KVH47" s="630"/>
      <c r="KVI47" s="630"/>
      <c r="KVJ47" s="630"/>
      <c r="KVK47" s="630"/>
      <c r="KVL47" s="630"/>
      <c r="KVM47" s="630"/>
      <c r="KVN47" s="630"/>
      <c r="KVO47" s="630"/>
      <c r="KVP47" s="631"/>
      <c r="KVQ47" s="629"/>
      <c r="KVR47" s="630"/>
      <c r="KVS47" s="630"/>
      <c r="KVT47" s="630"/>
      <c r="KVU47" s="630"/>
      <c r="KVV47" s="630"/>
      <c r="KVW47" s="630"/>
      <c r="KVX47" s="630"/>
      <c r="KVY47" s="630"/>
      <c r="KVZ47" s="630"/>
      <c r="KWA47" s="630"/>
      <c r="KWB47" s="630"/>
      <c r="KWC47" s="630"/>
      <c r="KWD47" s="630"/>
      <c r="KWE47" s="630"/>
      <c r="KWF47" s="630"/>
      <c r="KWG47" s="630"/>
      <c r="KWH47" s="630"/>
      <c r="KWI47" s="630"/>
      <c r="KWJ47" s="630"/>
      <c r="KWK47" s="630"/>
      <c r="KWL47" s="630"/>
      <c r="KWM47" s="630"/>
      <c r="KWN47" s="630"/>
      <c r="KWO47" s="630"/>
      <c r="KWP47" s="631"/>
      <c r="KWQ47" s="629"/>
      <c r="KWR47" s="630"/>
      <c r="KWS47" s="630"/>
      <c r="KWT47" s="630"/>
      <c r="KWU47" s="630"/>
      <c r="KWV47" s="630"/>
      <c r="KWW47" s="630"/>
      <c r="KWX47" s="630"/>
      <c r="KWY47" s="630"/>
      <c r="KWZ47" s="630"/>
      <c r="KXA47" s="630"/>
      <c r="KXB47" s="630"/>
      <c r="KXC47" s="630"/>
      <c r="KXD47" s="630"/>
      <c r="KXE47" s="630"/>
      <c r="KXF47" s="630"/>
      <c r="KXG47" s="630"/>
      <c r="KXH47" s="630"/>
      <c r="KXI47" s="630"/>
      <c r="KXJ47" s="630"/>
      <c r="KXK47" s="630"/>
      <c r="KXL47" s="630"/>
      <c r="KXM47" s="630"/>
      <c r="KXN47" s="630"/>
      <c r="KXO47" s="630"/>
      <c r="KXP47" s="631"/>
      <c r="KXQ47" s="629"/>
      <c r="KXR47" s="630"/>
      <c r="KXS47" s="630"/>
      <c r="KXT47" s="630"/>
      <c r="KXU47" s="630"/>
      <c r="KXV47" s="630"/>
      <c r="KXW47" s="630"/>
      <c r="KXX47" s="630"/>
      <c r="KXY47" s="630"/>
      <c r="KXZ47" s="630"/>
      <c r="KYA47" s="630"/>
      <c r="KYB47" s="630"/>
      <c r="KYC47" s="630"/>
      <c r="KYD47" s="630"/>
      <c r="KYE47" s="630"/>
      <c r="KYF47" s="630"/>
      <c r="KYG47" s="630"/>
      <c r="KYH47" s="630"/>
      <c r="KYI47" s="630"/>
      <c r="KYJ47" s="630"/>
      <c r="KYK47" s="630"/>
      <c r="KYL47" s="630"/>
      <c r="KYM47" s="630"/>
      <c r="KYN47" s="630"/>
      <c r="KYO47" s="630"/>
      <c r="KYP47" s="631"/>
      <c r="KYQ47" s="629"/>
      <c r="KYR47" s="630"/>
      <c r="KYS47" s="630"/>
      <c r="KYT47" s="630"/>
      <c r="KYU47" s="630"/>
      <c r="KYV47" s="630"/>
      <c r="KYW47" s="630"/>
      <c r="KYX47" s="630"/>
      <c r="KYY47" s="630"/>
      <c r="KYZ47" s="630"/>
      <c r="KZA47" s="630"/>
      <c r="KZB47" s="630"/>
      <c r="KZC47" s="630"/>
      <c r="KZD47" s="630"/>
      <c r="KZE47" s="630"/>
      <c r="KZF47" s="630"/>
      <c r="KZG47" s="630"/>
      <c r="KZH47" s="630"/>
      <c r="KZI47" s="630"/>
      <c r="KZJ47" s="630"/>
      <c r="KZK47" s="630"/>
      <c r="KZL47" s="630"/>
      <c r="KZM47" s="630"/>
      <c r="KZN47" s="630"/>
      <c r="KZO47" s="630"/>
      <c r="KZP47" s="631"/>
      <c r="KZQ47" s="629"/>
      <c r="KZR47" s="630"/>
      <c r="KZS47" s="630"/>
      <c r="KZT47" s="630"/>
      <c r="KZU47" s="630"/>
      <c r="KZV47" s="630"/>
      <c r="KZW47" s="630"/>
      <c r="KZX47" s="630"/>
      <c r="KZY47" s="630"/>
      <c r="KZZ47" s="630"/>
      <c r="LAA47" s="630"/>
      <c r="LAB47" s="630"/>
      <c r="LAC47" s="630"/>
      <c r="LAD47" s="630"/>
      <c r="LAE47" s="630"/>
      <c r="LAF47" s="630"/>
      <c r="LAG47" s="630"/>
      <c r="LAH47" s="630"/>
      <c r="LAI47" s="630"/>
      <c r="LAJ47" s="630"/>
      <c r="LAK47" s="630"/>
      <c r="LAL47" s="630"/>
      <c r="LAM47" s="630"/>
      <c r="LAN47" s="630"/>
      <c r="LAO47" s="630"/>
      <c r="LAP47" s="631"/>
      <c r="LAQ47" s="629"/>
      <c r="LAR47" s="630"/>
      <c r="LAS47" s="630"/>
      <c r="LAT47" s="630"/>
      <c r="LAU47" s="630"/>
      <c r="LAV47" s="630"/>
      <c r="LAW47" s="630"/>
      <c r="LAX47" s="630"/>
      <c r="LAY47" s="630"/>
      <c r="LAZ47" s="630"/>
      <c r="LBA47" s="630"/>
      <c r="LBB47" s="630"/>
      <c r="LBC47" s="630"/>
      <c r="LBD47" s="630"/>
      <c r="LBE47" s="630"/>
      <c r="LBF47" s="630"/>
      <c r="LBG47" s="630"/>
      <c r="LBH47" s="630"/>
      <c r="LBI47" s="630"/>
      <c r="LBJ47" s="630"/>
      <c r="LBK47" s="630"/>
      <c r="LBL47" s="630"/>
      <c r="LBM47" s="630"/>
      <c r="LBN47" s="630"/>
      <c r="LBO47" s="630"/>
      <c r="LBP47" s="631"/>
      <c r="LBQ47" s="629"/>
      <c r="LBR47" s="630"/>
      <c r="LBS47" s="630"/>
      <c r="LBT47" s="630"/>
      <c r="LBU47" s="630"/>
      <c r="LBV47" s="630"/>
      <c r="LBW47" s="630"/>
      <c r="LBX47" s="630"/>
      <c r="LBY47" s="630"/>
      <c r="LBZ47" s="630"/>
      <c r="LCA47" s="630"/>
      <c r="LCB47" s="630"/>
      <c r="LCC47" s="630"/>
      <c r="LCD47" s="630"/>
      <c r="LCE47" s="630"/>
      <c r="LCF47" s="630"/>
      <c r="LCG47" s="630"/>
      <c r="LCH47" s="630"/>
      <c r="LCI47" s="630"/>
      <c r="LCJ47" s="630"/>
      <c r="LCK47" s="630"/>
      <c r="LCL47" s="630"/>
      <c r="LCM47" s="630"/>
      <c r="LCN47" s="630"/>
      <c r="LCO47" s="630"/>
      <c r="LCP47" s="631"/>
      <c r="LCQ47" s="629"/>
      <c r="LCR47" s="630"/>
      <c r="LCS47" s="630"/>
      <c r="LCT47" s="630"/>
      <c r="LCU47" s="630"/>
      <c r="LCV47" s="630"/>
      <c r="LCW47" s="630"/>
      <c r="LCX47" s="630"/>
      <c r="LCY47" s="630"/>
      <c r="LCZ47" s="630"/>
      <c r="LDA47" s="630"/>
      <c r="LDB47" s="630"/>
      <c r="LDC47" s="630"/>
      <c r="LDD47" s="630"/>
      <c r="LDE47" s="630"/>
      <c r="LDF47" s="630"/>
      <c r="LDG47" s="630"/>
      <c r="LDH47" s="630"/>
      <c r="LDI47" s="630"/>
      <c r="LDJ47" s="630"/>
      <c r="LDK47" s="630"/>
      <c r="LDL47" s="630"/>
      <c r="LDM47" s="630"/>
      <c r="LDN47" s="630"/>
      <c r="LDO47" s="630"/>
      <c r="LDP47" s="631"/>
      <c r="LDQ47" s="629"/>
      <c r="LDR47" s="630"/>
      <c r="LDS47" s="630"/>
      <c r="LDT47" s="630"/>
      <c r="LDU47" s="630"/>
      <c r="LDV47" s="630"/>
      <c r="LDW47" s="630"/>
      <c r="LDX47" s="630"/>
      <c r="LDY47" s="630"/>
      <c r="LDZ47" s="630"/>
      <c r="LEA47" s="630"/>
      <c r="LEB47" s="630"/>
      <c r="LEC47" s="630"/>
      <c r="LED47" s="630"/>
      <c r="LEE47" s="630"/>
      <c r="LEF47" s="630"/>
      <c r="LEG47" s="630"/>
      <c r="LEH47" s="630"/>
      <c r="LEI47" s="630"/>
      <c r="LEJ47" s="630"/>
      <c r="LEK47" s="630"/>
      <c r="LEL47" s="630"/>
      <c r="LEM47" s="630"/>
      <c r="LEN47" s="630"/>
      <c r="LEO47" s="630"/>
      <c r="LEP47" s="631"/>
      <c r="LEQ47" s="629"/>
      <c r="LER47" s="630"/>
      <c r="LES47" s="630"/>
      <c r="LET47" s="630"/>
      <c r="LEU47" s="630"/>
      <c r="LEV47" s="630"/>
      <c r="LEW47" s="630"/>
      <c r="LEX47" s="630"/>
      <c r="LEY47" s="630"/>
      <c r="LEZ47" s="630"/>
      <c r="LFA47" s="630"/>
      <c r="LFB47" s="630"/>
      <c r="LFC47" s="630"/>
      <c r="LFD47" s="630"/>
      <c r="LFE47" s="630"/>
      <c r="LFF47" s="630"/>
      <c r="LFG47" s="630"/>
      <c r="LFH47" s="630"/>
      <c r="LFI47" s="630"/>
      <c r="LFJ47" s="630"/>
      <c r="LFK47" s="630"/>
      <c r="LFL47" s="630"/>
      <c r="LFM47" s="630"/>
      <c r="LFN47" s="630"/>
      <c r="LFO47" s="630"/>
      <c r="LFP47" s="631"/>
      <c r="LFQ47" s="629"/>
      <c r="LFR47" s="630"/>
      <c r="LFS47" s="630"/>
      <c r="LFT47" s="630"/>
      <c r="LFU47" s="630"/>
      <c r="LFV47" s="630"/>
      <c r="LFW47" s="630"/>
      <c r="LFX47" s="630"/>
      <c r="LFY47" s="630"/>
      <c r="LFZ47" s="630"/>
      <c r="LGA47" s="630"/>
      <c r="LGB47" s="630"/>
      <c r="LGC47" s="630"/>
      <c r="LGD47" s="630"/>
      <c r="LGE47" s="630"/>
      <c r="LGF47" s="630"/>
      <c r="LGG47" s="630"/>
      <c r="LGH47" s="630"/>
      <c r="LGI47" s="630"/>
      <c r="LGJ47" s="630"/>
      <c r="LGK47" s="630"/>
      <c r="LGL47" s="630"/>
      <c r="LGM47" s="630"/>
      <c r="LGN47" s="630"/>
      <c r="LGO47" s="630"/>
      <c r="LGP47" s="631"/>
      <c r="LGQ47" s="629"/>
      <c r="LGR47" s="630"/>
      <c r="LGS47" s="630"/>
      <c r="LGT47" s="630"/>
      <c r="LGU47" s="630"/>
      <c r="LGV47" s="630"/>
      <c r="LGW47" s="630"/>
      <c r="LGX47" s="630"/>
      <c r="LGY47" s="630"/>
      <c r="LGZ47" s="630"/>
      <c r="LHA47" s="630"/>
      <c r="LHB47" s="630"/>
      <c r="LHC47" s="630"/>
      <c r="LHD47" s="630"/>
      <c r="LHE47" s="630"/>
      <c r="LHF47" s="630"/>
      <c r="LHG47" s="630"/>
      <c r="LHH47" s="630"/>
      <c r="LHI47" s="630"/>
      <c r="LHJ47" s="630"/>
      <c r="LHK47" s="630"/>
      <c r="LHL47" s="630"/>
      <c r="LHM47" s="630"/>
      <c r="LHN47" s="630"/>
      <c r="LHO47" s="630"/>
      <c r="LHP47" s="631"/>
      <c r="LHQ47" s="629"/>
      <c r="LHR47" s="630"/>
      <c r="LHS47" s="630"/>
      <c r="LHT47" s="630"/>
      <c r="LHU47" s="630"/>
      <c r="LHV47" s="630"/>
      <c r="LHW47" s="630"/>
      <c r="LHX47" s="630"/>
      <c r="LHY47" s="630"/>
      <c r="LHZ47" s="630"/>
      <c r="LIA47" s="630"/>
      <c r="LIB47" s="630"/>
      <c r="LIC47" s="630"/>
      <c r="LID47" s="630"/>
      <c r="LIE47" s="630"/>
      <c r="LIF47" s="630"/>
      <c r="LIG47" s="630"/>
      <c r="LIH47" s="630"/>
      <c r="LII47" s="630"/>
      <c r="LIJ47" s="630"/>
      <c r="LIK47" s="630"/>
      <c r="LIL47" s="630"/>
      <c r="LIM47" s="630"/>
      <c r="LIN47" s="630"/>
      <c r="LIO47" s="630"/>
      <c r="LIP47" s="631"/>
      <c r="LIQ47" s="629"/>
      <c r="LIR47" s="630"/>
      <c r="LIS47" s="630"/>
      <c r="LIT47" s="630"/>
      <c r="LIU47" s="630"/>
      <c r="LIV47" s="630"/>
      <c r="LIW47" s="630"/>
      <c r="LIX47" s="630"/>
      <c r="LIY47" s="630"/>
      <c r="LIZ47" s="630"/>
      <c r="LJA47" s="630"/>
      <c r="LJB47" s="630"/>
      <c r="LJC47" s="630"/>
      <c r="LJD47" s="630"/>
      <c r="LJE47" s="630"/>
      <c r="LJF47" s="630"/>
      <c r="LJG47" s="630"/>
      <c r="LJH47" s="630"/>
      <c r="LJI47" s="630"/>
      <c r="LJJ47" s="630"/>
      <c r="LJK47" s="630"/>
      <c r="LJL47" s="630"/>
      <c r="LJM47" s="630"/>
      <c r="LJN47" s="630"/>
      <c r="LJO47" s="630"/>
      <c r="LJP47" s="631"/>
      <c r="LJQ47" s="629"/>
      <c r="LJR47" s="630"/>
      <c r="LJS47" s="630"/>
      <c r="LJT47" s="630"/>
      <c r="LJU47" s="630"/>
      <c r="LJV47" s="630"/>
      <c r="LJW47" s="630"/>
      <c r="LJX47" s="630"/>
      <c r="LJY47" s="630"/>
      <c r="LJZ47" s="630"/>
      <c r="LKA47" s="630"/>
      <c r="LKB47" s="630"/>
      <c r="LKC47" s="630"/>
      <c r="LKD47" s="630"/>
      <c r="LKE47" s="630"/>
      <c r="LKF47" s="630"/>
      <c r="LKG47" s="630"/>
      <c r="LKH47" s="630"/>
      <c r="LKI47" s="630"/>
      <c r="LKJ47" s="630"/>
      <c r="LKK47" s="630"/>
      <c r="LKL47" s="630"/>
      <c r="LKM47" s="630"/>
      <c r="LKN47" s="630"/>
      <c r="LKO47" s="630"/>
      <c r="LKP47" s="631"/>
      <c r="LKQ47" s="629"/>
      <c r="LKR47" s="630"/>
      <c r="LKS47" s="630"/>
      <c r="LKT47" s="630"/>
      <c r="LKU47" s="630"/>
      <c r="LKV47" s="630"/>
      <c r="LKW47" s="630"/>
      <c r="LKX47" s="630"/>
      <c r="LKY47" s="630"/>
      <c r="LKZ47" s="630"/>
      <c r="LLA47" s="630"/>
      <c r="LLB47" s="630"/>
      <c r="LLC47" s="630"/>
      <c r="LLD47" s="630"/>
      <c r="LLE47" s="630"/>
      <c r="LLF47" s="630"/>
      <c r="LLG47" s="630"/>
      <c r="LLH47" s="630"/>
      <c r="LLI47" s="630"/>
      <c r="LLJ47" s="630"/>
      <c r="LLK47" s="630"/>
      <c r="LLL47" s="630"/>
      <c r="LLM47" s="630"/>
      <c r="LLN47" s="630"/>
      <c r="LLO47" s="630"/>
      <c r="LLP47" s="631"/>
      <c r="LLQ47" s="629"/>
      <c r="LLR47" s="630"/>
      <c r="LLS47" s="630"/>
      <c r="LLT47" s="630"/>
      <c r="LLU47" s="630"/>
      <c r="LLV47" s="630"/>
      <c r="LLW47" s="630"/>
      <c r="LLX47" s="630"/>
      <c r="LLY47" s="630"/>
      <c r="LLZ47" s="630"/>
      <c r="LMA47" s="630"/>
      <c r="LMB47" s="630"/>
      <c r="LMC47" s="630"/>
      <c r="LMD47" s="630"/>
      <c r="LME47" s="630"/>
      <c r="LMF47" s="630"/>
      <c r="LMG47" s="630"/>
      <c r="LMH47" s="630"/>
      <c r="LMI47" s="630"/>
      <c r="LMJ47" s="630"/>
      <c r="LMK47" s="630"/>
      <c r="LML47" s="630"/>
      <c r="LMM47" s="630"/>
      <c r="LMN47" s="630"/>
      <c r="LMO47" s="630"/>
      <c r="LMP47" s="631"/>
      <c r="LMQ47" s="629"/>
      <c r="LMR47" s="630"/>
      <c r="LMS47" s="630"/>
      <c r="LMT47" s="630"/>
      <c r="LMU47" s="630"/>
      <c r="LMV47" s="630"/>
      <c r="LMW47" s="630"/>
      <c r="LMX47" s="630"/>
      <c r="LMY47" s="630"/>
      <c r="LMZ47" s="630"/>
      <c r="LNA47" s="630"/>
      <c r="LNB47" s="630"/>
      <c r="LNC47" s="630"/>
      <c r="LND47" s="630"/>
      <c r="LNE47" s="630"/>
      <c r="LNF47" s="630"/>
      <c r="LNG47" s="630"/>
      <c r="LNH47" s="630"/>
      <c r="LNI47" s="630"/>
      <c r="LNJ47" s="630"/>
      <c r="LNK47" s="630"/>
      <c r="LNL47" s="630"/>
      <c r="LNM47" s="630"/>
      <c r="LNN47" s="630"/>
      <c r="LNO47" s="630"/>
      <c r="LNP47" s="631"/>
      <c r="LNQ47" s="629"/>
      <c r="LNR47" s="630"/>
      <c r="LNS47" s="630"/>
      <c r="LNT47" s="630"/>
      <c r="LNU47" s="630"/>
      <c r="LNV47" s="630"/>
      <c r="LNW47" s="630"/>
      <c r="LNX47" s="630"/>
      <c r="LNY47" s="630"/>
      <c r="LNZ47" s="630"/>
      <c r="LOA47" s="630"/>
      <c r="LOB47" s="630"/>
      <c r="LOC47" s="630"/>
      <c r="LOD47" s="630"/>
      <c r="LOE47" s="630"/>
      <c r="LOF47" s="630"/>
      <c r="LOG47" s="630"/>
      <c r="LOH47" s="630"/>
      <c r="LOI47" s="630"/>
      <c r="LOJ47" s="630"/>
      <c r="LOK47" s="630"/>
      <c r="LOL47" s="630"/>
      <c r="LOM47" s="630"/>
      <c r="LON47" s="630"/>
      <c r="LOO47" s="630"/>
      <c r="LOP47" s="631"/>
      <c r="LOQ47" s="629"/>
      <c r="LOR47" s="630"/>
      <c r="LOS47" s="630"/>
      <c r="LOT47" s="630"/>
      <c r="LOU47" s="630"/>
      <c r="LOV47" s="630"/>
      <c r="LOW47" s="630"/>
      <c r="LOX47" s="630"/>
      <c r="LOY47" s="630"/>
      <c r="LOZ47" s="630"/>
      <c r="LPA47" s="630"/>
      <c r="LPB47" s="630"/>
      <c r="LPC47" s="630"/>
      <c r="LPD47" s="630"/>
      <c r="LPE47" s="630"/>
      <c r="LPF47" s="630"/>
      <c r="LPG47" s="630"/>
      <c r="LPH47" s="630"/>
      <c r="LPI47" s="630"/>
      <c r="LPJ47" s="630"/>
      <c r="LPK47" s="630"/>
      <c r="LPL47" s="630"/>
      <c r="LPM47" s="630"/>
      <c r="LPN47" s="630"/>
      <c r="LPO47" s="630"/>
      <c r="LPP47" s="631"/>
      <c r="LPQ47" s="629"/>
      <c r="LPR47" s="630"/>
      <c r="LPS47" s="630"/>
      <c r="LPT47" s="630"/>
      <c r="LPU47" s="630"/>
      <c r="LPV47" s="630"/>
      <c r="LPW47" s="630"/>
      <c r="LPX47" s="630"/>
      <c r="LPY47" s="630"/>
      <c r="LPZ47" s="630"/>
      <c r="LQA47" s="630"/>
      <c r="LQB47" s="630"/>
      <c r="LQC47" s="630"/>
      <c r="LQD47" s="630"/>
      <c r="LQE47" s="630"/>
      <c r="LQF47" s="630"/>
      <c r="LQG47" s="630"/>
      <c r="LQH47" s="630"/>
      <c r="LQI47" s="630"/>
      <c r="LQJ47" s="630"/>
      <c r="LQK47" s="630"/>
      <c r="LQL47" s="630"/>
      <c r="LQM47" s="630"/>
      <c r="LQN47" s="630"/>
      <c r="LQO47" s="630"/>
      <c r="LQP47" s="631"/>
      <c r="LQQ47" s="629"/>
      <c r="LQR47" s="630"/>
      <c r="LQS47" s="630"/>
      <c r="LQT47" s="630"/>
      <c r="LQU47" s="630"/>
      <c r="LQV47" s="630"/>
      <c r="LQW47" s="630"/>
      <c r="LQX47" s="630"/>
      <c r="LQY47" s="630"/>
      <c r="LQZ47" s="630"/>
      <c r="LRA47" s="630"/>
      <c r="LRB47" s="630"/>
      <c r="LRC47" s="630"/>
      <c r="LRD47" s="630"/>
      <c r="LRE47" s="630"/>
      <c r="LRF47" s="630"/>
      <c r="LRG47" s="630"/>
      <c r="LRH47" s="630"/>
      <c r="LRI47" s="630"/>
      <c r="LRJ47" s="630"/>
      <c r="LRK47" s="630"/>
      <c r="LRL47" s="630"/>
      <c r="LRM47" s="630"/>
      <c r="LRN47" s="630"/>
      <c r="LRO47" s="630"/>
      <c r="LRP47" s="631"/>
      <c r="LRQ47" s="629"/>
      <c r="LRR47" s="630"/>
      <c r="LRS47" s="630"/>
      <c r="LRT47" s="630"/>
      <c r="LRU47" s="630"/>
      <c r="LRV47" s="630"/>
      <c r="LRW47" s="630"/>
      <c r="LRX47" s="630"/>
      <c r="LRY47" s="630"/>
      <c r="LRZ47" s="630"/>
      <c r="LSA47" s="630"/>
      <c r="LSB47" s="630"/>
      <c r="LSC47" s="630"/>
      <c r="LSD47" s="630"/>
      <c r="LSE47" s="630"/>
      <c r="LSF47" s="630"/>
      <c r="LSG47" s="630"/>
      <c r="LSH47" s="630"/>
      <c r="LSI47" s="630"/>
      <c r="LSJ47" s="630"/>
      <c r="LSK47" s="630"/>
      <c r="LSL47" s="630"/>
      <c r="LSM47" s="630"/>
      <c r="LSN47" s="630"/>
      <c r="LSO47" s="630"/>
      <c r="LSP47" s="631"/>
      <c r="LSQ47" s="629"/>
      <c r="LSR47" s="630"/>
      <c r="LSS47" s="630"/>
      <c r="LST47" s="630"/>
      <c r="LSU47" s="630"/>
      <c r="LSV47" s="630"/>
      <c r="LSW47" s="630"/>
      <c r="LSX47" s="630"/>
      <c r="LSY47" s="630"/>
      <c r="LSZ47" s="630"/>
      <c r="LTA47" s="630"/>
      <c r="LTB47" s="630"/>
      <c r="LTC47" s="630"/>
      <c r="LTD47" s="630"/>
      <c r="LTE47" s="630"/>
      <c r="LTF47" s="630"/>
      <c r="LTG47" s="630"/>
      <c r="LTH47" s="630"/>
      <c r="LTI47" s="630"/>
      <c r="LTJ47" s="630"/>
      <c r="LTK47" s="630"/>
      <c r="LTL47" s="630"/>
      <c r="LTM47" s="630"/>
      <c r="LTN47" s="630"/>
      <c r="LTO47" s="630"/>
      <c r="LTP47" s="631"/>
      <c r="LTQ47" s="629"/>
      <c r="LTR47" s="630"/>
      <c r="LTS47" s="630"/>
      <c r="LTT47" s="630"/>
      <c r="LTU47" s="630"/>
      <c r="LTV47" s="630"/>
      <c r="LTW47" s="630"/>
      <c r="LTX47" s="630"/>
      <c r="LTY47" s="630"/>
      <c r="LTZ47" s="630"/>
      <c r="LUA47" s="630"/>
      <c r="LUB47" s="630"/>
      <c r="LUC47" s="630"/>
      <c r="LUD47" s="630"/>
      <c r="LUE47" s="630"/>
      <c r="LUF47" s="630"/>
      <c r="LUG47" s="630"/>
      <c r="LUH47" s="630"/>
      <c r="LUI47" s="630"/>
      <c r="LUJ47" s="630"/>
      <c r="LUK47" s="630"/>
      <c r="LUL47" s="630"/>
      <c r="LUM47" s="630"/>
      <c r="LUN47" s="630"/>
      <c r="LUO47" s="630"/>
      <c r="LUP47" s="631"/>
      <c r="LUQ47" s="629"/>
      <c r="LUR47" s="630"/>
      <c r="LUS47" s="630"/>
      <c r="LUT47" s="630"/>
      <c r="LUU47" s="630"/>
      <c r="LUV47" s="630"/>
      <c r="LUW47" s="630"/>
      <c r="LUX47" s="630"/>
      <c r="LUY47" s="630"/>
      <c r="LUZ47" s="630"/>
      <c r="LVA47" s="630"/>
      <c r="LVB47" s="630"/>
      <c r="LVC47" s="630"/>
      <c r="LVD47" s="630"/>
      <c r="LVE47" s="630"/>
      <c r="LVF47" s="630"/>
      <c r="LVG47" s="630"/>
      <c r="LVH47" s="630"/>
      <c r="LVI47" s="630"/>
      <c r="LVJ47" s="630"/>
      <c r="LVK47" s="630"/>
      <c r="LVL47" s="630"/>
      <c r="LVM47" s="630"/>
      <c r="LVN47" s="630"/>
      <c r="LVO47" s="630"/>
      <c r="LVP47" s="631"/>
      <c r="LVQ47" s="629"/>
      <c r="LVR47" s="630"/>
      <c r="LVS47" s="630"/>
      <c r="LVT47" s="630"/>
      <c r="LVU47" s="630"/>
      <c r="LVV47" s="630"/>
      <c r="LVW47" s="630"/>
      <c r="LVX47" s="630"/>
      <c r="LVY47" s="630"/>
      <c r="LVZ47" s="630"/>
      <c r="LWA47" s="630"/>
      <c r="LWB47" s="630"/>
      <c r="LWC47" s="630"/>
      <c r="LWD47" s="630"/>
      <c r="LWE47" s="630"/>
      <c r="LWF47" s="630"/>
      <c r="LWG47" s="630"/>
      <c r="LWH47" s="630"/>
      <c r="LWI47" s="630"/>
      <c r="LWJ47" s="630"/>
      <c r="LWK47" s="630"/>
      <c r="LWL47" s="630"/>
      <c r="LWM47" s="630"/>
      <c r="LWN47" s="630"/>
      <c r="LWO47" s="630"/>
      <c r="LWP47" s="631"/>
      <c r="LWQ47" s="629"/>
      <c r="LWR47" s="630"/>
      <c r="LWS47" s="630"/>
      <c r="LWT47" s="630"/>
      <c r="LWU47" s="630"/>
      <c r="LWV47" s="630"/>
      <c r="LWW47" s="630"/>
      <c r="LWX47" s="630"/>
      <c r="LWY47" s="630"/>
      <c r="LWZ47" s="630"/>
      <c r="LXA47" s="630"/>
      <c r="LXB47" s="630"/>
      <c r="LXC47" s="630"/>
      <c r="LXD47" s="630"/>
      <c r="LXE47" s="630"/>
      <c r="LXF47" s="630"/>
      <c r="LXG47" s="630"/>
      <c r="LXH47" s="630"/>
      <c r="LXI47" s="630"/>
      <c r="LXJ47" s="630"/>
      <c r="LXK47" s="630"/>
      <c r="LXL47" s="630"/>
      <c r="LXM47" s="630"/>
      <c r="LXN47" s="630"/>
      <c r="LXO47" s="630"/>
      <c r="LXP47" s="631"/>
      <c r="LXQ47" s="629"/>
      <c r="LXR47" s="630"/>
      <c r="LXS47" s="630"/>
      <c r="LXT47" s="630"/>
      <c r="LXU47" s="630"/>
      <c r="LXV47" s="630"/>
      <c r="LXW47" s="630"/>
      <c r="LXX47" s="630"/>
      <c r="LXY47" s="630"/>
      <c r="LXZ47" s="630"/>
      <c r="LYA47" s="630"/>
      <c r="LYB47" s="630"/>
      <c r="LYC47" s="630"/>
      <c r="LYD47" s="630"/>
      <c r="LYE47" s="630"/>
      <c r="LYF47" s="630"/>
      <c r="LYG47" s="630"/>
      <c r="LYH47" s="630"/>
      <c r="LYI47" s="630"/>
      <c r="LYJ47" s="630"/>
      <c r="LYK47" s="630"/>
      <c r="LYL47" s="630"/>
      <c r="LYM47" s="630"/>
      <c r="LYN47" s="630"/>
      <c r="LYO47" s="630"/>
      <c r="LYP47" s="631"/>
      <c r="LYQ47" s="629"/>
      <c r="LYR47" s="630"/>
      <c r="LYS47" s="630"/>
      <c r="LYT47" s="630"/>
      <c r="LYU47" s="630"/>
      <c r="LYV47" s="630"/>
      <c r="LYW47" s="630"/>
      <c r="LYX47" s="630"/>
      <c r="LYY47" s="630"/>
      <c r="LYZ47" s="630"/>
      <c r="LZA47" s="630"/>
      <c r="LZB47" s="630"/>
      <c r="LZC47" s="630"/>
      <c r="LZD47" s="630"/>
      <c r="LZE47" s="630"/>
      <c r="LZF47" s="630"/>
      <c r="LZG47" s="630"/>
      <c r="LZH47" s="630"/>
      <c r="LZI47" s="630"/>
      <c r="LZJ47" s="630"/>
      <c r="LZK47" s="630"/>
      <c r="LZL47" s="630"/>
      <c r="LZM47" s="630"/>
      <c r="LZN47" s="630"/>
      <c r="LZO47" s="630"/>
      <c r="LZP47" s="631"/>
      <c r="LZQ47" s="629"/>
      <c r="LZR47" s="630"/>
      <c r="LZS47" s="630"/>
      <c r="LZT47" s="630"/>
      <c r="LZU47" s="630"/>
      <c r="LZV47" s="630"/>
      <c r="LZW47" s="630"/>
      <c r="LZX47" s="630"/>
      <c r="LZY47" s="630"/>
      <c r="LZZ47" s="630"/>
      <c r="MAA47" s="630"/>
      <c r="MAB47" s="630"/>
      <c r="MAC47" s="630"/>
      <c r="MAD47" s="630"/>
      <c r="MAE47" s="630"/>
      <c r="MAF47" s="630"/>
      <c r="MAG47" s="630"/>
      <c r="MAH47" s="630"/>
      <c r="MAI47" s="630"/>
      <c r="MAJ47" s="630"/>
      <c r="MAK47" s="630"/>
      <c r="MAL47" s="630"/>
      <c r="MAM47" s="630"/>
      <c r="MAN47" s="630"/>
      <c r="MAO47" s="630"/>
      <c r="MAP47" s="631"/>
      <c r="MAQ47" s="629"/>
      <c r="MAR47" s="630"/>
      <c r="MAS47" s="630"/>
      <c r="MAT47" s="630"/>
      <c r="MAU47" s="630"/>
      <c r="MAV47" s="630"/>
      <c r="MAW47" s="630"/>
      <c r="MAX47" s="630"/>
      <c r="MAY47" s="630"/>
      <c r="MAZ47" s="630"/>
      <c r="MBA47" s="630"/>
      <c r="MBB47" s="630"/>
      <c r="MBC47" s="630"/>
      <c r="MBD47" s="630"/>
      <c r="MBE47" s="630"/>
      <c r="MBF47" s="630"/>
      <c r="MBG47" s="630"/>
      <c r="MBH47" s="630"/>
      <c r="MBI47" s="630"/>
      <c r="MBJ47" s="630"/>
      <c r="MBK47" s="630"/>
      <c r="MBL47" s="630"/>
      <c r="MBM47" s="630"/>
      <c r="MBN47" s="630"/>
      <c r="MBO47" s="630"/>
      <c r="MBP47" s="631"/>
      <c r="MBQ47" s="629"/>
      <c r="MBR47" s="630"/>
      <c r="MBS47" s="630"/>
      <c r="MBT47" s="630"/>
      <c r="MBU47" s="630"/>
      <c r="MBV47" s="630"/>
      <c r="MBW47" s="630"/>
      <c r="MBX47" s="630"/>
      <c r="MBY47" s="630"/>
      <c r="MBZ47" s="630"/>
      <c r="MCA47" s="630"/>
      <c r="MCB47" s="630"/>
      <c r="MCC47" s="630"/>
      <c r="MCD47" s="630"/>
      <c r="MCE47" s="630"/>
      <c r="MCF47" s="630"/>
      <c r="MCG47" s="630"/>
      <c r="MCH47" s="630"/>
      <c r="MCI47" s="630"/>
      <c r="MCJ47" s="630"/>
      <c r="MCK47" s="630"/>
      <c r="MCL47" s="630"/>
      <c r="MCM47" s="630"/>
      <c r="MCN47" s="630"/>
      <c r="MCO47" s="630"/>
      <c r="MCP47" s="631"/>
      <c r="MCQ47" s="629"/>
      <c r="MCR47" s="630"/>
      <c r="MCS47" s="630"/>
      <c r="MCT47" s="630"/>
      <c r="MCU47" s="630"/>
      <c r="MCV47" s="630"/>
      <c r="MCW47" s="630"/>
      <c r="MCX47" s="630"/>
      <c r="MCY47" s="630"/>
      <c r="MCZ47" s="630"/>
      <c r="MDA47" s="630"/>
      <c r="MDB47" s="630"/>
      <c r="MDC47" s="630"/>
      <c r="MDD47" s="630"/>
      <c r="MDE47" s="630"/>
      <c r="MDF47" s="630"/>
      <c r="MDG47" s="630"/>
      <c r="MDH47" s="630"/>
      <c r="MDI47" s="630"/>
      <c r="MDJ47" s="630"/>
      <c r="MDK47" s="630"/>
      <c r="MDL47" s="630"/>
      <c r="MDM47" s="630"/>
      <c r="MDN47" s="630"/>
      <c r="MDO47" s="630"/>
      <c r="MDP47" s="631"/>
      <c r="MDQ47" s="629"/>
      <c r="MDR47" s="630"/>
      <c r="MDS47" s="630"/>
      <c r="MDT47" s="630"/>
      <c r="MDU47" s="630"/>
      <c r="MDV47" s="630"/>
      <c r="MDW47" s="630"/>
      <c r="MDX47" s="630"/>
      <c r="MDY47" s="630"/>
      <c r="MDZ47" s="630"/>
      <c r="MEA47" s="630"/>
      <c r="MEB47" s="630"/>
      <c r="MEC47" s="630"/>
      <c r="MED47" s="630"/>
      <c r="MEE47" s="630"/>
      <c r="MEF47" s="630"/>
      <c r="MEG47" s="630"/>
      <c r="MEH47" s="630"/>
      <c r="MEI47" s="630"/>
      <c r="MEJ47" s="630"/>
      <c r="MEK47" s="630"/>
      <c r="MEL47" s="630"/>
      <c r="MEM47" s="630"/>
      <c r="MEN47" s="630"/>
      <c r="MEO47" s="630"/>
      <c r="MEP47" s="631"/>
      <c r="MEQ47" s="629"/>
      <c r="MER47" s="630"/>
      <c r="MES47" s="630"/>
      <c r="MET47" s="630"/>
      <c r="MEU47" s="630"/>
      <c r="MEV47" s="630"/>
      <c r="MEW47" s="630"/>
      <c r="MEX47" s="630"/>
      <c r="MEY47" s="630"/>
      <c r="MEZ47" s="630"/>
      <c r="MFA47" s="630"/>
      <c r="MFB47" s="630"/>
      <c r="MFC47" s="630"/>
      <c r="MFD47" s="630"/>
      <c r="MFE47" s="630"/>
      <c r="MFF47" s="630"/>
      <c r="MFG47" s="630"/>
      <c r="MFH47" s="630"/>
      <c r="MFI47" s="630"/>
      <c r="MFJ47" s="630"/>
      <c r="MFK47" s="630"/>
      <c r="MFL47" s="630"/>
      <c r="MFM47" s="630"/>
      <c r="MFN47" s="630"/>
      <c r="MFO47" s="630"/>
      <c r="MFP47" s="631"/>
      <c r="MFQ47" s="629"/>
      <c r="MFR47" s="630"/>
      <c r="MFS47" s="630"/>
      <c r="MFT47" s="630"/>
      <c r="MFU47" s="630"/>
      <c r="MFV47" s="630"/>
      <c r="MFW47" s="630"/>
      <c r="MFX47" s="630"/>
      <c r="MFY47" s="630"/>
      <c r="MFZ47" s="630"/>
      <c r="MGA47" s="630"/>
      <c r="MGB47" s="630"/>
      <c r="MGC47" s="630"/>
      <c r="MGD47" s="630"/>
      <c r="MGE47" s="630"/>
      <c r="MGF47" s="630"/>
      <c r="MGG47" s="630"/>
      <c r="MGH47" s="630"/>
      <c r="MGI47" s="630"/>
      <c r="MGJ47" s="630"/>
      <c r="MGK47" s="630"/>
      <c r="MGL47" s="630"/>
      <c r="MGM47" s="630"/>
      <c r="MGN47" s="630"/>
      <c r="MGO47" s="630"/>
      <c r="MGP47" s="631"/>
      <c r="MGQ47" s="629"/>
      <c r="MGR47" s="630"/>
      <c r="MGS47" s="630"/>
      <c r="MGT47" s="630"/>
      <c r="MGU47" s="630"/>
      <c r="MGV47" s="630"/>
      <c r="MGW47" s="630"/>
      <c r="MGX47" s="630"/>
      <c r="MGY47" s="630"/>
      <c r="MGZ47" s="630"/>
      <c r="MHA47" s="630"/>
      <c r="MHB47" s="630"/>
      <c r="MHC47" s="630"/>
      <c r="MHD47" s="630"/>
      <c r="MHE47" s="630"/>
      <c r="MHF47" s="630"/>
      <c r="MHG47" s="630"/>
      <c r="MHH47" s="630"/>
      <c r="MHI47" s="630"/>
      <c r="MHJ47" s="630"/>
      <c r="MHK47" s="630"/>
      <c r="MHL47" s="630"/>
      <c r="MHM47" s="630"/>
      <c r="MHN47" s="630"/>
      <c r="MHO47" s="630"/>
      <c r="MHP47" s="631"/>
      <c r="MHQ47" s="629"/>
      <c r="MHR47" s="630"/>
      <c r="MHS47" s="630"/>
      <c r="MHT47" s="630"/>
      <c r="MHU47" s="630"/>
      <c r="MHV47" s="630"/>
      <c r="MHW47" s="630"/>
      <c r="MHX47" s="630"/>
      <c r="MHY47" s="630"/>
      <c r="MHZ47" s="630"/>
      <c r="MIA47" s="630"/>
      <c r="MIB47" s="630"/>
      <c r="MIC47" s="630"/>
      <c r="MID47" s="630"/>
      <c r="MIE47" s="630"/>
      <c r="MIF47" s="630"/>
      <c r="MIG47" s="630"/>
      <c r="MIH47" s="630"/>
      <c r="MII47" s="630"/>
      <c r="MIJ47" s="630"/>
      <c r="MIK47" s="630"/>
      <c r="MIL47" s="630"/>
      <c r="MIM47" s="630"/>
      <c r="MIN47" s="630"/>
      <c r="MIO47" s="630"/>
      <c r="MIP47" s="631"/>
      <c r="MIQ47" s="629"/>
      <c r="MIR47" s="630"/>
      <c r="MIS47" s="630"/>
      <c r="MIT47" s="630"/>
      <c r="MIU47" s="630"/>
      <c r="MIV47" s="630"/>
      <c r="MIW47" s="630"/>
      <c r="MIX47" s="630"/>
      <c r="MIY47" s="630"/>
      <c r="MIZ47" s="630"/>
      <c r="MJA47" s="630"/>
      <c r="MJB47" s="630"/>
      <c r="MJC47" s="630"/>
      <c r="MJD47" s="630"/>
      <c r="MJE47" s="630"/>
      <c r="MJF47" s="630"/>
      <c r="MJG47" s="630"/>
      <c r="MJH47" s="630"/>
      <c r="MJI47" s="630"/>
      <c r="MJJ47" s="630"/>
      <c r="MJK47" s="630"/>
      <c r="MJL47" s="630"/>
      <c r="MJM47" s="630"/>
      <c r="MJN47" s="630"/>
      <c r="MJO47" s="630"/>
      <c r="MJP47" s="631"/>
      <c r="MJQ47" s="629"/>
      <c r="MJR47" s="630"/>
      <c r="MJS47" s="630"/>
      <c r="MJT47" s="630"/>
      <c r="MJU47" s="630"/>
      <c r="MJV47" s="630"/>
      <c r="MJW47" s="630"/>
      <c r="MJX47" s="630"/>
      <c r="MJY47" s="630"/>
      <c r="MJZ47" s="630"/>
      <c r="MKA47" s="630"/>
      <c r="MKB47" s="630"/>
      <c r="MKC47" s="630"/>
      <c r="MKD47" s="630"/>
      <c r="MKE47" s="630"/>
      <c r="MKF47" s="630"/>
      <c r="MKG47" s="630"/>
      <c r="MKH47" s="630"/>
      <c r="MKI47" s="630"/>
      <c r="MKJ47" s="630"/>
      <c r="MKK47" s="630"/>
      <c r="MKL47" s="630"/>
      <c r="MKM47" s="630"/>
      <c r="MKN47" s="630"/>
      <c r="MKO47" s="630"/>
      <c r="MKP47" s="631"/>
      <c r="MKQ47" s="629"/>
      <c r="MKR47" s="630"/>
      <c r="MKS47" s="630"/>
      <c r="MKT47" s="630"/>
      <c r="MKU47" s="630"/>
      <c r="MKV47" s="630"/>
      <c r="MKW47" s="630"/>
      <c r="MKX47" s="630"/>
      <c r="MKY47" s="630"/>
      <c r="MKZ47" s="630"/>
      <c r="MLA47" s="630"/>
      <c r="MLB47" s="630"/>
      <c r="MLC47" s="630"/>
      <c r="MLD47" s="630"/>
      <c r="MLE47" s="630"/>
      <c r="MLF47" s="630"/>
      <c r="MLG47" s="630"/>
      <c r="MLH47" s="630"/>
      <c r="MLI47" s="630"/>
      <c r="MLJ47" s="630"/>
      <c r="MLK47" s="630"/>
      <c r="MLL47" s="630"/>
      <c r="MLM47" s="630"/>
      <c r="MLN47" s="630"/>
      <c r="MLO47" s="630"/>
      <c r="MLP47" s="631"/>
      <c r="MLQ47" s="629"/>
      <c r="MLR47" s="630"/>
      <c r="MLS47" s="630"/>
      <c r="MLT47" s="630"/>
      <c r="MLU47" s="630"/>
      <c r="MLV47" s="630"/>
      <c r="MLW47" s="630"/>
      <c r="MLX47" s="630"/>
      <c r="MLY47" s="630"/>
      <c r="MLZ47" s="630"/>
      <c r="MMA47" s="630"/>
      <c r="MMB47" s="630"/>
      <c r="MMC47" s="630"/>
      <c r="MMD47" s="630"/>
      <c r="MME47" s="630"/>
      <c r="MMF47" s="630"/>
      <c r="MMG47" s="630"/>
      <c r="MMH47" s="630"/>
      <c r="MMI47" s="630"/>
      <c r="MMJ47" s="630"/>
      <c r="MMK47" s="630"/>
      <c r="MML47" s="630"/>
      <c r="MMM47" s="630"/>
      <c r="MMN47" s="630"/>
      <c r="MMO47" s="630"/>
      <c r="MMP47" s="631"/>
      <c r="MMQ47" s="629"/>
      <c r="MMR47" s="630"/>
      <c r="MMS47" s="630"/>
      <c r="MMT47" s="630"/>
      <c r="MMU47" s="630"/>
      <c r="MMV47" s="630"/>
      <c r="MMW47" s="630"/>
      <c r="MMX47" s="630"/>
      <c r="MMY47" s="630"/>
      <c r="MMZ47" s="630"/>
      <c r="MNA47" s="630"/>
      <c r="MNB47" s="630"/>
      <c r="MNC47" s="630"/>
      <c r="MND47" s="630"/>
      <c r="MNE47" s="630"/>
      <c r="MNF47" s="630"/>
      <c r="MNG47" s="630"/>
      <c r="MNH47" s="630"/>
      <c r="MNI47" s="630"/>
      <c r="MNJ47" s="630"/>
      <c r="MNK47" s="630"/>
      <c r="MNL47" s="630"/>
      <c r="MNM47" s="630"/>
      <c r="MNN47" s="630"/>
      <c r="MNO47" s="630"/>
      <c r="MNP47" s="631"/>
      <c r="MNQ47" s="629"/>
      <c r="MNR47" s="630"/>
      <c r="MNS47" s="630"/>
      <c r="MNT47" s="630"/>
      <c r="MNU47" s="630"/>
      <c r="MNV47" s="630"/>
      <c r="MNW47" s="630"/>
      <c r="MNX47" s="630"/>
      <c r="MNY47" s="630"/>
      <c r="MNZ47" s="630"/>
      <c r="MOA47" s="630"/>
      <c r="MOB47" s="630"/>
      <c r="MOC47" s="630"/>
      <c r="MOD47" s="630"/>
      <c r="MOE47" s="630"/>
      <c r="MOF47" s="630"/>
      <c r="MOG47" s="630"/>
      <c r="MOH47" s="630"/>
      <c r="MOI47" s="630"/>
      <c r="MOJ47" s="630"/>
      <c r="MOK47" s="630"/>
      <c r="MOL47" s="630"/>
      <c r="MOM47" s="630"/>
      <c r="MON47" s="630"/>
      <c r="MOO47" s="630"/>
      <c r="MOP47" s="631"/>
      <c r="MOQ47" s="629"/>
      <c r="MOR47" s="630"/>
      <c r="MOS47" s="630"/>
      <c r="MOT47" s="630"/>
      <c r="MOU47" s="630"/>
      <c r="MOV47" s="630"/>
      <c r="MOW47" s="630"/>
      <c r="MOX47" s="630"/>
      <c r="MOY47" s="630"/>
      <c r="MOZ47" s="630"/>
      <c r="MPA47" s="630"/>
      <c r="MPB47" s="630"/>
      <c r="MPC47" s="630"/>
      <c r="MPD47" s="630"/>
      <c r="MPE47" s="630"/>
      <c r="MPF47" s="630"/>
      <c r="MPG47" s="630"/>
      <c r="MPH47" s="630"/>
      <c r="MPI47" s="630"/>
      <c r="MPJ47" s="630"/>
      <c r="MPK47" s="630"/>
      <c r="MPL47" s="630"/>
      <c r="MPM47" s="630"/>
      <c r="MPN47" s="630"/>
      <c r="MPO47" s="630"/>
      <c r="MPP47" s="631"/>
      <c r="MPQ47" s="629"/>
      <c r="MPR47" s="630"/>
      <c r="MPS47" s="630"/>
      <c r="MPT47" s="630"/>
      <c r="MPU47" s="630"/>
      <c r="MPV47" s="630"/>
      <c r="MPW47" s="630"/>
      <c r="MPX47" s="630"/>
      <c r="MPY47" s="630"/>
      <c r="MPZ47" s="630"/>
      <c r="MQA47" s="630"/>
      <c r="MQB47" s="630"/>
      <c r="MQC47" s="630"/>
      <c r="MQD47" s="630"/>
      <c r="MQE47" s="630"/>
      <c r="MQF47" s="630"/>
      <c r="MQG47" s="630"/>
      <c r="MQH47" s="630"/>
      <c r="MQI47" s="630"/>
      <c r="MQJ47" s="630"/>
      <c r="MQK47" s="630"/>
      <c r="MQL47" s="630"/>
      <c r="MQM47" s="630"/>
      <c r="MQN47" s="630"/>
      <c r="MQO47" s="630"/>
      <c r="MQP47" s="631"/>
      <c r="MQQ47" s="629"/>
      <c r="MQR47" s="630"/>
      <c r="MQS47" s="630"/>
      <c r="MQT47" s="630"/>
      <c r="MQU47" s="630"/>
      <c r="MQV47" s="630"/>
      <c r="MQW47" s="630"/>
      <c r="MQX47" s="630"/>
      <c r="MQY47" s="630"/>
      <c r="MQZ47" s="630"/>
      <c r="MRA47" s="630"/>
      <c r="MRB47" s="630"/>
      <c r="MRC47" s="630"/>
      <c r="MRD47" s="630"/>
      <c r="MRE47" s="630"/>
      <c r="MRF47" s="630"/>
      <c r="MRG47" s="630"/>
      <c r="MRH47" s="630"/>
      <c r="MRI47" s="630"/>
      <c r="MRJ47" s="630"/>
      <c r="MRK47" s="630"/>
      <c r="MRL47" s="630"/>
      <c r="MRM47" s="630"/>
      <c r="MRN47" s="630"/>
      <c r="MRO47" s="630"/>
      <c r="MRP47" s="631"/>
      <c r="MRQ47" s="629"/>
      <c r="MRR47" s="630"/>
      <c r="MRS47" s="630"/>
      <c r="MRT47" s="630"/>
      <c r="MRU47" s="630"/>
      <c r="MRV47" s="630"/>
      <c r="MRW47" s="630"/>
      <c r="MRX47" s="630"/>
      <c r="MRY47" s="630"/>
      <c r="MRZ47" s="630"/>
      <c r="MSA47" s="630"/>
      <c r="MSB47" s="630"/>
      <c r="MSC47" s="630"/>
      <c r="MSD47" s="630"/>
      <c r="MSE47" s="630"/>
      <c r="MSF47" s="630"/>
      <c r="MSG47" s="630"/>
      <c r="MSH47" s="630"/>
      <c r="MSI47" s="630"/>
      <c r="MSJ47" s="630"/>
      <c r="MSK47" s="630"/>
      <c r="MSL47" s="630"/>
      <c r="MSM47" s="630"/>
      <c r="MSN47" s="630"/>
      <c r="MSO47" s="630"/>
      <c r="MSP47" s="631"/>
      <c r="MSQ47" s="629"/>
      <c r="MSR47" s="630"/>
      <c r="MSS47" s="630"/>
      <c r="MST47" s="630"/>
      <c r="MSU47" s="630"/>
      <c r="MSV47" s="630"/>
      <c r="MSW47" s="630"/>
      <c r="MSX47" s="630"/>
      <c r="MSY47" s="630"/>
      <c r="MSZ47" s="630"/>
      <c r="MTA47" s="630"/>
      <c r="MTB47" s="630"/>
      <c r="MTC47" s="630"/>
      <c r="MTD47" s="630"/>
      <c r="MTE47" s="630"/>
      <c r="MTF47" s="630"/>
      <c r="MTG47" s="630"/>
      <c r="MTH47" s="630"/>
      <c r="MTI47" s="630"/>
      <c r="MTJ47" s="630"/>
      <c r="MTK47" s="630"/>
      <c r="MTL47" s="630"/>
      <c r="MTM47" s="630"/>
      <c r="MTN47" s="630"/>
      <c r="MTO47" s="630"/>
      <c r="MTP47" s="631"/>
      <c r="MTQ47" s="629"/>
      <c r="MTR47" s="630"/>
      <c r="MTS47" s="630"/>
      <c r="MTT47" s="630"/>
      <c r="MTU47" s="630"/>
      <c r="MTV47" s="630"/>
      <c r="MTW47" s="630"/>
      <c r="MTX47" s="630"/>
      <c r="MTY47" s="630"/>
      <c r="MTZ47" s="630"/>
      <c r="MUA47" s="630"/>
      <c r="MUB47" s="630"/>
      <c r="MUC47" s="630"/>
      <c r="MUD47" s="630"/>
      <c r="MUE47" s="630"/>
      <c r="MUF47" s="630"/>
      <c r="MUG47" s="630"/>
      <c r="MUH47" s="630"/>
      <c r="MUI47" s="630"/>
      <c r="MUJ47" s="630"/>
      <c r="MUK47" s="630"/>
      <c r="MUL47" s="630"/>
      <c r="MUM47" s="630"/>
      <c r="MUN47" s="630"/>
      <c r="MUO47" s="630"/>
      <c r="MUP47" s="631"/>
      <c r="MUQ47" s="629"/>
      <c r="MUR47" s="630"/>
      <c r="MUS47" s="630"/>
      <c r="MUT47" s="630"/>
      <c r="MUU47" s="630"/>
      <c r="MUV47" s="630"/>
      <c r="MUW47" s="630"/>
      <c r="MUX47" s="630"/>
      <c r="MUY47" s="630"/>
      <c r="MUZ47" s="630"/>
      <c r="MVA47" s="630"/>
      <c r="MVB47" s="630"/>
      <c r="MVC47" s="630"/>
      <c r="MVD47" s="630"/>
      <c r="MVE47" s="630"/>
      <c r="MVF47" s="630"/>
      <c r="MVG47" s="630"/>
      <c r="MVH47" s="630"/>
      <c r="MVI47" s="630"/>
      <c r="MVJ47" s="630"/>
      <c r="MVK47" s="630"/>
      <c r="MVL47" s="630"/>
      <c r="MVM47" s="630"/>
      <c r="MVN47" s="630"/>
      <c r="MVO47" s="630"/>
      <c r="MVP47" s="631"/>
      <c r="MVQ47" s="629"/>
      <c r="MVR47" s="630"/>
      <c r="MVS47" s="630"/>
      <c r="MVT47" s="630"/>
      <c r="MVU47" s="630"/>
      <c r="MVV47" s="630"/>
      <c r="MVW47" s="630"/>
      <c r="MVX47" s="630"/>
      <c r="MVY47" s="630"/>
      <c r="MVZ47" s="630"/>
      <c r="MWA47" s="630"/>
      <c r="MWB47" s="630"/>
      <c r="MWC47" s="630"/>
      <c r="MWD47" s="630"/>
      <c r="MWE47" s="630"/>
      <c r="MWF47" s="630"/>
      <c r="MWG47" s="630"/>
      <c r="MWH47" s="630"/>
      <c r="MWI47" s="630"/>
      <c r="MWJ47" s="630"/>
      <c r="MWK47" s="630"/>
      <c r="MWL47" s="630"/>
      <c r="MWM47" s="630"/>
      <c r="MWN47" s="630"/>
      <c r="MWO47" s="630"/>
      <c r="MWP47" s="631"/>
      <c r="MWQ47" s="629"/>
      <c r="MWR47" s="630"/>
      <c r="MWS47" s="630"/>
      <c r="MWT47" s="630"/>
      <c r="MWU47" s="630"/>
      <c r="MWV47" s="630"/>
      <c r="MWW47" s="630"/>
      <c r="MWX47" s="630"/>
      <c r="MWY47" s="630"/>
      <c r="MWZ47" s="630"/>
      <c r="MXA47" s="630"/>
      <c r="MXB47" s="630"/>
      <c r="MXC47" s="630"/>
      <c r="MXD47" s="630"/>
      <c r="MXE47" s="630"/>
      <c r="MXF47" s="630"/>
      <c r="MXG47" s="630"/>
      <c r="MXH47" s="630"/>
      <c r="MXI47" s="630"/>
      <c r="MXJ47" s="630"/>
      <c r="MXK47" s="630"/>
      <c r="MXL47" s="630"/>
      <c r="MXM47" s="630"/>
      <c r="MXN47" s="630"/>
      <c r="MXO47" s="630"/>
      <c r="MXP47" s="631"/>
      <c r="MXQ47" s="629"/>
      <c r="MXR47" s="630"/>
      <c r="MXS47" s="630"/>
      <c r="MXT47" s="630"/>
      <c r="MXU47" s="630"/>
      <c r="MXV47" s="630"/>
      <c r="MXW47" s="630"/>
      <c r="MXX47" s="630"/>
      <c r="MXY47" s="630"/>
      <c r="MXZ47" s="630"/>
      <c r="MYA47" s="630"/>
      <c r="MYB47" s="630"/>
      <c r="MYC47" s="630"/>
      <c r="MYD47" s="630"/>
      <c r="MYE47" s="630"/>
      <c r="MYF47" s="630"/>
      <c r="MYG47" s="630"/>
      <c r="MYH47" s="630"/>
      <c r="MYI47" s="630"/>
      <c r="MYJ47" s="630"/>
      <c r="MYK47" s="630"/>
      <c r="MYL47" s="630"/>
      <c r="MYM47" s="630"/>
      <c r="MYN47" s="630"/>
      <c r="MYO47" s="630"/>
      <c r="MYP47" s="631"/>
      <c r="MYQ47" s="629"/>
      <c r="MYR47" s="630"/>
      <c r="MYS47" s="630"/>
      <c r="MYT47" s="630"/>
      <c r="MYU47" s="630"/>
      <c r="MYV47" s="630"/>
      <c r="MYW47" s="630"/>
      <c r="MYX47" s="630"/>
      <c r="MYY47" s="630"/>
      <c r="MYZ47" s="630"/>
      <c r="MZA47" s="630"/>
      <c r="MZB47" s="630"/>
      <c r="MZC47" s="630"/>
      <c r="MZD47" s="630"/>
      <c r="MZE47" s="630"/>
      <c r="MZF47" s="630"/>
      <c r="MZG47" s="630"/>
      <c r="MZH47" s="630"/>
      <c r="MZI47" s="630"/>
      <c r="MZJ47" s="630"/>
      <c r="MZK47" s="630"/>
      <c r="MZL47" s="630"/>
      <c r="MZM47" s="630"/>
      <c r="MZN47" s="630"/>
      <c r="MZO47" s="630"/>
      <c r="MZP47" s="631"/>
      <c r="MZQ47" s="629"/>
      <c r="MZR47" s="630"/>
      <c r="MZS47" s="630"/>
      <c r="MZT47" s="630"/>
      <c r="MZU47" s="630"/>
      <c r="MZV47" s="630"/>
      <c r="MZW47" s="630"/>
      <c r="MZX47" s="630"/>
      <c r="MZY47" s="630"/>
      <c r="MZZ47" s="630"/>
      <c r="NAA47" s="630"/>
      <c r="NAB47" s="630"/>
      <c r="NAC47" s="630"/>
      <c r="NAD47" s="630"/>
      <c r="NAE47" s="630"/>
      <c r="NAF47" s="630"/>
      <c r="NAG47" s="630"/>
      <c r="NAH47" s="630"/>
      <c r="NAI47" s="630"/>
      <c r="NAJ47" s="630"/>
      <c r="NAK47" s="630"/>
      <c r="NAL47" s="630"/>
      <c r="NAM47" s="630"/>
      <c r="NAN47" s="630"/>
      <c r="NAO47" s="630"/>
      <c r="NAP47" s="631"/>
      <c r="NAQ47" s="629"/>
      <c r="NAR47" s="630"/>
      <c r="NAS47" s="630"/>
      <c r="NAT47" s="630"/>
      <c r="NAU47" s="630"/>
      <c r="NAV47" s="630"/>
      <c r="NAW47" s="630"/>
      <c r="NAX47" s="630"/>
      <c r="NAY47" s="630"/>
      <c r="NAZ47" s="630"/>
      <c r="NBA47" s="630"/>
      <c r="NBB47" s="630"/>
      <c r="NBC47" s="630"/>
      <c r="NBD47" s="630"/>
      <c r="NBE47" s="630"/>
      <c r="NBF47" s="630"/>
      <c r="NBG47" s="630"/>
      <c r="NBH47" s="630"/>
      <c r="NBI47" s="630"/>
      <c r="NBJ47" s="630"/>
      <c r="NBK47" s="630"/>
      <c r="NBL47" s="630"/>
      <c r="NBM47" s="630"/>
      <c r="NBN47" s="630"/>
      <c r="NBO47" s="630"/>
      <c r="NBP47" s="631"/>
      <c r="NBQ47" s="629"/>
      <c r="NBR47" s="630"/>
      <c r="NBS47" s="630"/>
      <c r="NBT47" s="630"/>
      <c r="NBU47" s="630"/>
      <c r="NBV47" s="630"/>
      <c r="NBW47" s="630"/>
      <c r="NBX47" s="630"/>
      <c r="NBY47" s="630"/>
      <c r="NBZ47" s="630"/>
      <c r="NCA47" s="630"/>
      <c r="NCB47" s="630"/>
      <c r="NCC47" s="630"/>
      <c r="NCD47" s="630"/>
      <c r="NCE47" s="630"/>
      <c r="NCF47" s="630"/>
      <c r="NCG47" s="630"/>
      <c r="NCH47" s="630"/>
      <c r="NCI47" s="630"/>
      <c r="NCJ47" s="630"/>
      <c r="NCK47" s="630"/>
      <c r="NCL47" s="630"/>
      <c r="NCM47" s="630"/>
      <c r="NCN47" s="630"/>
      <c r="NCO47" s="630"/>
      <c r="NCP47" s="631"/>
      <c r="NCQ47" s="629"/>
      <c r="NCR47" s="630"/>
      <c r="NCS47" s="630"/>
      <c r="NCT47" s="630"/>
      <c r="NCU47" s="630"/>
      <c r="NCV47" s="630"/>
      <c r="NCW47" s="630"/>
      <c r="NCX47" s="630"/>
      <c r="NCY47" s="630"/>
      <c r="NCZ47" s="630"/>
      <c r="NDA47" s="630"/>
      <c r="NDB47" s="630"/>
      <c r="NDC47" s="630"/>
      <c r="NDD47" s="630"/>
      <c r="NDE47" s="630"/>
      <c r="NDF47" s="630"/>
      <c r="NDG47" s="630"/>
      <c r="NDH47" s="630"/>
      <c r="NDI47" s="630"/>
      <c r="NDJ47" s="630"/>
      <c r="NDK47" s="630"/>
      <c r="NDL47" s="630"/>
      <c r="NDM47" s="630"/>
      <c r="NDN47" s="630"/>
      <c r="NDO47" s="630"/>
      <c r="NDP47" s="631"/>
      <c r="NDQ47" s="629"/>
      <c r="NDR47" s="630"/>
      <c r="NDS47" s="630"/>
      <c r="NDT47" s="630"/>
      <c r="NDU47" s="630"/>
      <c r="NDV47" s="630"/>
      <c r="NDW47" s="630"/>
      <c r="NDX47" s="630"/>
      <c r="NDY47" s="630"/>
      <c r="NDZ47" s="630"/>
      <c r="NEA47" s="630"/>
      <c r="NEB47" s="630"/>
      <c r="NEC47" s="630"/>
      <c r="NED47" s="630"/>
      <c r="NEE47" s="630"/>
      <c r="NEF47" s="630"/>
      <c r="NEG47" s="630"/>
      <c r="NEH47" s="630"/>
      <c r="NEI47" s="630"/>
      <c r="NEJ47" s="630"/>
      <c r="NEK47" s="630"/>
      <c r="NEL47" s="630"/>
      <c r="NEM47" s="630"/>
      <c r="NEN47" s="630"/>
      <c r="NEO47" s="630"/>
      <c r="NEP47" s="631"/>
      <c r="NEQ47" s="629"/>
      <c r="NER47" s="630"/>
      <c r="NES47" s="630"/>
      <c r="NET47" s="630"/>
      <c r="NEU47" s="630"/>
      <c r="NEV47" s="630"/>
      <c r="NEW47" s="630"/>
      <c r="NEX47" s="630"/>
      <c r="NEY47" s="630"/>
      <c r="NEZ47" s="630"/>
      <c r="NFA47" s="630"/>
      <c r="NFB47" s="630"/>
      <c r="NFC47" s="630"/>
      <c r="NFD47" s="630"/>
      <c r="NFE47" s="630"/>
      <c r="NFF47" s="630"/>
      <c r="NFG47" s="630"/>
      <c r="NFH47" s="630"/>
      <c r="NFI47" s="630"/>
      <c r="NFJ47" s="630"/>
      <c r="NFK47" s="630"/>
      <c r="NFL47" s="630"/>
      <c r="NFM47" s="630"/>
      <c r="NFN47" s="630"/>
      <c r="NFO47" s="630"/>
      <c r="NFP47" s="631"/>
      <c r="NFQ47" s="629"/>
      <c r="NFR47" s="630"/>
      <c r="NFS47" s="630"/>
      <c r="NFT47" s="630"/>
      <c r="NFU47" s="630"/>
      <c r="NFV47" s="630"/>
      <c r="NFW47" s="630"/>
      <c r="NFX47" s="630"/>
      <c r="NFY47" s="630"/>
      <c r="NFZ47" s="630"/>
      <c r="NGA47" s="630"/>
      <c r="NGB47" s="630"/>
      <c r="NGC47" s="630"/>
      <c r="NGD47" s="630"/>
      <c r="NGE47" s="630"/>
      <c r="NGF47" s="630"/>
      <c r="NGG47" s="630"/>
      <c r="NGH47" s="630"/>
      <c r="NGI47" s="630"/>
      <c r="NGJ47" s="630"/>
      <c r="NGK47" s="630"/>
      <c r="NGL47" s="630"/>
      <c r="NGM47" s="630"/>
      <c r="NGN47" s="630"/>
      <c r="NGO47" s="630"/>
      <c r="NGP47" s="631"/>
      <c r="NGQ47" s="629"/>
      <c r="NGR47" s="630"/>
      <c r="NGS47" s="630"/>
      <c r="NGT47" s="630"/>
      <c r="NGU47" s="630"/>
      <c r="NGV47" s="630"/>
      <c r="NGW47" s="630"/>
      <c r="NGX47" s="630"/>
      <c r="NGY47" s="630"/>
      <c r="NGZ47" s="630"/>
      <c r="NHA47" s="630"/>
      <c r="NHB47" s="630"/>
      <c r="NHC47" s="630"/>
      <c r="NHD47" s="630"/>
      <c r="NHE47" s="630"/>
      <c r="NHF47" s="630"/>
      <c r="NHG47" s="630"/>
      <c r="NHH47" s="630"/>
      <c r="NHI47" s="630"/>
      <c r="NHJ47" s="630"/>
      <c r="NHK47" s="630"/>
      <c r="NHL47" s="630"/>
      <c r="NHM47" s="630"/>
      <c r="NHN47" s="630"/>
      <c r="NHO47" s="630"/>
      <c r="NHP47" s="631"/>
      <c r="NHQ47" s="629"/>
      <c r="NHR47" s="630"/>
      <c r="NHS47" s="630"/>
      <c r="NHT47" s="630"/>
      <c r="NHU47" s="630"/>
      <c r="NHV47" s="630"/>
      <c r="NHW47" s="630"/>
      <c r="NHX47" s="630"/>
      <c r="NHY47" s="630"/>
      <c r="NHZ47" s="630"/>
      <c r="NIA47" s="630"/>
      <c r="NIB47" s="630"/>
      <c r="NIC47" s="630"/>
      <c r="NID47" s="630"/>
      <c r="NIE47" s="630"/>
      <c r="NIF47" s="630"/>
      <c r="NIG47" s="630"/>
      <c r="NIH47" s="630"/>
      <c r="NII47" s="630"/>
      <c r="NIJ47" s="630"/>
      <c r="NIK47" s="630"/>
      <c r="NIL47" s="630"/>
      <c r="NIM47" s="630"/>
      <c r="NIN47" s="630"/>
      <c r="NIO47" s="630"/>
      <c r="NIP47" s="631"/>
      <c r="NIQ47" s="629"/>
      <c r="NIR47" s="630"/>
      <c r="NIS47" s="630"/>
      <c r="NIT47" s="630"/>
      <c r="NIU47" s="630"/>
      <c r="NIV47" s="630"/>
      <c r="NIW47" s="630"/>
      <c r="NIX47" s="630"/>
      <c r="NIY47" s="630"/>
      <c r="NIZ47" s="630"/>
      <c r="NJA47" s="630"/>
      <c r="NJB47" s="630"/>
      <c r="NJC47" s="630"/>
      <c r="NJD47" s="630"/>
      <c r="NJE47" s="630"/>
      <c r="NJF47" s="630"/>
      <c r="NJG47" s="630"/>
      <c r="NJH47" s="630"/>
      <c r="NJI47" s="630"/>
      <c r="NJJ47" s="630"/>
      <c r="NJK47" s="630"/>
      <c r="NJL47" s="630"/>
      <c r="NJM47" s="630"/>
      <c r="NJN47" s="630"/>
      <c r="NJO47" s="630"/>
      <c r="NJP47" s="631"/>
      <c r="NJQ47" s="629"/>
      <c r="NJR47" s="630"/>
      <c r="NJS47" s="630"/>
      <c r="NJT47" s="630"/>
      <c r="NJU47" s="630"/>
      <c r="NJV47" s="630"/>
      <c r="NJW47" s="630"/>
      <c r="NJX47" s="630"/>
      <c r="NJY47" s="630"/>
      <c r="NJZ47" s="630"/>
      <c r="NKA47" s="630"/>
      <c r="NKB47" s="630"/>
      <c r="NKC47" s="630"/>
      <c r="NKD47" s="630"/>
      <c r="NKE47" s="630"/>
      <c r="NKF47" s="630"/>
      <c r="NKG47" s="630"/>
      <c r="NKH47" s="630"/>
      <c r="NKI47" s="630"/>
      <c r="NKJ47" s="630"/>
      <c r="NKK47" s="630"/>
      <c r="NKL47" s="630"/>
      <c r="NKM47" s="630"/>
      <c r="NKN47" s="630"/>
      <c r="NKO47" s="630"/>
      <c r="NKP47" s="631"/>
      <c r="NKQ47" s="629"/>
      <c r="NKR47" s="630"/>
      <c r="NKS47" s="630"/>
      <c r="NKT47" s="630"/>
      <c r="NKU47" s="630"/>
      <c r="NKV47" s="630"/>
      <c r="NKW47" s="630"/>
      <c r="NKX47" s="630"/>
      <c r="NKY47" s="630"/>
      <c r="NKZ47" s="630"/>
      <c r="NLA47" s="630"/>
      <c r="NLB47" s="630"/>
      <c r="NLC47" s="630"/>
      <c r="NLD47" s="630"/>
      <c r="NLE47" s="630"/>
      <c r="NLF47" s="630"/>
      <c r="NLG47" s="630"/>
      <c r="NLH47" s="630"/>
      <c r="NLI47" s="630"/>
      <c r="NLJ47" s="630"/>
      <c r="NLK47" s="630"/>
      <c r="NLL47" s="630"/>
      <c r="NLM47" s="630"/>
      <c r="NLN47" s="630"/>
      <c r="NLO47" s="630"/>
      <c r="NLP47" s="631"/>
      <c r="NLQ47" s="629"/>
      <c r="NLR47" s="630"/>
      <c r="NLS47" s="630"/>
      <c r="NLT47" s="630"/>
      <c r="NLU47" s="630"/>
      <c r="NLV47" s="630"/>
      <c r="NLW47" s="630"/>
      <c r="NLX47" s="630"/>
      <c r="NLY47" s="630"/>
      <c r="NLZ47" s="630"/>
      <c r="NMA47" s="630"/>
      <c r="NMB47" s="630"/>
      <c r="NMC47" s="630"/>
      <c r="NMD47" s="630"/>
      <c r="NME47" s="630"/>
      <c r="NMF47" s="630"/>
      <c r="NMG47" s="630"/>
      <c r="NMH47" s="630"/>
      <c r="NMI47" s="630"/>
      <c r="NMJ47" s="630"/>
      <c r="NMK47" s="630"/>
      <c r="NML47" s="630"/>
      <c r="NMM47" s="630"/>
      <c r="NMN47" s="630"/>
      <c r="NMO47" s="630"/>
      <c r="NMP47" s="631"/>
      <c r="NMQ47" s="629"/>
      <c r="NMR47" s="630"/>
      <c r="NMS47" s="630"/>
      <c r="NMT47" s="630"/>
      <c r="NMU47" s="630"/>
      <c r="NMV47" s="630"/>
      <c r="NMW47" s="630"/>
      <c r="NMX47" s="630"/>
      <c r="NMY47" s="630"/>
      <c r="NMZ47" s="630"/>
      <c r="NNA47" s="630"/>
      <c r="NNB47" s="630"/>
      <c r="NNC47" s="630"/>
      <c r="NND47" s="630"/>
      <c r="NNE47" s="630"/>
      <c r="NNF47" s="630"/>
      <c r="NNG47" s="630"/>
      <c r="NNH47" s="630"/>
      <c r="NNI47" s="630"/>
      <c r="NNJ47" s="630"/>
      <c r="NNK47" s="630"/>
      <c r="NNL47" s="630"/>
      <c r="NNM47" s="630"/>
      <c r="NNN47" s="630"/>
      <c r="NNO47" s="630"/>
      <c r="NNP47" s="631"/>
      <c r="NNQ47" s="629"/>
      <c r="NNR47" s="630"/>
      <c r="NNS47" s="630"/>
      <c r="NNT47" s="630"/>
      <c r="NNU47" s="630"/>
      <c r="NNV47" s="630"/>
      <c r="NNW47" s="630"/>
      <c r="NNX47" s="630"/>
      <c r="NNY47" s="630"/>
      <c r="NNZ47" s="630"/>
      <c r="NOA47" s="630"/>
      <c r="NOB47" s="630"/>
      <c r="NOC47" s="630"/>
      <c r="NOD47" s="630"/>
      <c r="NOE47" s="630"/>
      <c r="NOF47" s="630"/>
      <c r="NOG47" s="630"/>
      <c r="NOH47" s="630"/>
      <c r="NOI47" s="630"/>
      <c r="NOJ47" s="630"/>
      <c r="NOK47" s="630"/>
      <c r="NOL47" s="630"/>
      <c r="NOM47" s="630"/>
      <c r="NON47" s="630"/>
      <c r="NOO47" s="630"/>
      <c r="NOP47" s="631"/>
      <c r="NOQ47" s="629"/>
      <c r="NOR47" s="630"/>
      <c r="NOS47" s="630"/>
      <c r="NOT47" s="630"/>
      <c r="NOU47" s="630"/>
      <c r="NOV47" s="630"/>
      <c r="NOW47" s="630"/>
      <c r="NOX47" s="630"/>
      <c r="NOY47" s="630"/>
      <c r="NOZ47" s="630"/>
      <c r="NPA47" s="630"/>
      <c r="NPB47" s="630"/>
      <c r="NPC47" s="630"/>
      <c r="NPD47" s="630"/>
      <c r="NPE47" s="630"/>
      <c r="NPF47" s="630"/>
      <c r="NPG47" s="630"/>
      <c r="NPH47" s="630"/>
      <c r="NPI47" s="630"/>
      <c r="NPJ47" s="630"/>
      <c r="NPK47" s="630"/>
      <c r="NPL47" s="630"/>
      <c r="NPM47" s="630"/>
      <c r="NPN47" s="630"/>
      <c r="NPO47" s="630"/>
      <c r="NPP47" s="631"/>
      <c r="NPQ47" s="629"/>
      <c r="NPR47" s="630"/>
      <c r="NPS47" s="630"/>
      <c r="NPT47" s="630"/>
      <c r="NPU47" s="630"/>
      <c r="NPV47" s="630"/>
      <c r="NPW47" s="630"/>
      <c r="NPX47" s="630"/>
      <c r="NPY47" s="630"/>
      <c r="NPZ47" s="630"/>
      <c r="NQA47" s="630"/>
      <c r="NQB47" s="630"/>
      <c r="NQC47" s="630"/>
      <c r="NQD47" s="630"/>
      <c r="NQE47" s="630"/>
      <c r="NQF47" s="630"/>
      <c r="NQG47" s="630"/>
      <c r="NQH47" s="630"/>
      <c r="NQI47" s="630"/>
      <c r="NQJ47" s="630"/>
      <c r="NQK47" s="630"/>
      <c r="NQL47" s="630"/>
      <c r="NQM47" s="630"/>
      <c r="NQN47" s="630"/>
      <c r="NQO47" s="630"/>
      <c r="NQP47" s="631"/>
      <c r="NQQ47" s="629"/>
      <c r="NQR47" s="630"/>
      <c r="NQS47" s="630"/>
      <c r="NQT47" s="630"/>
      <c r="NQU47" s="630"/>
      <c r="NQV47" s="630"/>
      <c r="NQW47" s="630"/>
      <c r="NQX47" s="630"/>
      <c r="NQY47" s="630"/>
      <c r="NQZ47" s="630"/>
      <c r="NRA47" s="630"/>
      <c r="NRB47" s="630"/>
      <c r="NRC47" s="630"/>
      <c r="NRD47" s="630"/>
      <c r="NRE47" s="630"/>
      <c r="NRF47" s="630"/>
      <c r="NRG47" s="630"/>
      <c r="NRH47" s="630"/>
      <c r="NRI47" s="630"/>
      <c r="NRJ47" s="630"/>
      <c r="NRK47" s="630"/>
      <c r="NRL47" s="630"/>
      <c r="NRM47" s="630"/>
      <c r="NRN47" s="630"/>
      <c r="NRO47" s="630"/>
      <c r="NRP47" s="631"/>
      <c r="NRQ47" s="629"/>
      <c r="NRR47" s="630"/>
      <c r="NRS47" s="630"/>
      <c r="NRT47" s="630"/>
      <c r="NRU47" s="630"/>
      <c r="NRV47" s="630"/>
      <c r="NRW47" s="630"/>
      <c r="NRX47" s="630"/>
      <c r="NRY47" s="630"/>
      <c r="NRZ47" s="630"/>
      <c r="NSA47" s="630"/>
      <c r="NSB47" s="630"/>
      <c r="NSC47" s="630"/>
      <c r="NSD47" s="630"/>
      <c r="NSE47" s="630"/>
      <c r="NSF47" s="630"/>
      <c r="NSG47" s="630"/>
      <c r="NSH47" s="630"/>
      <c r="NSI47" s="630"/>
      <c r="NSJ47" s="630"/>
      <c r="NSK47" s="630"/>
      <c r="NSL47" s="630"/>
      <c r="NSM47" s="630"/>
      <c r="NSN47" s="630"/>
      <c r="NSO47" s="630"/>
      <c r="NSP47" s="631"/>
      <c r="NSQ47" s="629"/>
      <c r="NSR47" s="630"/>
      <c r="NSS47" s="630"/>
      <c r="NST47" s="630"/>
      <c r="NSU47" s="630"/>
      <c r="NSV47" s="630"/>
      <c r="NSW47" s="630"/>
      <c r="NSX47" s="630"/>
      <c r="NSY47" s="630"/>
      <c r="NSZ47" s="630"/>
      <c r="NTA47" s="630"/>
      <c r="NTB47" s="630"/>
      <c r="NTC47" s="630"/>
      <c r="NTD47" s="630"/>
      <c r="NTE47" s="630"/>
      <c r="NTF47" s="630"/>
      <c r="NTG47" s="630"/>
      <c r="NTH47" s="630"/>
      <c r="NTI47" s="630"/>
      <c r="NTJ47" s="630"/>
      <c r="NTK47" s="630"/>
      <c r="NTL47" s="630"/>
      <c r="NTM47" s="630"/>
      <c r="NTN47" s="630"/>
      <c r="NTO47" s="630"/>
      <c r="NTP47" s="631"/>
      <c r="NTQ47" s="629"/>
      <c r="NTR47" s="630"/>
      <c r="NTS47" s="630"/>
      <c r="NTT47" s="630"/>
      <c r="NTU47" s="630"/>
      <c r="NTV47" s="630"/>
      <c r="NTW47" s="630"/>
      <c r="NTX47" s="630"/>
      <c r="NTY47" s="630"/>
      <c r="NTZ47" s="630"/>
      <c r="NUA47" s="630"/>
      <c r="NUB47" s="630"/>
      <c r="NUC47" s="630"/>
      <c r="NUD47" s="630"/>
      <c r="NUE47" s="630"/>
      <c r="NUF47" s="630"/>
      <c r="NUG47" s="630"/>
      <c r="NUH47" s="630"/>
      <c r="NUI47" s="630"/>
      <c r="NUJ47" s="630"/>
      <c r="NUK47" s="630"/>
      <c r="NUL47" s="630"/>
      <c r="NUM47" s="630"/>
      <c r="NUN47" s="630"/>
      <c r="NUO47" s="630"/>
      <c r="NUP47" s="631"/>
      <c r="NUQ47" s="629"/>
      <c r="NUR47" s="630"/>
      <c r="NUS47" s="630"/>
      <c r="NUT47" s="630"/>
      <c r="NUU47" s="630"/>
      <c r="NUV47" s="630"/>
      <c r="NUW47" s="630"/>
      <c r="NUX47" s="630"/>
      <c r="NUY47" s="630"/>
      <c r="NUZ47" s="630"/>
      <c r="NVA47" s="630"/>
      <c r="NVB47" s="630"/>
      <c r="NVC47" s="630"/>
      <c r="NVD47" s="630"/>
      <c r="NVE47" s="630"/>
      <c r="NVF47" s="630"/>
      <c r="NVG47" s="630"/>
      <c r="NVH47" s="630"/>
      <c r="NVI47" s="630"/>
      <c r="NVJ47" s="630"/>
      <c r="NVK47" s="630"/>
      <c r="NVL47" s="630"/>
      <c r="NVM47" s="630"/>
      <c r="NVN47" s="630"/>
      <c r="NVO47" s="630"/>
      <c r="NVP47" s="631"/>
      <c r="NVQ47" s="629"/>
      <c r="NVR47" s="630"/>
      <c r="NVS47" s="630"/>
      <c r="NVT47" s="630"/>
      <c r="NVU47" s="630"/>
      <c r="NVV47" s="630"/>
      <c r="NVW47" s="630"/>
      <c r="NVX47" s="630"/>
      <c r="NVY47" s="630"/>
      <c r="NVZ47" s="630"/>
      <c r="NWA47" s="630"/>
      <c r="NWB47" s="630"/>
      <c r="NWC47" s="630"/>
      <c r="NWD47" s="630"/>
      <c r="NWE47" s="630"/>
      <c r="NWF47" s="630"/>
      <c r="NWG47" s="630"/>
      <c r="NWH47" s="630"/>
      <c r="NWI47" s="630"/>
      <c r="NWJ47" s="630"/>
      <c r="NWK47" s="630"/>
      <c r="NWL47" s="630"/>
      <c r="NWM47" s="630"/>
      <c r="NWN47" s="630"/>
      <c r="NWO47" s="630"/>
      <c r="NWP47" s="631"/>
      <c r="NWQ47" s="629"/>
      <c r="NWR47" s="630"/>
      <c r="NWS47" s="630"/>
      <c r="NWT47" s="630"/>
      <c r="NWU47" s="630"/>
      <c r="NWV47" s="630"/>
      <c r="NWW47" s="630"/>
      <c r="NWX47" s="630"/>
      <c r="NWY47" s="630"/>
      <c r="NWZ47" s="630"/>
      <c r="NXA47" s="630"/>
      <c r="NXB47" s="630"/>
      <c r="NXC47" s="630"/>
      <c r="NXD47" s="630"/>
      <c r="NXE47" s="630"/>
      <c r="NXF47" s="630"/>
      <c r="NXG47" s="630"/>
      <c r="NXH47" s="630"/>
      <c r="NXI47" s="630"/>
      <c r="NXJ47" s="630"/>
      <c r="NXK47" s="630"/>
      <c r="NXL47" s="630"/>
      <c r="NXM47" s="630"/>
      <c r="NXN47" s="630"/>
      <c r="NXO47" s="630"/>
      <c r="NXP47" s="631"/>
      <c r="NXQ47" s="629"/>
      <c r="NXR47" s="630"/>
      <c r="NXS47" s="630"/>
      <c r="NXT47" s="630"/>
      <c r="NXU47" s="630"/>
      <c r="NXV47" s="630"/>
      <c r="NXW47" s="630"/>
      <c r="NXX47" s="630"/>
      <c r="NXY47" s="630"/>
      <c r="NXZ47" s="630"/>
      <c r="NYA47" s="630"/>
      <c r="NYB47" s="630"/>
      <c r="NYC47" s="630"/>
      <c r="NYD47" s="630"/>
      <c r="NYE47" s="630"/>
      <c r="NYF47" s="630"/>
      <c r="NYG47" s="630"/>
      <c r="NYH47" s="630"/>
      <c r="NYI47" s="630"/>
      <c r="NYJ47" s="630"/>
      <c r="NYK47" s="630"/>
      <c r="NYL47" s="630"/>
      <c r="NYM47" s="630"/>
      <c r="NYN47" s="630"/>
      <c r="NYO47" s="630"/>
      <c r="NYP47" s="631"/>
      <c r="NYQ47" s="629"/>
      <c r="NYR47" s="630"/>
      <c r="NYS47" s="630"/>
      <c r="NYT47" s="630"/>
      <c r="NYU47" s="630"/>
      <c r="NYV47" s="630"/>
      <c r="NYW47" s="630"/>
      <c r="NYX47" s="630"/>
      <c r="NYY47" s="630"/>
      <c r="NYZ47" s="630"/>
      <c r="NZA47" s="630"/>
      <c r="NZB47" s="630"/>
      <c r="NZC47" s="630"/>
      <c r="NZD47" s="630"/>
      <c r="NZE47" s="630"/>
      <c r="NZF47" s="630"/>
      <c r="NZG47" s="630"/>
      <c r="NZH47" s="630"/>
      <c r="NZI47" s="630"/>
      <c r="NZJ47" s="630"/>
      <c r="NZK47" s="630"/>
      <c r="NZL47" s="630"/>
      <c r="NZM47" s="630"/>
      <c r="NZN47" s="630"/>
      <c r="NZO47" s="630"/>
      <c r="NZP47" s="631"/>
      <c r="NZQ47" s="629"/>
      <c r="NZR47" s="630"/>
      <c r="NZS47" s="630"/>
      <c r="NZT47" s="630"/>
      <c r="NZU47" s="630"/>
      <c r="NZV47" s="630"/>
      <c r="NZW47" s="630"/>
      <c r="NZX47" s="630"/>
      <c r="NZY47" s="630"/>
      <c r="NZZ47" s="630"/>
      <c r="OAA47" s="630"/>
      <c r="OAB47" s="630"/>
      <c r="OAC47" s="630"/>
      <c r="OAD47" s="630"/>
      <c r="OAE47" s="630"/>
      <c r="OAF47" s="630"/>
      <c r="OAG47" s="630"/>
      <c r="OAH47" s="630"/>
      <c r="OAI47" s="630"/>
      <c r="OAJ47" s="630"/>
      <c r="OAK47" s="630"/>
      <c r="OAL47" s="630"/>
      <c r="OAM47" s="630"/>
      <c r="OAN47" s="630"/>
      <c r="OAO47" s="630"/>
      <c r="OAP47" s="631"/>
      <c r="OAQ47" s="629"/>
      <c r="OAR47" s="630"/>
      <c r="OAS47" s="630"/>
      <c r="OAT47" s="630"/>
      <c r="OAU47" s="630"/>
      <c r="OAV47" s="630"/>
      <c r="OAW47" s="630"/>
      <c r="OAX47" s="630"/>
      <c r="OAY47" s="630"/>
      <c r="OAZ47" s="630"/>
      <c r="OBA47" s="630"/>
      <c r="OBB47" s="630"/>
      <c r="OBC47" s="630"/>
      <c r="OBD47" s="630"/>
      <c r="OBE47" s="630"/>
      <c r="OBF47" s="630"/>
      <c r="OBG47" s="630"/>
      <c r="OBH47" s="630"/>
      <c r="OBI47" s="630"/>
      <c r="OBJ47" s="630"/>
      <c r="OBK47" s="630"/>
      <c r="OBL47" s="630"/>
      <c r="OBM47" s="630"/>
      <c r="OBN47" s="630"/>
      <c r="OBO47" s="630"/>
      <c r="OBP47" s="631"/>
      <c r="OBQ47" s="629"/>
      <c r="OBR47" s="630"/>
      <c r="OBS47" s="630"/>
      <c r="OBT47" s="630"/>
      <c r="OBU47" s="630"/>
      <c r="OBV47" s="630"/>
      <c r="OBW47" s="630"/>
      <c r="OBX47" s="630"/>
      <c r="OBY47" s="630"/>
      <c r="OBZ47" s="630"/>
      <c r="OCA47" s="630"/>
      <c r="OCB47" s="630"/>
      <c r="OCC47" s="630"/>
      <c r="OCD47" s="630"/>
      <c r="OCE47" s="630"/>
      <c r="OCF47" s="630"/>
      <c r="OCG47" s="630"/>
      <c r="OCH47" s="630"/>
      <c r="OCI47" s="630"/>
      <c r="OCJ47" s="630"/>
      <c r="OCK47" s="630"/>
      <c r="OCL47" s="630"/>
      <c r="OCM47" s="630"/>
      <c r="OCN47" s="630"/>
      <c r="OCO47" s="630"/>
      <c r="OCP47" s="631"/>
      <c r="OCQ47" s="629"/>
      <c r="OCR47" s="630"/>
      <c r="OCS47" s="630"/>
      <c r="OCT47" s="630"/>
      <c r="OCU47" s="630"/>
      <c r="OCV47" s="630"/>
      <c r="OCW47" s="630"/>
      <c r="OCX47" s="630"/>
      <c r="OCY47" s="630"/>
      <c r="OCZ47" s="630"/>
      <c r="ODA47" s="630"/>
      <c r="ODB47" s="630"/>
      <c r="ODC47" s="630"/>
      <c r="ODD47" s="630"/>
      <c r="ODE47" s="630"/>
      <c r="ODF47" s="630"/>
      <c r="ODG47" s="630"/>
      <c r="ODH47" s="630"/>
      <c r="ODI47" s="630"/>
      <c r="ODJ47" s="630"/>
      <c r="ODK47" s="630"/>
      <c r="ODL47" s="630"/>
      <c r="ODM47" s="630"/>
      <c r="ODN47" s="630"/>
      <c r="ODO47" s="630"/>
      <c r="ODP47" s="631"/>
      <c r="ODQ47" s="629"/>
      <c r="ODR47" s="630"/>
      <c r="ODS47" s="630"/>
      <c r="ODT47" s="630"/>
      <c r="ODU47" s="630"/>
      <c r="ODV47" s="630"/>
      <c r="ODW47" s="630"/>
      <c r="ODX47" s="630"/>
      <c r="ODY47" s="630"/>
      <c r="ODZ47" s="630"/>
      <c r="OEA47" s="630"/>
      <c r="OEB47" s="630"/>
      <c r="OEC47" s="630"/>
      <c r="OED47" s="630"/>
      <c r="OEE47" s="630"/>
      <c r="OEF47" s="630"/>
      <c r="OEG47" s="630"/>
      <c r="OEH47" s="630"/>
      <c r="OEI47" s="630"/>
      <c r="OEJ47" s="630"/>
      <c r="OEK47" s="630"/>
      <c r="OEL47" s="630"/>
      <c r="OEM47" s="630"/>
      <c r="OEN47" s="630"/>
      <c r="OEO47" s="630"/>
      <c r="OEP47" s="631"/>
      <c r="OEQ47" s="629"/>
      <c r="OER47" s="630"/>
      <c r="OES47" s="630"/>
      <c r="OET47" s="630"/>
      <c r="OEU47" s="630"/>
      <c r="OEV47" s="630"/>
      <c r="OEW47" s="630"/>
      <c r="OEX47" s="630"/>
      <c r="OEY47" s="630"/>
      <c r="OEZ47" s="630"/>
      <c r="OFA47" s="630"/>
      <c r="OFB47" s="630"/>
      <c r="OFC47" s="630"/>
      <c r="OFD47" s="630"/>
      <c r="OFE47" s="630"/>
      <c r="OFF47" s="630"/>
      <c r="OFG47" s="630"/>
      <c r="OFH47" s="630"/>
      <c r="OFI47" s="630"/>
      <c r="OFJ47" s="630"/>
      <c r="OFK47" s="630"/>
      <c r="OFL47" s="630"/>
      <c r="OFM47" s="630"/>
      <c r="OFN47" s="630"/>
      <c r="OFO47" s="630"/>
      <c r="OFP47" s="631"/>
      <c r="OFQ47" s="629"/>
      <c r="OFR47" s="630"/>
      <c r="OFS47" s="630"/>
      <c r="OFT47" s="630"/>
      <c r="OFU47" s="630"/>
      <c r="OFV47" s="630"/>
      <c r="OFW47" s="630"/>
      <c r="OFX47" s="630"/>
      <c r="OFY47" s="630"/>
      <c r="OFZ47" s="630"/>
      <c r="OGA47" s="630"/>
      <c r="OGB47" s="630"/>
      <c r="OGC47" s="630"/>
      <c r="OGD47" s="630"/>
      <c r="OGE47" s="630"/>
      <c r="OGF47" s="630"/>
      <c r="OGG47" s="630"/>
      <c r="OGH47" s="630"/>
      <c r="OGI47" s="630"/>
      <c r="OGJ47" s="630"/>
      <c r="OGK47" s="630"/>
      <c r="OGL47" s="630"/>
      <c r="OGM47" s="630"/>
      <c r="OGN47" s="630"/>
      <c r="OGO47" s="630"/>
      <c r="OGP47" s="631"/>
      <c r="OGQ47" s="629"/>
      <c r="OGR47" s="630"/>
      <c r="OGS47" s="630"/>
      <c r="OGT47" s="630"/>
      <c r="OGU47" s="630"/>
      <c r="OGV47" s="630"/>
      <c r="OGW47" s="630"/>
      <c r="OGX47" s="630"/>
      <c r="OGY47" s="630"/>
      <c r="OGZ47" s="630"/>
      <c r="OHA47" s="630"/>
      <c r="OHB47" s="630"/>
      <c r="OHC47" s="630"/>
      <c r="OHD47" s="630"/>
      <c r="OHE47" s="630"/>
      <c r="OHF47" s="630"/>
      <c r="OHG47" s="630"/>
      <c r="OHH47" s="630"/>
      <c r="OHI47" s="630"/>
      <c r="OHJ47" s="630"/>
      <c r="OHK47" s="630"/>
      <c r="OHL47" s="630"/>
      <c r="OHM47" s="630"/>
      <c r="OHN47" s="630"/>
      <c r="OHO47" s="630"/>
      <c r="OHP47" s="631"/>
      <c r="OHQ47" s="629"/>
      <c r="OHR47" s="630"/>
      <c r="OHS47" s="630"/>
      <c r="OHT47" s="630"/>
      <c r="OHU47" s="630"/>
      <c r="OHV47" s="630"/>
      <c r="OHW47" s="630"/>
      <c r="OHX47" s="630"/>
      <c r="OHY47" s="630"/>
      <c r="OHZ47" s="630"/>
      <c r="OIA47" s="630"/>
      <c r="OIB47" s="630"/>
      <c r="OIC47" s="630"/>
      <c r="OID47" s="630"/>
      <c r="OIE47" s="630"/>
      <c r="OIF47" s="630"/>
      <c r="OIG47" s="630"/>
      <c r="OIH47" s="630"/>
      <c r="OII47" s="630"/>
      <c r="OIJ47" s="630"/>
      <c r="OIK47" s="630"/>
      <c r="OIL47" s="630"/>
      <c r="OIM47" s="630"/>
      <c r="OIN47" s="630"/>
      <c r="OIO47" s="630"/>
      <c r="OIP47" s="631"/>
      <c r="OIQ47" s="629"/>
      <c r="OIR47" s="630"/>
      <c r="OIS47" s="630"/>
      <c r="OIT47" s="630"/>
      <c r="OIU47" s="630"/>
      <c r="OIV47" s="630"/>
      <c r="OIW47" s="630"/>
      <c r="OIX47" s="630"/>
      <c r="OIY47" s="630"/>
      <c r="OIZ47" s="630"/>
      <c r="OJA47" s="630"/>
      <c r="OJB47" s="630"/>
      <c r="OJC47" s="630"/>
      <c r="OJD47" s="630"/>
      <c r="OJE47" s="630"/>
      <c r="OJF47" s="630"/>
      <c r="OJG47" s="630"/>
      <c r="OJH47" s="630"/>
      <c r="OJI47" s="630"/>
      <c r="OJJ47" s="630"/>
      <c r="OJK47" s="630"/>
      <c r="OJL47" s="630"/>
      <c r="OJM47" s="630"/>
      <c r="OJN47" s="630"/>
      <c r="OJO47" s="630"/>
      <c r="OJP47" s="631"/>
      <c r="OJQ47" s="629"/>
      <c r="OJR47" s="630"/>
      <c r="OJS47" s="630"/>
      <c r="OJT47" s="630"/>
      <c r="OJU47" s="630"/>
      <c r="OJV47" s="630"/>
      <c r="OJW47" s="630"/>
      <c r="OJX47" s="630"/>
      <c r="OJY47" s="630"/>
      <c r="OJZ47" s="630"/>
      <c r="OKA47" s="630"/>
      <c r="OKB47" s="630"/>
      <c r="OKC47" s="630"/>
      <c r="OKD47" s="630"/>
      <c r="OKE47" s="630"/>
      <c r="OKF47" s="630"/>
      <c r="OKG47" s="630"/>
      <c r="OKH47" s="630"/>
      <c r="OKI47" s="630"/>
      <c r="OKJ47" s="630"/>
      <c r="OKK47" s="630"/>
      <c r="OKL47" s="630"/>
      <c r="OKM47" s="630"/>
      <c r="OKN47" s="630"/>
      <c r="OKO47" s="630"/>
      <c r="OKP47" s="631"/>
      <c r="OKQ47" s="629"/>
      <c r="OKR47" s="630"/>
      <c r="OKS47" s="630"/>
      <c r="OKT47" s="630"/>
      <c r="OKU47" s="630"/>
      <c r="OKV47" s="630"/>
      <c r="OKW47" s="630"/>
      <c r="OKX47" s="630"/>
      <c r="OKY47" s="630"/>
      <c r="OKZ47" s="630"/>
      <c r="OLA47" s="630"/>
      <c r="OLB47" s="630"/>
      <c r="OLC47" s="630"/>
      <c r="OLD47" s="630"/>
      <c r="OLE47" s="630"/>
      <c r="OLF47" s="630"/>
      <c r="OLG47" s="630"/>
      <c r="OLH47" s="630"/>
      <c r="OLI47" s="630"/>
      <c r="OLJ47" s="630"/>
      <c r="OLK47" s="630"/>
      <c r="OLL47" s="630"/>
      <c r="OLM47" s="630"/>
      <c r="OLN47" s="630"/>
      <c r="OLO47" s="630"/>
      <c r="OLP47" s="631"/>
      <c r="OLQ47" s="629"/>
      <c r="OLR47" s="630"/>
      <c r="OLS47" s="630"/>
      <c r="OLT47" s="630"/>
      <c r="OLU47" s="630"/>
      <c r="OLV47" s="630"/>
      <c r="OLW47" s="630"/>
      <c r="OLX47" s="630"/>
      <c r="OLY47" s="630"/>
      <c r="OLZ47" s="630"/>
      <c r="OMA47" s="630"/>
      <c r="OMB47" s="630"/>
      <c r="OMC47" s="630"/>
      <c r="OMD47" s="630"/>
      <c r="OME47" s="630"/>
      <c r="OMF47" s="630"/>
      <c r="OMG47" s="630"/>
      <c r="OMH47" s="630"/>
      <c r="OMI47" s="630"/>
      <c r="OMJ47" s="630"/>
      <c r="OMK47" s="630"/>
      <c r="OML47" s="630"/>
      <c r="OMM47" s="630"/>
      <c r="OMN47" s="630"/>
      <c r="OMO47" s="630"/>
      <c r="OMP47" s="631"/>
      <c r="OMQ47" s="629"/>
      <c r="OMR47" s="630"/>
      <c r="OMS47" s="630"/>
      <c r="OMT47" s="630"/>
      <c r="OMU47" s="630"/>
      <c r="OMV47" s="630"/>
      <c r="OMW47" s="630"/>
      <c r="OMX47" s="630"/>
      <c r="OMY47" s="630"/>
      <c r="OMZ47" s="630"/>
      <c r="ONA47" s="630"/>
      <c r="ONB47" s="630"/>
      <c r="ONC47" s="630"/>
      <c r="OND47" s="630"/>
      <c r="ONE47" s="630"/>
      <c r="ONF47" s="630"/>
      <c r="ONG47" s="630"/>
      <c r="ONH47" s="630"/>
      <c r="ONI47" s="630"/>
      <c r="ONJ47" s="630"/>
      <c r="ONK47" s="630"/>
      <c r="ONL47" s="630"/>
      <c r="ONM47" s="630"/>
      <c r="ONN47" s="630"/>
      <c r="ONO47" s="630"/>
      <c r="ONP47" s="631"/>
      <c r="ONQ47" s="629"/>
      <c r="ONR47" s="630"/>
      <c r="ONS47" s="630"/>
      <c r="ONT47" s="630"/>
      <c r="ONU47" s="630"/>
      <c r="ONV47" s="630"/>
      <c r="ONW47" s="630"/>
      <c r="ONX47" s="630"/>
      <c r="ONY47" s="630"/>
      <c r="ONZ47" s="630"/>
      <c r="OOA47" s="630"/>
      <c r="OOB47" s="630"/>
      <c r="OOC47" s="630"/>
      <c r="OOD47" s="630"/>
      <c r="OOE47" s="630"/>
      <c r="OOF47" s="630"/>
      <c r="OOG47" s="630"/>
      <c r="OOH47" s="630"/>
      <c r="OOI47" s="630"/>
      <c r="OOJ47" s="630"/>
      <c r="OOK47" s="630"/>
      <c r="OOL47" s="630"/>
      <c r="OOM47" s="630"/>
      <c r="OON47" s="630"/>
      <c r="OOO47" s="630"/>
      <c r="OOP47" s="631"/>
      <c r="OOQ47" s="629"/>
      <c r="OOR47" s="630"/>
      <c r="OOS47" s="630"/>
      <c r="OOT47" s="630"/>
      <c r="OOU47" s="630"/>
      <c r="OOV47" s="630"/>
      <c r="OOW47" s="630"/>
      <c r="OOX47" s="630"/>
      <c r="OOY47" s="630"/>
      <c r="OOZ47" s="630"/>
      <c r="OPA47" s="630"/>
      <c r="OPB47" s="630"/>
      <c r="OPC47" s="630"/>
      <c r="OPD47" s="630"/>
      <c r="OPE47" s="630"/>
      <c r="OPF47" s="630"/>
      <c r="OPG47" s="630"/>
      <c r="OPH47" s="630"/>
      <c r="OPI47" s="630"/>
      <c r="OPJ47" s="630"/>
      <c r="OPK47" s="630"/>
      <c r="OPL47" s="630"/>
      <c r="OPM47" s="630"/>
      <c r="OPN47" s="630"/>
      <c r="OPO47" s="630"/>
      <c r="OPP47" s="631"/>
      <c r="OPQ47" s="629"/>
      <c r="OPR47" s="630"/>
      <c r="OPS47" s="630"/>
      <c r="OPT47" s="630"/>
      <c r="OPU47" s="630"/>
      <c r="OPV47" s="630"/>
      <c r="OPW47" s="630"/>
      <c r="OPX47" s="630"/>
      <c r="OPY47" s="630"/>
      <c r="OPZ47" s="630"/>
      <c r="OQA47" s="630"/>
      <c r="OQB47" s="630"/>
      <c r="OQC47" s="630"/>
      <c r="OQD47" s="630"/>
      <c r="OQE47" s="630"/>
      <c r="OQF47" s="630"/>
      <c r="OQG47" s="630"/>
      <c r="OQH47" s="630"/>
      <c r="OQI47" s="630"/>
      <c r="OQJ47" s="630"/>
      <c r="OQK47" s="630"/>
      <c r="OQL47" s="630"/>
      <c r="OQM47" s="630"/>
      <c r="OQN47" s="630"/>
      <c r="OQO47" s="630"/>
      <c r="OQP47" s="631"/>
      <c r="OQQ47" s="629"/>
      <c r="OQR47" s="630"/>
      <c r="OQS47" s="630"/>
      <c r="OQT47" s="630"/>
      <c r="OQU47" s="630"/>
      <c r="OQV47" s="630"/>
      <c r="OQW47" s="630"/>
      <c r="OQX47" s="630"/>
      <c r="OQY47" s="630"/>
      <c r="OQZ47" s="630"/>
      <c r="ORA47" s="630"/>
      <c r="ORB47" s="630"/>
      <c r="ORC47" s="630"/>
      <c r="ORD47" s="630"/>
      <c r="ORE47" s="630"/>
      <c r="ORF47" s="630"/>
      <c r="ORG47" s="630"/>
      <c r="ORH47" s="630"/>
      <c r="ORI47" s="630"/>
      <c r="ORJ47" s="630"/>
      <c r="ORK47" s="630"/>
      <c r="ORL47" s="630"/>
      <c r="ORM47" s="630"/>
      <c r="ORN47" s="630"/>
      <c r="ORO47" s="630"/>
      <c r="ORP47" s="631"/>
      <c r="ORQ47" s="629"/>
      <c r="ORR47" s="630"/>
      <c r="ORS47" s="630"/>
      <c r="ORT47" s="630"/>
      <c r="ORU47" s="630"/>
      <c r="ORV47" s="630"/>
      <c r="ORW47" s="630"/>
      <c r="ORX47" s="630"/>
      <c r="ORY47" s="630"/>
      <c r="ORZ47" s="630"/>
      <c r="OSA47" s="630"/>
      <c r="OSB47" s="630"/>
      <c r="OSC47" s="630"/>
      <c r="OSD47" s="630"/>
      <c r="OSE47" s="630"/>
      <c r="OSF47" s="630"/>
      <c r="OSG47" s="630"/>
      <c r="OSH47" s="630"/>
      <c r="OSI47" s="630"/>
      <c r="OSJ47" s="630"/>
      <c r="OSK47" s="630"/>
      <c r="OSL47" s="630"/>
      <c r="OSM47" s="630"/>
      <c r="OSN47" s="630"/>
      <c r="OSO47" s="630"/>
      <c r="OSP47" s="631"/>
      <c r="OSQ47" s="629"/>
      <c r="OSR47" s="630"/>
      <c r="OSS47" s="630"/>
      <c r="OST47" s="630"/>
      <c r="OSU47" s="630"/>
      <c r="OSV47" s="630"/>
      <c r="OSW47" s="630"/>
      <c r="OSX47" s="630"/>
      <c r="OSY47" s="630"/>
      <c r="OSZ47" s="630"/>
      <c r="OTA47" s="630"/>
      <c r="OTB47" s="630"/>
      <c r="OTC47" s="630"/>
      <c r="OTD47" s="630"/>
      <c r="OTE47" s="630"/>
      <c r="OTF47" s="630"/>
      <c r="OTG47" s="630"/>
      <c r="OTH47" s="630"/>
      <c r="OTI47" s="630"/>
      <c r="OTJ47" s="630"/>
      <c r="OTK47" s="630"/>
      <c r="OTL47" s="630"/>
      <c r="OTM47" s="630"/>
      <c r="OTN47" s="630"/>
      <c r="OTO47" s="630"/>
      <c r="OTP47" s="631"/>
      <c r="OTQ47" s="629"/>
      <c r="OTR47" s="630"/>
      <c r="OTS47" s="630"/>
      <c r="OTT47" s="630"/>
      <c r="OTU47" s="630"/>
      <c r="OTV47" s="630"/>
      <c r="OTW47" s="630"/>
      <c r="OTX47" s="630"/>
      <c r="OTY47" s="630"/>
      <c r="OTZ47" s="630"/>
      <c r="OUA47" s="630"/>
      <c r="OUB47" s="630"/>
      <c r="OUC47" s="630"/>
      <c r="OUD47" s="630"/>
      <c r="OUE47" s="630"/>
      <c r="OUF47" s="630"/>
      <c r="OUG47" s="630"/>
      <c r="OUH47" s="630"/>
      <c r="OUI47" s="630"/>
      <c r="OUJ47" s="630"/>
      <c r="OUK47" s="630"/>
      <c r="OUL47" s="630"/>
      <c r="OUM47" s="630"/>
      <c r="OUN47" s="630"/>
      <c r="OUO47" s="630"/>
      <c r="OUP47" s="631"/>
      <c r="OUQ47" s="629"/>
      <c r="OUR47" s="630"/>
      <c r="OUS47" s="630"/>
      <c r="OUT47" s="630"/>
      <c r="OUU47" s="630"/>
      <c r="OUV47" s="630"/>
      <c r="OUW47" s="630"/>
      <c r="OUX47" s="630"/>
      <c r="OUY47" s="630"/>
      <c r="OUZ47" s="630"/>
      <c r="OVA47" s="630"/>
      <c r="OVB47" s="630"/>
      <c r="OVC47" s="630"/>
      <c r="OVD47" s="630"/>
      <c r="OVE47" s="630"/>
      <c r="OVF47" s="630"/>
      <c r="OVG47" s="630"/>
      <c r="OVH47" s="630"/>
      <c r="OVI47" s="630"/>
      <c r="OVJ47" s="630"/>
      <c r="OVK47" s="630"/>
      <c r="OVL47" s="630"/>
      <c r="OVM47" s="630"/>
      <c r="OVN47" s="630"/>
      <c r="OVO47" s="630"/>
      <c r="OVP47" s="631"/>
      <c r="OVQ47" s="629"/>
      <c r="OVR47" s="630"/>
      <c r="OVS47" s="630"/>
      <c r="OVT47" s="630"/>
      <c r="OVU47" s="630"/>
      <c r="OVV47" s="630"/>
      <c r="OVW47" s="630"/>
      <c r="OVX47" s="630"/>
      <c r="OVY47" s="630"/>
      <c r="OVZ47" s="630"/>
      <c r="OWA47" s="630"/>
      <c r="OWB47" s="630"/>
      <c r="OWC47" s="630"/>
      <c r="OWD47" s="630"/>
      <c r="OWE47" s="630"/>
      <c r="OWF47" s="630"/>
      <c r="OWG47" s="630"/>
      <c r="OWH47" s="630"/>
      <c r="OWI47" s="630"/>
      <c r="OWJ47" s="630"/>
      <c r="OWK47" s="630"/>
      <c r="OWL47" s="630"/>
      <c r="OWM47" s="630"/>
      <c r="OWN47" s="630"/>
      <c r="OWO47" s="630"/>
      <c r="OWP47" s="631"/>
      <c r="OWQ47" s="629"/>
      <c r="OWR47" s="630"/>
      <c r="OWS47" s="630"/>
      <c r="OWT47" s="630"/>
      <c r="OWU47" s="630"/>
      <c r="OWV47" s="630"/>
      <c r="OWW47" s="630"/>
      <c r="OWX47" s="630"/>
      <c r="OWY47" s="630"/>
      <c r="OWZ47" s="630"/>
      <c r="OXA47" s="630"/>
      <c r="OXB47" s="630"/>
      <c r="OXC47" s="630"/>
      <c r="OXD47" s="630"/>
      <c r="OXE47" s="630"/>
      <c r="OXF47" s="630"/>
      <c r="OXG47" s="630"/>
      <c r="OXH47" s="630"/>
      <c r="OXI47" s="630"/>
      <c r="OXJ47" s="630"/>
      <c r="OXK47" s="630"/>
      <c r="OXL47" s="630"/>
      <c r="OXM47" s="630"/>
      <c r="OXN47" s="630"/>
      <c r="OXO47" s="630"/>
      <c r="OXP47" s="631"/>
      <c r="OXQ47" s="629"/>
      <c r="OXR47" s="630"/>
      <c r="OXS47" s="630"/>
      <c r="OXT47" s="630"/>
      <c r="OXU47" s="630"/>
      <c r="OXV47" s="630"/>
      <c r="OXW47" s="630"/>
      <c r="OXX47" s="630"/>
      <c r="OXY47" s="630"/>
      <c r="OXZ47" s="630"/>
      <c r="OYA47" s="630"/>
      <c r="OYB47" s="630"/>
      <c r="OYC47" s="630"/>
      <c r="OYD47" s="630"/>
      <c r="OYE47" s="630"/>
      <c r="OYF47" s="630"/>
      <c r="OYG47" s="630"/>
      <c r="OYH47" s="630"/>
      <c r="OYI47" s="630"/>
      <c r="OYJ47" s="630"/>
      <c r="OYK47" s="630"/>
      <c r="OYL47" s="630"/>
      <c r="OYM47" s="630"/>
      <c r="OYN47" s="630"/>
      <c r="OYO47" s="630"/>
      <c r="OYP47" s="631"/>
      <c r="OYQ47" s="629"/>
      <c r="OYR47" s="630"/>
      <c r="OYS47" s="630"/>
      <c r="OYT47" s="630"/>
      <c r="OYU47" s="630"/>
      <c r="OYV47" s="630"/>
      <c r="OYW47" s="630"/>
      <c r="OYX47" s="630"/>
      <c r="OYY47" s="630"/>
      <c r="OYZ47" s="630"/>
      <c r="OZA47" s="630"/>
      <c r="OZB47" s="630"/>
      <c r="OZC47" s="630"/>
      <c r="OZD47" s="630"/>
      <c r="OZE47" s="630"/>
      <c r="OZF47" s="630"/>
      <c r="OZG47" s="630"/>
      <c r="OZH47" s="630"/>
      <c r="OZI47" s="630"/>
      <c r="OZJ47" s="630"/>
      <c r="OZK47" s="630"/>
      <c r="OZL47" s="630"/>
      <c r="OZM47" s="630"/>
      <c r="OZN47" s="630"/>
      <c r="OZO47" s="630"/>
      <c r="OZP47" s="631"/>
      <c r="OZQ47" s="629"/>
      <c r="OZR47" s="630"/>
      <c r="OZS47" s="630"/>
      <c r="OZT47" s="630"/>
      <c r="OZU47" s="630"/>
      <c r="OZV47" s="630"/>
      <c r="OZW47" s="630"/>
      <c r="OZX47" s="630"/>
      <c r="OZY47" s="630"/>
      <c r="OZZ47" s="630"/>
      <c r="PAA47" s="630"/>
      <c r="PAB47" s="630"/>
      <c r="PAC47" s="630"/>
      <c r="PAD47" s="630"/>
      <c r="PAE47" s="630"/>
      <c r="PAF47" s="630"/>
      <c r="PAG47" s="630"/>
      <c r="PAH47" s="630"/>
      <c r="PAI47" s="630"/>
      <c r="PAJ47" s="630"/>
      <c r="PAK47" s="630"/>
      <c r="PAL47" s="630"/>
      <c r="PAM47" s="630"/>
      <c r="PAN47" s="630"/>
      <c r="PAO47" s="630"/>
      <c r="PAP47" s="631"/>
      <c r="PAQ47" s="629"/>
      <c r="PAR47" s="630"/>
      <c r="PAS47" s="630"/>
      <c r="PAT47" s="630"/>
      <c r="PAU47" s="630"/>
      <c r="PAV47" s="630"/>
      <c r="PAW47" s="630"/>
      <c r="PAX47" s="630"/>
      <c r="PAY47" s="630"/>
      <c r="PAZ47" s="630"/>
      <c r="PBA47" s="630"/>
      <c r="PBB47" s="630"/>
      <c r="PBC47" s="630"/>
      <c r="PBD47" s="630"/>
      <c r="PBE47" s="630"/>
      <c r="PBF47" s="630"/>
      <c r="PBG47" s="630"/>
      <c r="PBH47" s="630"/>
      <c r="PBI47" s="630"/>
      <c r="PBJ47" s="630"/>
      <c r="PBK47" s="630"/>
      <c r="PBL47" s="630"/>
      <c r="PBM47" s="630"/>
      <c r="PBN47" s="630"/>
      <c r="PBO47" s="630"/>
      <c r="PBP47" s="631"/>
      <c r="PBQ47" s="629"/>
      <c r="PBR47" s="630"/>
      <c r="PBS47" s="630"/>
      <c r="PBT47" s="630"/>
      <c r="PBU47" s="630"/>
      <c r="PBV47" s="630"/>
      <c r="PBW47" s="630"/>
      <c r="PBX47" s="630"/>
      <c r="PBY47" s="630"/>
      <c r="PBZ47" s="630"/>
      <c r="PCA47" s="630"/>
      <c r="PCB47" s="630"/>
      <c r="PCC47" s="630"/>
      <c r="PCD47" s="630"/>
      <c r="PCE47" s="630"/>
      <c r="PCF47" s="630"/>
      <c r="PCG47" s="630"/>
      <c r="PCH47" s="630"/>
      <c r="PCI47" s="630"/>
      <c r="PCJ47" s="630"/>
      <c r="PCK47" s="630"/>
      <c r="PCL47" s="630"/>
      <c r="PCM47" s="630"/>
      <c r="PCN47" s="630"/>
      <c r="PCO47" s="630"/>
      <c r="PCP47" s="631"/>
      <c r="PCQ47" s="629"/>
      <c r="PCR47" s="630"/>
      <c r="PCS47" s="630"/>
      <c r="PCT47" s="630"/>
      <c r="PCU47" s="630"/>
      <c r="PCV47" s="630"/>
      <c r="PCW47" s="630"/>
      <c r="PCX47" s="630"/>
      <c r="PCY47" s="630"/>
      <c r="PCZ47" s="630"/>
      <c r="PDA47" s="630"/>
      <c r="PDB47" s="630"/>
      <c r="PDC47" s="630"/>
      <c r="PDD47" s="630"/>
      <c r="PDE47" s="630"/>
      <c r="PDF47" s="630"/>
      <c r="PDG47" s="630"/>
      <c r="PDH47" s="630"/>
      <c r="PDI47" s="630"/>
      <c r="PDJ47" s="630"/>
      <c r="PDK47" s="630"/>
      <c r="PDL47" s="630"/>
      <c r="PDM47" s="630"/>
      <c r="PDN47" s="630"/>
      <c r="PDO47" s="630"/>
      <c r="PDP47" s="631"/>
      <c r="PDQ47" s="629"/>
      <c r="PDR47" s="630"/>
      <c r="PDS47" s="630"/>
      <c r="PDT47" s="630"/>
      <c r="PDU47" s="630"/>
      <c r="PDV47" s="630"/>
      <c r="PDW47" s="630"/>
      <c r="PDX47" s="630"/>
      <c r="PDY47" s="630"/>
      <c r="PDZ47" s="630"/>
      <c r="PEA47" s="630"/>
      <c r="PEB47" s="630"/>
      <c r="PEC47" s="630"/>
      <c r="PED47" s="630"/>
      <c r="PEE47" s="630"/>
      <c r="PEF47" s="630"/>
      <c r="PEG47" s="630"/>
      <c r="PEH47" s="630"/>
      <c r="PEI47" s="630"/>
      <c r="PEJ47" s="630"/>
      <c r="PEK47" s="630"/>
      <c r="PEL47" s="630"/>
      <c r="PEM47" s="630"/>
      <c r="PEN47" s="630"/>
      <c r="PEO47" s="630"/>
      <c r="PEP47" s="631"/>
      <c r="PEQ47" s="629"/>
      <c r="PER47" s="630"/>
      <c r="PES47" s="630"/>
      <c r="PET47" s="630"/>
      <c r="PEU47" s="630"/>
      <c r="PEV47" s="630"/>
      <c r="PEW47" s="630"/>
      <c r="PEX47" s="630"/>
      <c r="PEY47" s="630"/>
      <c r="PEZ47" s="630"/>
      <c r="PFA47" s="630"/>
      <c r="PFB47" s="630"/>
      <c r="PFC47" s="630"/>
      <c r="PFD47" s="630"/>
      <c r="PFE47" s="630"/>
      <c r="PFF47" s="630"/>
      <c r="PFG47" s="630"/>
      <c r="PFH47" s="630"/>
      <c r="PFI47" s="630"/>
      <c r="PFJ47" s="630"/>
      <c r="PFK47" s="630"/>
      <c r="PFL47" s="630"/>
      <c r="PFM47" s="630"/>
      <c r="PFN47" s="630"/>
      <c r="PFO47" s="630"/>
      <c r="PFP47" s="631"/>
      <c r="PFQ47" s="629"/>
      <c r="PFR47" s="630"/>
      <c r="PFS47" s="630"/>
      <c r="PFT47" s="630"/>
      <c r="PFU47" s="630"/>
      <c r="PFV47" s="630"/>
      <c r="PFW47" s="630"/>
      <c r="PFX47" s="630"/>
      <c r="PFY47" s="630"/>
      <c r="PFZ47" s="630"/>
      <c r="PGA47" s="630"/>
      <c r="PGB47" s="630"/>
      <c r="PGC47" s="630"/>
      <c r="PGD47" s="630"/>
      <c r="PGE47" s="630"/>
      <c r="PGF47" s="630"/>
      <c r="PGG47" s="630"/>
      <c r="PGH47" s="630"/>
      <c r="PGI47" s="630"/>
      <c r="PGJ47" s="630"/>
      <c r="PGK47" s="630"/>
      <c r="PGL47" s="630"/>
      <c r="PGM47" s="630"/>
      <c r="PGN47" s="630"/>
      <c r="PGO47" s="630"/>
      <c r="PGP47" s="631"/>
      <c r="PGQ47" s="629"/>
      <c r="PGR47" s="630"/>
      <c r="PGS47" s="630"/>
      <c r="PGT47" s="630"/>
      <c r="PGU47" s="630"/>
      <c r="PGV47" s="630"/>
      <c r="PGW47" s="630"/>
      <c r="PGX47" s="630"/>
      <c r="PGY47" s="630"/>
      <c r="PGZ47" s="630"/>
      <c r="PHA47" s="630"/>
      <c r="PHB47" s="630"/>
      <c r="PHC47" s="630"/>
      <c r="PHD47" s="630"/>
      <c r="PHE47" s="630"/>
      <c r="PHF47" s="630"/>
      <c r="PHG47" s="630"/>
      <c r="PHH47" s="630"/>
      <c r="PHI47" s="630"/>
      <c r="PHJ47" s="630"/>
      <c r="PHK47" s="630"/>
      <c r="PHL47" s="630"/>
      <c r="PHM47" s="630"/>
      <c r="PHN47" s="630"/>
      <c r="PHO47" s="630"/>
      <c r="PHP47" s="631"/>
      <c r="PHQ47" s="629"/>
      <c r="PHR47" s="630"/>
      <c r="PHS47" s="630"/>
      <c r="PHT47" s="630"/>
      <c r="PHU47" s="630"/>
      <c r="PHV47" s="630"/>
      <c r="PHW47" s="630"/>
      <c r="PHX47" s="630"/>
      <c r="PHY47" s="630"/>
      <c r="PHZ47" s="630"/>
      <c r="PIA47" s="630"/>
      <c r="PIB47" s="630"/>
      <c r="PIC47" s="630"/>
      <c r="PID47" s="630"/>
      <c r="PIE47" s="630"/>
      <c r="PIF47" s="630"/>
      <c r="PIG47" s="630"/>
      <c r="PIH47" s="630"/>
      <c r="PII47" s="630"/>
      <c r="PIJ47" s="630"/>
      <c r="PIK47" s="630"/>
      <c r="PIL47" s="630"/>
      <c r="PIM47" s="630"/>
      <c r="PIN47" s="630"/>
      <c r="PIO47" s="630"/>
      <c r="PIP47" s="631"/>
      <c r="PIQ47" s="629"/>
      <c r="PIR47" s="630"/>
      <c r="PIS47" s="630"/>
      <c r="PIT47" s="630"/>
      <c r="PIU47" s="630"/>
      <c r="PIV47" s="630"/>
      <c r="PIW47" s="630"/>
      <c r="PIX47" s="630"/>
      <c r="PIY47" s="630"/>
      <c r="PIZ47" s="630"/>
      <c r="PJA47" s="630"/>
      <c r="PJB47" s="630"/>
      <c r="PJC47" s="630"/>
      <c r="PJD47" s="630"/>
      <c r="PJE47" s="630"/>
      <c r="PJF47" s="630"/>
      <c r="PJG47" s="630"/>
      <c r="PJH47" s="630"/>
      <c r="PJI47" s="630"/>
      <c r="PJJ47" s="630"/>
      <c r="PJK47" s="630"/>
      <c r="PJL47" s="630"/>
      <c r="PJM47" s="630"/>
      <c r="PJN47" s="630"/>
      <c r="PJO47" s="630"/>
      <c r="PJP47" s="631"/>
      <c r="PJQ47" s="629"/>
      <c r="PJR47" s="630"/>
      <c r="PJS47" s="630"/>
      <c r="PJT47" s="630"/>
      <c r="PJU47" s="630"/>
      <c r="PJV47" s="630"/>
      <c r="PJW47" s="630"/>
      <c r="PJX47" s="630"/>
      <c r="PJY47" s="630"/>
      <c r="PJZ47" s="630"/>
      <c r="PKA47" s="630"/>
      <c r="PKB47" s="630"/>
      <c r="PKC47" s="630"/>
      <c r="PKD47" s="630"/>
      <c r="PKE47" s="630"/>
      <c r="PKF47" s="630"/>
      <c r="PKG47" s="630"/>
      <c r="PKH47" s="630"/>
      <c r="PKI47" s="630"/>
      <c r="PKJ47" s="630"/>
      <c r="PKK47" s="630"/>
      <c r="PKL47" s="630"/>
      <c r="PKM47" s="630"/>
      <c r="PKN47" s="630"/>
      <c r="PKO47" s="630"/>
      <c r="PKP47" s="631"/>
      <c r="PKQ47" s="629"/>
      <c r="PKR47" s="630"/>
      <c r="PKS47" s="630"/>
      <c r="PKT47" s="630"/>
      <c r="PKU47" s="630"/>
      <c r="PKV47" s="630"/>
      <c r="PKW47" s="630"/>
      <c r="PKX47" s="630"/>
      <c r="PKY47" s="630"/>
      <c r="PKZ47" s="630"/>
      <c r="PLA47" s="630"/>
      <c r="PLB47" s="630"/>
      <c r="PLC47" s="630"/>
      <c r="PLD47" s="630"/>
      <c r="PLE47" s="630"/>
      <c r="PLF47" s="630"/>
      <c r="PLG47" s="630"/>
      <c r="PLH47" s="630"/>
      <c r="PLI47" s="630"/>
      <c r="PLJ47" s="630"/>
      <c r="PLK47" s="630"/>
      <c r="PLL47" s="630"/>
      <c r="PLM47" s="630"/>
      <c r="PLN47" s="630"/>
      <c r="PLO47" s="630"/>
      <c r="PLP47" s="631"/>
      <c r="PLQ47" s="629"/>
      <c r="PLR47" s="630"/>
      <c r="PLS47" s="630"/>
      <c r="PLT47" s="630"/>
      <c r="PLU47" s="630"/>
      <c r="PLV47" s="630"/>
      <c r="PLW47" s="630"/>
      <c r="PLX47" s="630"/>
      <c r="PLY47" s="630"/>
      <c r="PLZ47" s="630"/>
      <c r="PMA47" s="630"/>
      <c r="PMB47" s="630"/>
      <c r="PMC47" s="630"/>
      <c r="PMD47" s="630"/>
      <c r="PME47" s="630"/>
      <c r="PMF47" s="630"/>
      <c r="PMG47" s="630"/>
      <c r="PMH47" s="630"/>
      <c r="PMI47" s="630"/>
      <c r="PMJ47" s="630"/>
      <c r="PMK47" s="630"/>
      <c r="PML47" s="630"/>
      <c r="PMM47" s="630"/>
      <c r="PMN47" s="630"/>
      <c r="PMO47" s="630"/>
      <c r="PMP47" s="631"/>
      <c r="PMQ47" s="629"/>
      <c r="PMR47" s="630"/>
      <c r="PMS47" s="630"/>
      <c r="PMT47" s="630"/>
      <c r="PMU47" s="630"/>
      <c r="PMV47" s="630"/>
      <c r="PMW47" s="630"/>
      <c r="PMX47" s="630"/>
      <c r="PMY47" s="630"/>
      <c r="PMZ47" s="630"/>
      <c r="PNA47" s="630"/>
      <c r="PNB47" s="630"/>
      <c r="PNC47" s="630"/>
      <c r="PND47" s="630"/>
      <c r="PNE47" s="630"/>
      <c r="PNF47" s="630"/>
      <c r="PNG47" s="630"/>
      <c r="PNH47" s="630"/>
      <c r="PNI47" s="630"/>
      <c r="PNJ47" s="630"/>
      <c r="PNK47" s="630"/>
      <c r="PNL47" s="630"/>
      <c r="PNM47" s="630"/>
      <c r="PNN47" s="630"/>
      <c r="PNO47" s="630"/>
      <c r="PNP47" s="631"/>
      <c r="PNQ47" s="629"/>
      <c r="PNR47" s="630"/>
      <c r="PNS47" s="630"/>
      <c r="PNT47" s="630"/>
      <c r="PNU47" s="630"/>
      <c r="PNV47" s="630"/>
      <c r="PNW47" s="630"/>
      <c r="PNX47" s="630"/>
      <c r="PNY47" s="630"/>
      <c r="PNZ47" s="630"/>
      <c r="POA47" s="630"/>
      <c r="POB47" s="630"/>
      <c r="POC47" s="630"/>
      <c r="POD47" s="630"/>
      <c r="POE47" s="630"/>
      <c r="POF47" s="630"/>
      <c r="POG47" s="630"/>
      <c r="POH47" s="630"/>
      <c r="POI47" s="630"/>
      <c r="POJ47" s="630"/>
      <c r="POK47" s="630"/>
      <c r="POL47" s="630"/>
      <c r="POM47" s="630"/>
      <c r="PON47" s="630"/>
      <c r="POO47" s="630"/>
      <c r="POP47" s="631"/>
      <c r="POQ47" s="629"/>
      <c r="POR47" s="630"/>
      <c r="POS47" s="630"/>
      <c r="POT47" s="630"/>
      <c r="POU47" s="630"/>
      <c r="POV47" s="630"/>
      <c r="POW47" s="630"/>
      <c r="POX47" s="630"/>
      <c r="POY47" s="630"/>
      <c r="POZ47" s="630"/>
      <c r="PPA47" s="630"/>
      <c r="PPB47" s="630"/>
      <c r="PPC47" s="630"/>
      <c r="PPD47" s="630"/>
      <c r="PPE47" s="630"/>
      <c r="PPF47" s="630"/>
      <c r="PPG47" s="630"/>
      <c r="PPH47" s="630"/>
      <c r="PPI47" s="630"/>
      <c r="PPJ47" s="630"/>
      <c r="PPK47" s="630"/>
      <c r="PPL47" s="630"/>
      <c r="PPM47" s="630"/>
      <c r="PPN47" s="630"/>
      <c r="PPO47" s="630"/>
      <c r="PPP47" s="631"/>
      <c r="PPQ47" s="629"/>
      <c r="PPR47" s="630"/>
      <c r="PPS47" s="630"/>
      <c r="PPT47" s="630"/>
      <c r="PPU47" s="630"/>
      <c r="PPV47" s="630"/>
      <c r="PPW47" s="630"/>
      <c r="PPX47" s="630"/>
      <c r="PPY47" s="630"/>
      <c r="PPZ47" s="630"/>
      <c r="PQA47" s="630"/>
      <c r="PQB47" s="630"/>
      <c r="PQC47" s="630"/>
      <c r="PQD47" s="630"/>
      <c r="PQE47" s="630"/>
      <c r="PQF47" s="630"/>
      <c r="PQG47" s="630"/>
      <c r="PQH47" s="630"/>
      <c r="PQI47" s="630"/>
      <c r="PQJ47" s="630"/>
      <c r="PQK47" s="630"/>
      <c r="PQL47" s="630"/>
      <c r="PQM47" s="630"/>
      <c r="PQN47" s="630"/>
      <c r="PQO47" s="630"/>
      <c r="PQP47" s="631"/>
      <c r="PQQ47" s="629"/>
      <c r="PQR47" s="630"/>
      <c r="PQS47" s="630"/>
      <c r="PQT47" s="630"/>
      <c r="PQU47" s="630"/>
      <c r="PQV47" s="630"/>
      <c r="PQW47" s="630"/>
      <c r="PQX47" s="630"/>
      <c r="PQY47" s="630"/>
      <c r="PQZ47" s="630"/>
      <c r="PRA47" s="630"/>
      <c r="PRB47" s="630"/>
      <c r="PRC47" s="630"/>
      <c r="PRD47" s="630"/>
      <c r="PRE47" s="630"/>
      <c r="PRF47" s="630"/>
      <c r="PRG47" s="630"/>
      <c r="PRH47" s="630"/>
      <c r="PRI47" s="630"/>
      <c r="PRJ47" s="630"/>
      <c r="PRK47" s="630"/>
      <c r="PRL47" s="630"/>
      <c r="PRM47" s="630"/>
      <c r="PRN47" s="630"/>
      <c r="PRO47" s="630"/>
      <c r="PRP47" s="631"/>
      <c r="PRQ47" s="629"/>
      <c r="PRR47" s="630"/>
      <c r="PRS47" s="630"/>
      <c r="PRT47" s="630"/>
      <c r="PRU47" s="630"/>
      <c r="PRV47" s="630"/>
      <c r="PRW47" s="630"/>
      <c r="PRX47" s="630"/>
      <c r="PRY47" s="630"/>
      <c r="PRZ47" s="630"/>
      <c r="PSA47" s="630"/>
      <c r="PSB47" s="630"/>
      <c r="PSC47" s="630"/>
      <c r="PSD47" s="630"/>
      <c r="PSE47" s="630"/>
      <c r="PSF47" s="630"/>
      <c r="PSG47" s="630"/>
      <c r="PSH47" s="630"/>
      <c r="PSI47" s="630"/>
      <c r="PSJ47" s="630"/>
      <c r="PSK47" s="630"/>
      <c r="PSL47" s="630"/>
      <c r="PSM47" s="630"/>
      <c r="PSN47" s="630"/>
      <c r="PSO47" s="630"/>
      <c r="PSP47" s="631"/>
      <c r="PSQ47" s="629"/>
      <c r="PSR47" s="630"/>
      <c r="PSS47" s="630"/>
      <c r="PST47" s="630"/>
      <c r="PSU47" s="630"/>
      <c r="PSV47" s="630"/>
      <c r="PSW47" s="630"/>
      <c r="PSX47" s="630"/>
      <c r="PSY47" s="630"/>
      <c r="PSZ47" s="630"/>
      <c r="PTA47" s="630"/>
      <c r="PTB47" s="630"/>
      <c r="PTC47" s="630"/>
      <c r="PTD47" s="630"/>
      <c r="PTE47" s="630"/>
      <c r="PTF47" s="630"/>
      <c r="PTG47" s="630"/>
      <c r="PTH47" s="630"/>
      <c r="PTI47" s="630"/>
      <c r="PTJ47" s="630"/>
      <c r="PTK47" s="630"/>
      <c r="PTL47" s="630"/>
      <c r="PTM47" s="630"/>
      <c r="PTN47" s="630"/>
      <c r="PTO47" s="630"/>
      <c r="PTP47" s="631"/>
      <c r="PTQ47" s="629"/>
      <c r="PTR47" s="630"/>
      <c r="PTS47" s="630"/>
      <c r="PTT47" s="630"/>
      <c r="PTU47" s="630"/>
      <c r="PTV47" s="630"/>
      <c r="PTW47" s="630"/>
      <c r="PTX47" s="630"/>
      <c r="PTY47" s="630"/>
      <c r="PTZ47" s="630"/>
      <c r="PUA47" s="630"/>
      <c r="PUB47" s="630"/>
      <c r="PUC47" s="630"/>
      <c r="PUD47" s="630"/>
      <c r="PUE47" s="630"/>
      <c r="PUF47" s="630"/>
      <c r="PUG47" s="630"/>
      <c r="PUH47" s="630"/>
      <c r="PUI47" s="630"/>
      <c r="PUJ47" s="630"/>
      <c r="PUK47" s="630"/>
      <c r="PUL47" s="630"/>
      <c r="PUM47" s="630"/>
      <c r="PUN47" s="630"/>
      <c r="PUO47" s="630"/>
      <c r="PUP47" s="631"/>
      <c r="PUQ47" s="629"/>
      <c r="PUR47" s="630"/>
      <c r="PUS47" s="630"/>
      <c r="PUT47" s="630"/>
      <c r="PUU47" s="630"/>
      <c r="PUV47" s="630"/>
      <c r="PUW47" s="630"/>
      <c r="PUX47" s="630"/>
      <c r="PUY47" s="630"/>
      <c r="PUZ47" s="630"/>
      <c r="PVA47" s="630"/>
      <c r="PVB47" s="630"/>
      <c r="PVC47" s="630"/>
      <c r="PVD47" s="630"/>
      <c r="PVE47" s="630"/>
      <c r="PVF47" s="630"/>
      <c r="PVG47" s="630"/>
      <c r="PVH47" s="630"/>
      <c r="PVI47" s="630"/>
      <c r="PVJ47" s="630"/>
      <c r="PVK47" s="630"/>
      <c r="PVL47" s="630"/>
      <c r="PVM47" s="630"/>
      <c r="PVN47" s="630"/>
      <c r="PVO47" s="630"/>
      <c r="PVP47" s="631"/>
      <c r="PVQ47" s="629"/>
      <c r="PVR47" s="630"/>
      <c r="PVS47" s="630"/>
      <c r="PVT47" s="630"/>
      <c r="PVU47" s="630"/>
      <c r="PVV47" s="630"/>
      <c r="PVW47" s="630"/>
      <c r="PVX47" s="630"/>
      <c r="PVY47" s="630"/>
      <c r="PVZ47" s="630"/>
      <c r="PWA47" s="630"/>
      <c r="PWB47" s="630"/>
      <c r="PWC47" s="630"/>
      <c r="PWD47" s="630"/>
      <c r="PWE47" s="630"/>
      <c r="PWF47" s="630"/>
      <c r="PWG47" s="630"/>
      <c r="PWH47" s="630"/>
      <c r="PWI47" s="630"/>
      <c r="PWJ47" s="630"/>
      <c r="PWK47" s="630"/>
      <c r="PWL47" s="630"/>
      <c r="PWM47" s="630"/>
      <c r="PWN47" s="630"/>
      <c r="PWO47" s="630"/>
      <c r="PWP47" s="631"/>
      <c r="PWQ47" s="629"/>
      <c r="PWR47" s="630"/>
      <c r="PWS47" s="630"/>
      <c r="PWT47" s="630"/>
      <c r="PWU47" s="630"/>
      <c r="PWV47" s="630"/>
      <c r="PWW47" s="630"/>
      <c r="PWX47" s="630"/>
      <c r="PWY47" s="630"/>
      <c r="PWZ47" s="630"/>
      <c r="PXA47" s="630"/>
      <c r="PXB47" s="630"/>
      <c r="PXC47" s="630"/>
      <c r="PXD47" s="630"/>
      <c r="PXE47" s="630"/>
      <c r="PXF47" s="630"/>
      <c r="PXG47" s="630"/>
      <c r="PXH47" s="630"/>
      <c r="PXI47" s="630"/>
      <c r="PXJ47" s="630"/>
      <c r="PXK47" s="630"/>
      <c r="PXL47" s="630"/>
      <c r="PXM47" s="630"/>
      <c r="PXN47" s="630"/>
      <c r="PXO47" s="630"/>
      <c r="PXP47" s="631"/>
      <c r="PXQ47" s="629"/>
      <c r="PXR47" s="630"/>
      <c r="PXS47" s="630"/>
      <c r="PXT47" s="630"/>
      <c r="PXU47" s="630"/>
      <c r="PXV47" s="630"/>
      <c r="PXW47" s="630"/>
      <c r="PXX47" s="630"/>
      <c r="PXY47" s="630"/>
      <c r="PXZ47" s="630"/>
      <c r="PYA47" s="630"/>
      <c r="PYB47" s="630"/>
      <c r="PYC47" s="630"/>
      <c r="PYD47" s="630"/>
      <c r="PYE47" s="630"/>
      <c r="PYF47" s="630"/>
      <c r="PYG47" s="630"/>
      <c r="PYH47" s="630"/>
      <c r="PYI47" s="630"/>
      <c r="PYJ47" s="630"/>
      <c r="PYK47" s="630"/>
      <c r="PYL47" s="630"/>
      <c r="PYM47" s="630"/>
      <c r="PYN47" s="630"/>
      <c r="PYO47" s="630"/>
      <c r="PYP47" s="631"/>
      <c r="PYQ47" s="629"/>
      <c r="PYR47" s="630"/>
      <c r="PYS47" s="630"/>
      <c r="PYT47" s="630"/>
      <c r="PYU47" s="630"/>
      <c r="PYV47" s="630"/>
      <c r="PYW47" s="630"/>
      <c r="PYX47" s="630"/>
      <c r="PYY47" s="630"/>
      <c r="PYZ47" s="630"/>
      <c r="PZA47" s="630"/>
      <c r="PZB47" s="630"/>
      <c r="PZC47" s="630"/>
      <c r="PZD47" s="630"/>
      <c r="PZE47" s="630"/>
      <c r="PZF47" s="630"/>
      <c r="PZG47" s="630"/>
      <c r="PZH47" s="630"/>
      <c r="PZI47" s="630"/>
      <c r="PZJ47" s="630"/>
      <c r="PZK47" s="630"/>
      <c r="PZL47" s="630"/>
      <c r="PZM47" s="630"/>
      <c r="PZN47" s="630"/>
      <c r="PZO47" s="630"/>
      <c r="PZP47" s="631"/>
      <c r="PZQ47" s="629"/>
      <c r="PZR47" s="630"/>
      <c r="PZS47" s="630"/>
      <c r="PZT47" s="630"/>
      <c r="PZU47" s="630"/>
      <c r="PZV47" s="630"/>
      <c r="PZW47" s="630"/>
      <c r="PZX47" s="630"/>
      <c r="PZY47" s="630"/>
      <c r="PZZ47" s="630"/>
      <c r="QAA47" s="630"/>
      <c r="QAB47" s="630"/>
      <c r="QAC47" s="630"/>
      <c r="QAD47" s="630"/>
      <c r="QAE47" s="630"/>
      <c r="QAF47" s="630"/>
      <c r="QAG47" s="630"/>
      <c r="QAH47" s="630"/>
      <c r="QAI47" s="630"/>
      <c r="QAJ47" s="630"/>
      <c r="QAK47" s="630"/>
      <c r="QAL47" s="630"/>
      <c r="QAM47" s="630"/>
      <c r="QAN47" s="630"/>
      <c r="QAO47" s="630"/>
      <c r="QAP47" s="631"/>
      <c r="QAQ47" s="629"/>
      <c r="QAR47" s="630"/>
      <c r="QAS47" s="630"/>
      <c r="QAT47" s="630"/>
      <c r="QAU47" s="630"/>
      <c r="QAV47" s="630"/>
      <c r="QAW47" s="630"/>
      <c r="QAX47" s="630"/>
      <c r="QAY47" s="630"/>
      <c r="QAZ47" s="630"/>
      <c r="QBA47" s="630"/>
      <c r="QBB47" s="630"/>
      <c r="QBC47" s="630"/>
      <c r="QBD47" s="630"/>
      <c r="QBE47" s="630"/>
      <c r="QBF47" s="630"/>
      <c r="QBG47" s="630"/>
      <c r="QBH47" s="630"/>
      <c r="QBI47" s="630"/>
      <c r="QBJ47" s="630"/>
      <c r="QBK47" s="630"/>
      <c r="QBL47" s="630"/>
      <c r="QBM47" s="630"/>
      <c r="QBN47" s="630"/>
      <c r="QBO47" s="630"/>
      <c r="QBP47" s="631"/>
      <c r="QBQ47" s="629"/>
      <c r="QBR47" s="630"/>
      <c r="QBS47" s="630"/>
      <c r="QBT47" s="630"/>
      <c r="QBU47" s="630"/>
      <c r="QBV47" s="630"/>
      <c r="QBW47" s="630"/>
      <c r="QBX47" s="630"/>
      <c r="QBY47" s="630"/>
      <c r="QBZ47" s="630"/>
      <c r="QCA47" s="630"/>
      <c r="QCB47" s="630"/>
      <c r="QCC47" s="630"/>
      <c r="QCD47" s="630"/>
      <c r="QCE47" s="630"/>
      <c r="QCF47" s="630"/>
      <c r="QCG47" s="630"/>
      <c r="QCH47" s="630"/>
      <c r="QCI47" s="630"/>
      <c r="QCJ47" s="630"/>
      <c r="QCK47" s="630"/>
      <c r="QCL47" s="630"/>
      <c r="QCM47" s="630"/>
      <c r="QCN47" s="630"/>
      <c r="QCO47" s="630"/>
      <c r="QCP47" s="631"/>
      <c r="QCQ47" s="629"/>
      <c r="QCR47" s="630"/>
      <c r="QCS47" s="630"/>
      <c r="QCT47" s="630"/>
      <c r="QCU47" s="630"/>
      <c r="QCV47" s="630"/>
      <c r="QCW47" s="630"/>
      <c r="QCX47" s="630"/>
      <c r="QCY47" s="630"/>
      <c r="QCZ47" s="630"/>
      <c r="QDA47" s="630"/>
      <c r="QDB47" s="630"/>
      <c r="QDC47" s="630"/>
      <c r="QDD47" s="630"/>
      <c r="QDE47" s="630"/>
      <c r="QDF47" s="630"/>
      <c r="QDG47" s="630"/>
      <c r="QDH47" s="630"/>
      <c r="QDI47" s="630"/>
      <c r="QDJ47" s="630"/>
      <c r="QDK47" s="630"/>
      <c r="QDL47" s="630"/>
      <c r="QDM47" s="630"/>
      <c r="QDN47" s="630"/>
      <c r="QDO47" s="630"/>
      <c r="QDP47" s="631"/>
      <c r="QDQ47" s="629"/>
      <c r="QDR47" s="630"/>
      <c r="QDS47" s="630"/>
      <c r="QDT47" s="630"/>
      <c r="QDU47" s="630"/>
      <c r="QDV47" s="630"/>
      <c r="QDW47" s="630"/>
      <c r="QDX47" s="630"/>
      <c r="QDY47" s="630"/>
      <c r="QDZ47" s="630"/>
      <c r="QEA47" s="630"/>
      <c r="QEB47" s="630"/>
      <c r="QEC47" s="630"/>
      <c r="QED47" s="630"/>
      <c r="QEE47" s="630"/>
      <c r="QEF47" s="630"/>
      <c r="QEG47" s="630"/>
      <c r="QEH47" s="630"/>
      <c r="QEI47" s="630"/>
      <c r="QEJ47" s="630"/>
      <c r="QEK47" s="630"/>
      <c r="QEL47" s="630"/>
      <c r="QEM47" s="630"/>
      <c r="QEN47" s="630"/>
      <c r="QEO47" s="630"/>
      <c r="QEP47" s="631"/>
      <c r="QEQ47" s="629"/>
      <c r="QER47" s="630"/>
      <c r="QES47" s="630"/>
      <c r="QET47" s="630"/>
      <c r="QEU47" s="630"/>
      <c r="QEV47" s="630"/>
      <c r="QEW47" s="630"/>
      <c r="QEX47" s="630"/>
      <c r="QEY47" s="630"/>
      <c r="QEZ47" s="630"/>
      <c r="QFA47" s="630"/>
      <c r="QFB47" s="630"/>
      <c r="QFC47" s="630"/>
      <c r="QFD47" s="630"/>
      <c r="QFE47" s="630"/>
      <c r="QFF47" s="630"/>
      <c r="QFG47" s="630"/>
      <c r="QFH47" s="630"/>
      <c r="QFI47" s="630"/>
      <c r="QFJ47" s="630"/>
      <c r="QFK47" s="630"/>
      <c r="QFL47" s="630"/>
      <c r="QFM47" s="630"/>
      <c r="QFN47" s="630"/>
      <c r="QFO47" s="630"/>
      <c r="QFP47" s="631"/>
      <c r="QFQ47" s="629"/>
      <c r="QFR47" s="630"/>
      <c r="QFS47" s="630"/>
      <c r="QFT47" s="630"/>
      <c r="QFU47" s="630"/>
      <c r="QFV47" s="630"/>
      <c r="QFW47" s="630"/>
      <c r="QFX47" s="630"/>
      <c r="QFY47" s="630"/>
      <c r="QFZ47" s="630"/>
      <c r="QGA47" s="630"/>
      <c r="QGB47" s="630"/>
      <c r="QGC47" s="630"/>
      <c r="QGD47" s="630"/>
      <c r="QGE47" s="630"/>
      <c r="QGF47" s="630"/>
      <c r="QGG47" s="630"/>
      <c r="QGH47" s="630"/>
      <c r="QGI47" s="630"/>
      <c r="QGJ47" s="630"/>
      <c r="QGK47" s="630"/>
      <c r="QGL47" s="630"/>
      <c r="QGM47" s="630"/>
      <c r="QGN47" s="630"/>
      <c r="QGO47" s="630"/>
      <c r="QGP47" s="631"/>
      <c r="QGQ47" s="629"/>
      <c r="QGR47" s="630"/>
      <c r="QGS47" s="630"/>
      <c r="QGT47" s="630"/>
      <c r="QGU47" s="630"/>
      <c r="QGV47" s="630"/>
      <c r="QGW47" s="630"/>
      <c r="QGX47" s="630"/>
      <c r="QGY47" s="630"/>
      <c r="QGZ47" s="630"/>
      <c r="QHA47" s="630"/>
      <c r="QHB47" s="630"/>
      <c r="QHC47" s="630"/>
      <c r="QHD47" s="630"/>
      <c r="QHE47" s="630"/>
      <c r="QHF47" s="630"/>
      <c r="QHG47" s="630"/>
      <c r="QHH47" s="630"/>
      <c r="QHI47" s="630"/>
      <c r="QHJ47" s="630"/>
      <c r="QHK47" s="630"/>
      <c r="QHL47" s="630"/>
      <c r="QHM47" s="630"/>
      <c r="QHN47" s="630"/>
      <c r="QHO47" s="630"/>
      <c r="QHP47" s="631"/>
      <c r="QHQ47" s="629"/>
      <c r="QHR47" s="630"/>
      <c r="QHS47" s="630"/>
      <c r="QHT47" s="630"/>
      <c r="QHU47" s="630"/>
      <c r="QHV47" s="630"/>
      <c r="QHW47" s="630"/>
      <c r="QHX47" s="630"/>
      <c r="QHY47" s="630"/>
      <c r="QHZ47" s="630"/>
      <c r="QIA47" s="630"/>
      <c r="QIB47" s="630"/>
      <c r="QIC47" s="630"/>
      <c r="QID47" s="630"/>
      <c r="QIE47" s="630"/>
      <c r="QIF47" s="630"/>
      <c r="QIG47" s="630"/>
      <c r="QIH47" s="630"/>
      <c r="QII47" s="630"/>
      <c r="QIJ47" s="630"/>
      <c r="QIK47" s="630"/>
      <c r="QIL47" s="630"/>
      <c r="QIM47" s="630"/>
      <c r="QIN47" s="630"/>
      <c r="QIO47" s="630"/>
      <c r="QIP47" s="631"/>
      <c r="QIQ47" s="629"/>
      <c r="QIR47" s="630"/>
      <c r="QIS47" s="630"/>
      <c r="QIT47" s="630"/>
      <c r="QIU47" s="630"/>
      <c r="QIV47" s="630"/>
      <c r="QIW47" s="630"/>
      <c r="QIX47" s="630"/>
      <c r="QIY47" s="630"/>
      <c r="QIZ47" s="630"/>
      <c r="QJA47" s="630"/>
      <c r="QJB47" s="630"/>
      <c r="QJC47" s="630"/>
      <c r="QJD47" s="630"/>
      <c r="QJE47" s="630"/>
      <c r="QJF47" s="630"/>
      <c r="QJG47" s="630"/>
      <c r="QJH47" s="630"/>
      <c r="QJI47" s="630"/>
      <c r="QJJ47" s="630"/>
      <c r="QJK47" s="630"/>
      <c r="QJL47" s="630"/>
      <c r="QJM47" s="630"/>
      <c r="QJN47" s="630"/>
      <c r="QJO47" s="630"/>
      <c r="QJP47" s="631"/>
      <c r="QJQ47" s="629"/>
      <c r="QJR47" s="630"/>
      <c r="QJS47" s="630"/>
      <c r="QJT47" s="630"/>
      <c r="QJU47" s="630"/>
      <c r="QJV47" s="630"/>
      <c r="QJW47" s="630"/>
      <c r="QJX47" s="630"/>
      <c r="QJY47" s="630"/>
      <c r="QJZ47" s="630"/>
      <c r="QKA47" s="630"/>
      <c r="QKB47" s="630"/>
      <c r="QKC47" s="630"/>
      <c r="QKD47" s="630"/>
      <c r="QKE47" s="630"/>
      <c r="QKF47" s="630"/>
      <c r="QKG47" s="630"/>
      <c r="QKH47" s="630"/>
      <c r="QKI47" s="630"/>
      <c r="QKJ47" s="630"/>
      <c r="QKK47" s="630"/>
      <c r="QKL47" s="630"/>
      <c r="QKM47" s="630"/>
      <c r="QKN47" s="630"/>
      <c r="QKO47" s="630"/>
      <c r="QKP47" s="631"/>
      <c r="QKQ47" s="629"/>
      <c r="QKR47" s="630"/>
      <c r="QKS47" s="630"/>
      <c r="QKT47" s="630"/>
      <c r="QKU47" s="630"/>
      <c r="QKV47" s="630"/>
      <c r="QKW47" s="630"/>
      <c r="QKX47" s="630"/>
      <c r="QKY47" s="630"/>
      <c r="QKZ47" s="630"/>
      <c r="QLA47" s="630"/>
      <c r="QLB47" s="630"/>
      <c r="QLC47" s="630"/>
      <c r="QLD47" s="630"/>
      <c r="QLE47" s="630"/>
      <c r="QLF47" s="630"/>
      <c r="QLG47" s="630"/>
      <c r="QLH47" s="630"/>
      <c r="QLI47" s="630"/>
      <c r="QLJ47" s="630"/>
      <c r="QLK47" s="630"/>
      <c r="QLL47" s="630"/>
      <c r="QLM47" s="630"/>
      <c r="QLN47" s="630"/>
      <c r="QLO47" s="630"/>
      <c r="QLP47" s="631"/>
      <c r="QLQ47" s="629"/>
      <c r="QLR47" s="630"/>
      <c r="QLS47" s="630"/>
      <c r="QLT47" s="630"/>
      <c r="QLU47" s="630"/>
      <c r="QLV47" s="630"/>
      <c r="QLW47" s="630"/>
      <c r="QLX47" s="630"/>
      <c r="QLY47" s="630"/>
      <c r="QLZ47" s="630"/>
      <c r="QMA47" s="630"/>
      <c r="QMB47" s="630"/>
      <c r="QMC47" s="630"/>
      <c r="QMD47" s="630"/>
      <c r="QME47" s="630"/>
      <c r="QMF47" s="630"/>
      <c r="QMG47" s="630"/>
      <c r="QMH47" s="630"/>
      <c r="QMI47" s="630"/>
      <c r="QMJ47" s="630"/>
      <c r="QMK47" s="630"/>
      <c r="QML47" s="630"/>
      <c r="QMM47" s="630"/>
      <c r="QMN47" s="630"/>
      <c r="QMO47" s="630"/>
      <c r="QMP47" s="631"/>
      <c r="QMQ47" s="629"/>
      <c r="QMR47" s="630"/>
      <c r="QMS47" s="630"/>
      <c r="QMT47" s="630"/>
      <c r="QMU47" s="630"/>
      <c r="QMV47" s="630"/>
      <c r="QMW47" s="630"/>
      <c r="QMX47" s="630"/>
      <c r="QMY47" s="630"/>
      <c r="QMZ47" s="630"/>
      <c r="QNA47" s="630"/>
      <c r="QNB47" s="630"/>
      <c r="QNC47" s="630"/>
      <c r="QND47" s="630"/>
      <c r="QNE47" s="630"/>
      <c r="QNF47" s="630"/>
      <c r="QNG47" s="630"/>
      <c r="QNH47" s="630"/>
      <c r="QNI47" s="630"/>
      <c r="QNJ47" s="630"/>
      <c r="QNK47" s="630"/>
      <c r="QNL47" s="630"/>
      <c r="QNM47" s="630"/>
      <c r="QNN47" s="630"/>
      <c r="QNO47" s="630"/>
      <c r="QNP47" s="631"/>
      <c r="QNQ47" s="629"/>
      <c r="QNR47" s="630"/>
      <c r="QNS47" s="630"/>
      <c r="QNT47" s="630"/>
      <c r="QNU47" s="630"/>
      <c r="QNV47" s="630"/>
      <c r="QNW47" s="630"/>
      <c r="QNX47" s="630"/>
      <c r="QNY47" s="630"/>
      <c r="QNZ47" s="630"/>
      <c r="QOA47" s="630"/>
      <c r="QOB47" s="630"/>
      <c r="QOC47" s="630"/>
      <c r="QOD47" s="630"/>
      <c r="QOE47" s="630"/>
      <c r="QOF47" s="630"/>
      <c r="QOG47" s="630"/>
      <c r="QOH47" s="630"/>
      <c r="QOI47" s="630"/>
      <c r="QOJ47" s="630"/>
      <c r="QOK47" s="630"/>
      <c r="QOL47" s="630"/>
      <c r="QOM47" s="630"/>
      <c r="QON47" s="630"/>
      <c r="QOO47" s="630"/>
      <c r="QOP47" s="631"/>
      <c r="QOQ47" s="629"/>
      <c r="QOR47" s="630"/>
      <c r="QOS47" s="630"/>
      <c r="QOT47" s="630"/>
      <c r="QOU47" s="630"/>
      <c r="QOV47" s="630"/>
      <c r="QOW47" s="630"/>
      <c r="QOX47" s="630"/>
      <c r="QOY47" s="630"/>
      <c r="QOZ47" s="630"/>
      <c r="QPA47" s="630"/>
      <c r="QPB47" s="630"/>
      <c r="QPC47" s="630"/>
      <c r="QPD47" s="630"/>
      <c r="QPE47" s="630"/>
      <c r="QPF47" s="630"/>
      <c r="QPG47" s="630"/>
      <c r="QPH47" s="630"/>
      <c r="QPI47" s="630"/>
      <c r="QPJ47" s="630"/>
      <c r="QPK47" s="630"/>
      <c r="QPL47" s="630"/>
      <c r="QPM47" s="630"/>
      <c r="QPN47" s="630"/>
      <c r="QPO47" s="630"/>
      <c r="QPP47" s="631"/>
      <c r="QPQ47" s="629"/>
      <c r="QPR47" s="630"/>
      <c r="QPS47" s="630"/>
      <c r="QPT47" s="630"/>
      <c r="QPU47" s="630"/>
      <c r="QPV47" s="630"/>
      <c r="QPW47" s="630"/>
      <c r="QPX47" s="630"/>
      <c r="QPY47" s="630"/>
      <c r="QPZ47" s="630"/>
      <c r="QQA47" s="630"/>
      <c r="QQB47" s="630"/>
      <c r="QQC47" s="630"/>
      <c r="QQD47" s="630"/>
      <c r="QQE47" s="630"/>
      <c r="QQF47" s="630"/>
      <c r="QQG47" s="630"/>
      <c r="QQH47" s="630"/>
      <c r="QQI47" s="630"/>
      <c r="QQJ47" s="630"/>
      <c r="QQK47" s="630"/>
      <c r="QQL47" s="630"/>
      <c r="QQM47" s="630"/>
      <c r="QQN47" s="630"/>
      <c r="QQO47" s="630"/>
      <c r="QQP47" s="631"/>
      <c r="QQQ47" s="629"/>
      <c r="QQR47" s="630"/>
      <c r="QQS47" s="630"/>
      <c r="QQT47" s="630"/>
      <c r="QQU47" s="630"/>
      <c r="QQV47" s="630"/>
      <c r="QQW47" s="630"/>
      <c r="QQX47" s="630"/>
      <c r="QQY47" s="630"/>
      <c r="QQZ47" s="630"/>
      <c r="QRA47" s="630"/>
      <c r="QRB47" s="630"/>
      <c r="QRC47" s="630"/>
      <c r="QRD47" s="630"/>
      <c r="QRE47" s="630"/>
      <c r="QRF47" s="630"/>
      <c r="QRG47" s="630"/>
      <c r="QRH47" s="630"/>
      <c r="QRI47" s="630"/>
      <c r="QRJ47" s="630"/>
      <c r="QRK47" s="630"/>
      <c r="QRL47" s="630"/>
      <c r="QRM47" s="630"/>
      <c r="QRN47" s="630"/>
      <c r="QRO47" s="630"/>
      <c r="QRP47" s="631"/>
      <c r="QRQ47" s="629"/>
      <c r="QRR47" s="630"/>
      <c r="QRS47" s="630"/>
      <c r="QRT47" s="630"/>
      <c r="QRU47" s="630"/>
      <c r="QRV47" s="630"/>
      <c r="QRW47" s="630"/>
      <c r="QRX47" s="630"/>
      <c r="QRY47" s="630"/>
      <c r="QRZ47" s="630"/>
      <c r="QSA47" s="630"/>
      <c r="QSB47" s="630"/>
      <c r="QSC47" s="630"/>
      <c r="QSD47" s="630"/>
      <c r="QSE47" s="630"/>
      <c r="QSF47" s="630"/>
      <c r="QSG47" s="630"/>
      <c r="QSH47" s="630"/>
      <c r="QSI47" s="630"/>
      <c r="QSJ47" s="630"/>
      <c r="QSK47" s="630"/>
      <c r="QSL47" s="630"/>
      <c r="QSM47" s="630"/>
      <c r="QSN47" s="630"/>
      <c r="QSO47" s="630"/>
      <c r="QSP47" s="631"/>
      <c r="QSQ47" s="629"/>
      <c r="QSR47" s="630"/>
      <c r="QSS47" s="630"/>
      <c r="QST47" s="630"/>
      <c r="QSU47" s="630"/>
      <c r="QSV47" s="630"/>
      <c r="QSW47" s="630"/>
      <c r="QSX47" s="630"/>
      <c r="QSY47" s="630"/>
      <c r="QSZ47" s="630"/>
      <c r="QTA47" s="630"/>
      <c r="QTB47" s="630"/>
      <c r="QTC47" s="630"/>
      <c r="QTD47" s="630"/>
      <c r="QTE47" s="630"/>
      <c r="QTF47" s="630"/>
      <c r="QTG47" s="630"/>
      <c r="QTH47" s="630"/>
      <c r="QTI47" s="630"/>
      <c r="QTJ47" s="630"/>
      <c r="QTK47" s="630"/>
      <c r="QTL47" s="630"/>
      <c r="QTM47" s="630"/>
      <c r="QTN47" s="630"/>
      <c r="QTO47" s="630"/>
      <c r="QTP47" s="631"/>
      <c r="QTQ47" s="629"/>
      <c r="QTR47" s="630"/>
      <c r="QTS47" s="630"/>
      <c r="QTT47" s="630"/>
      <c r="QTU47" s="630"/>
      <c r="QTV47" s="630"/>
      <c r="QTW47" s="630"/>
      <c r="QTX47" s="630"/>
      <c r="QTY47" s="630"/>
      <c r="QTZ47" s="630"/>
      <c r="QUA47" s="630"/>
      <c r="QUB47" s="630"/>
      <c r="QUC47" s="630"/>
      <c r="QUD47" s="630"/>
      <c r="QUE47" s="630"/>
      <c r="QUF47" s="630"/>
      <c r="QUG47" s="630"/>
      <c r="QUH47" s="630"/>
      <c r="QUI47" s="630"/>
      <c r="QUJ47" s="630"/>
      <c r="QUK47" s="630"/>
      <c r="QUL47" s="630"/>
      <c r="QUM47" s="630"/>
      <c r="QUN47" s="630"/>
      <c r="QUO47" s="630"/>
      <c r="QUP47" s="631"/>
      <c r="QUQ47" s="629"/>
      <c r="QUR47" s="630"/>
      <c r="QUS47" s="630"/>
      <c r="QUT47" s="630"/>
      <c r="QUU47" s="630"/>
      <c r="QUV47" s="630"/>
      <c r="QUW47" s="630"/>
      <c r="QUX47" s="630"/>
      <c r="QUY47" s="630"/>
      <c r="QUZ47" s="630"/>
      <c r="QVA47" s="630"/>
      <c r="QVB47" s="630"/>
      <c r="QVC47" s="630"/>
      <c r="QVD47" s="630"/>
      <c r="QVE47" s="630"/>
      <c r="QVF47" s="630"/>
      <c r="QVG47" s="630"/>
      <c r="QVH47" s="630"/>
      <c r="QVI47" s="630"/>
      <c r="QVJ47" s="630"/>
      <c r="QVK47" s="630"/>
      <c r="QVL47" s="630"/>
      <c r="QVM47" s="630"/>
      <c r="QVN47" s="630"/>
      <c r="QVO47" s="630"/>
      <c r="QVP47" s="631"/>
      <c r="QVQ47" s="629"/>
      <c r="QVR47" s="630"/>
      <c r="QVS47" s="630"/>
      <c r="QVT47" s="630"/>
      <c r="QVU47" s="630"/>
      <c r="QVV47" s="630"/>
      <c r="QVW47" s="630"/>
      <c r="QVX47" s="630"/>
      <c r="QVY47" s="630"/>
      <c r="QVZ47" s="630"/>
      <c r="QWA47" s="630"/>
      <c r="QWB47" s="630"/>
      <c r="QWC47" s="630"/>
      <c r="QWD47" s="630"/>
      <c r="QWE47" s="630"/>
      <c r="QWF47" s="630"/>
      <c r="QWG47" s="630"/>
      <c r="QWH47" s="630"/>
      <c r="QWI47" s="630"/>
      <c r="QWJ47" s="630"/>
      <c r="QWK47" s="630"/>
      <c r="QWL47" s="630"/>
      <c r="QWM47" s="630"/>
      <c r="QWN47" s="630"/>
      <c r="QWO47" s="630"/>
      <c r="QWP47" s="631"/>
      <c r="QWQ47" s="629"/>
      <c r="QWR47" s="630"/>
      <c r="QWS47" s="630"/>
      <c r="QWT47" s="630"/>
      <c r="QWU47" s="630"/>
      <c r="QWV47" s="630"/>
      <c r="QWW47" s="630"/>
      <c r="QWX47" s="630"/>
      <c r="QWY47" s="630"/>
      <c r="QWZ47" s="630"/>
      <c r="QXA47" s="630"/>
      <c r="QXB47" s="630"/>
      <c r="QXC47" s="630"/>
      <c r="QXD47" s="630"/>
      <c r="QXE47" s="630"/>
      <c r="QXF47" s="630"/>
      <c r="QXG47" s="630"/>
      <c r="QXH47" s="630"/>
      <c r="QXI47" s="630"/>
      <c r="QXJ47" s="630"/>
      <c r="QXK47" s="630"/>
      <c r="QXL47" s="630"/>
      <c r="QXM47" s="630"/>
      <c r="QXN47" s="630"/>
      <c r="QXO47" s="630"/>
      <c r="QXP47" s="631"/>
      <c r="QXQ47" s="629"/>
      <c r="QXR47" s="630"/>
      <c r="QXS47" s="630"/>
      <c r="QXT47" s="630"/>
      <c r="QXU47" s="630"/>
      <c r="QXV47" s="630"/>
      <c r="QXW47" s="630"/>
      <c r="QXX47" s="630"/>
      <c r="QXY47" s="630"/>
      <c r="QXZ47" s="630"/>
      <c r="QYA47" s="630"/>
      <c r="QYB47" s="630"/>
      <c r="QYC47" s="630"/>
      <c r="QYD47" s="630"/>
      <c r="QYE47" s="630"/>
      <c r="QYF47" s="630"/>
      <c r="QYG47" s="630"/>
      <c r="QYH47" s="630"/>
      <c r="QYI47" s="630"/>
      <c r="QYJ47" s="630"/>
      <c r="QYK47" s="630"/>
      <c r="QYL47" s="630"/>
      <c r="QYM47" s="630"/>
      <c r="QYN47" s="630"/>
      <c r="QYO47" s="630"/>
      <c r="QYP47" s="631"/>
      <c r="QYQ47" s="629"/>
      <c r="QYR47" s="630"/>
      <c r="QYS47" s="630"/>
      <c r="QYT47" s="630"/>
      <c r="QYU47" s="630"/>
      <c r="QYV47" s="630"/>
      <c r="QYW47" s="630"/>
      <c r="QYX47" s="630"/>
      <c r="QYY47" s="630"/>
      <c r="QYZ47" s="630"/>
      <c r="QZA47" s="630"/>
      <c r="QZB47" s="630"/>
      <c r="QZC47" s="630"/>
      <c r="QZD47" s="630"/>
      <c r="QZE47" s="630"/>
      <c r="QZF47" s="630"/>
      <c r="QZG47" s="630"/>
      <c r="QZH47" s="630"/>
      <c r="QZI47" s="630"/>
      <c r="QZJ47" s="630"/>
      <c r="QZK47" s="630"/>
      <c r="QZL47" s="630"/>
      <c r="QZM47" s="630"/>
      <c r="QZN47" s="630"/>
      <c r="QZO47" s="630"/>
      <c r="QZP47" s="631"/>
      <c r="QZQ47" s="629"/>
      <c r="QZR47" s="630"/>
      <c r="QZS47" s="630"/>
      <c r="QZT47" s="630"/>
      <c r="QZU47" s="630"/>
      <c r="QZV47" s="630"/>
      <c r="QZW47" s="630"/>
      <c r="QZX47" s="630"/>
      <c r="QZY47" s="630"/>
      <c r="QZZ47" s="630"/>
      <c r="RAA47" s="630"/>
      <c r="RAB47" s="630"/>
      <c r="RAC47" s="630"/>
      <c r="RAD47" s="630"/>
      <c r="RAE47" s="630"/>
      <c r="RAF47" s="630"/>
      <c r="RAG47" s="630"/>
      <c r="RAH47" s="630"/>
      <c r="RAI47" s="630"/>
      <c r="RAJ47" s="630"/>
      <c r="RAK47" s="630"/>
      <c r="RAL47" s="630"/>
      <c r="RAM47" s="630"/>
      <c r="RAN47" s="630"/>
      <c r="RAO47" s="630"/>
      <c r="RAP47" s="631"/>
      <c r="RAQ47" s="629"/>
      <c r="RAR47" s="630"/>
      <c r="RAS47" s="630"/>
      <c r="RAT47" s="630"/>
      <c r="RAU47" s="630"/>
      <c r="RAV47" s="630"/>
      <c r="RAW47" s="630"/>
      <c r="RAX47" s="630"/>
      <c r="RAY47" s="630"/>
      <c r="RAZ47" s="630"/>
      <c r="RBA47" s="630"/>
      <c r="RBB47" s="630"/>
      <c r="RBC47" s="630"/>
      <c r="RBD47" s="630"/>
      <c r="RBE47" s="630"/>
      <c r="RBF47" s="630"/>
      <c r="RBG47" s="630"/>
      <c r="RBH47" s="630"/>
      <c r="RBI47" s="630"/>
      <c r="RBJ47" s="630"/>
      <c r="RBK47" s="630"/>
      <c r="RBL47" s="630"/>
      <c r="RBM47" s="630"/>
      <c r="RBN47" s="630"/>
      <c r="RBO47" s="630"/>
      <c r="RBP47" s="631"/>
      <c r="RBQ47" s="629"/>
      <c r="RBR47" s="630"/>
      <c r="RBS47" s="630"/>
      <c r="RBT47" s="630"/>
      <c r="RBU47" s="630"/>
      <c r="RBV47" s="630"/>
      <c r="RBW47" s="630"/>
      <c r="RBX47" s="630"/>
      <c r="RBY47" s="630"/>
      <c r="RBZ47" s="630"/>
      <c r="RCA47" s="630"/>
      <c r="RCB47" s="630"/>
      <c r="RCC47" s="630"/>
      <c r="RCD47" s="630"/>
      <c r="RCE47" s="630"/>
      <c r="RCF47" s="630"/>
      <c r="RCG47" s="630"/>
      <c r="RCH47" s="630"/>
      <c r="RCI47" s="630"/>
      <c r="RCJ47" s="630"/>
      <c r="RCK47" s="630"/>
      <c r="RCL47" s="630"/>
      <c r="RCM47" s="630"/>
      <c r="RCN47" s="630"/>
      <c r="RCO47" s="630"/>
      <c r="RCP47" s="631"/>
      <c r="RCQ47" s="629"/>
      <c r="RCR47" s="630"/>
      <c r="RCS47" s="630"/>
      <c r="RCT47" s="630"/>
      <c r="RCU47" s="630"/>
      <c r="RCV47" s="630"/>
      <c r="RCW47" s="630"/>
      <c r="RCX47" s="630"/>
      <c r="RCY47" s="630"/>
      <c r="RCZ47" s="630"/>
      <c r="RDA47" s="630"/>
      <c r="RDB47" s="630"/>
      <c r="RDC47" s="630"/>
      <c r="RDD47" s="630"/>
      <c r="RDE47" s="630"/>
      <c r="RDF47" s="630"/>
      <c r="RDG47" s="630"/>
      <c r="RDH47" s="630"/>
      <c r="RDI47" s="630"/>
      <c r="RDJ47" s="630"/>
      <c r="RDK47" s="630"/>
      <c r="RDL47" s="630"/>
      <c r="RDM47" s="630"/>
      <c r="RDN47" s="630"/>
      <c r="RDO47" s="630"/>
      <c r="RDP47" s="631"/>
      <c r="RDQ47" s="629"/>
      <c r="RDR47" s="630"/>
      <c r="RDS47" s="630"/>
      <c r="RDT47" s="630"/>
      <c r="RDU47" s="630"/>
      <c r="RDV47" s="630"/>
      <c r="RDW47" s="630"/>
      <c r="RDX47" s="630"/>
      <c r="RDY47" s="630"/>
      <c r="RDZ47" s="630"/>
      <c r="REA47" s="630"/>
      <c r="REB47" s="630"/>
      <c r="REC47" s="630"/>
      <c r="RED47" s="630"/>
      <c r="REE47" s="630"/>
      <c r="REF47" s="630"/>
      <c r="REG47" s="630"/>
      <c r="REH47" s="630"/>
      <c r="REI47" s="630"/>
      <c r="REJ47" s="630"/>
      <c r="REK47" s="630"/>
      <c r="REL47" s="630"/>
      <c r="REM47" s="630"/>
      <c r="REN47" s="630"/>
      <c r="REO47" s="630"/>
      <c r="REP47" s="631"/>
      <c r="REQ47" s="629"/>
      <c r="RER47" s="630"/>
      <c r="RES47" s="630"/>
      <c r="RET47" s="630"/>
      <c r="REU47" s="630"/>
      <c r="REV47" s="630"/>
      <c r="REW47" s="630"/>
      <c r="REX47" s="630"/>
      <c r="REY47" s="630"/>
      <c r="REZ47" s="630"/>
      <c r="RFA47" s="630"/>
      <c r="RFB47" s="630"/>
      <c r="RFC47" s="630"/>
      <c r="RFD47" s="630"/>
      <c r="RFE47" s="630"/>
      <c r="RFF47" s="630"/>
      <c r="RFG47" s="630"/>
      <c r="RFH47" s="630"/>
      <c r="RFI47" s="630"/>
      <c r="RFJ47" s="630"/>
      <c r="RFK47" s="630"/>
      <c r="RFL47" s="630"/>
      <c r="RFM47" s="630"/>
      <c r="RFN47" s="630"/>
      <c r="RFO47" s="630"/>
      <c r="RFP47" s="631"/>
      <c r="RFQ47" s="629"/>
      <c r="RFR47" s="630"/>
      <c r="RFS47" s="630"/>
      <c r="RFT47" s="630"/>
      <c r="RFU47" s="630"/>
      <c r="RFV47" s="630"/>
      <c r="RFW47" s="630"/>
      <c r="RFX47" s="630"/>
      <c r="RFY47" s="630"/>
      <c r="RFZ47" s="630"/>
      <c r="RGA47" s="630"/>
      <c r="RGB47" s="630"/>
      <c r="RGC47" s="630"/>
      <c r="RGD47" s="630"/>
      <c r="RGE47" s="630"/>
      <c r="RGF47" s="630"/>
      <c r="RGG47" s="630"/>
      <c r="RGH47" s="630"/>
      <c r="RGI47" s="630"/>
      <c r="RGJ47" s="630"/>
      <c r="RGK47" s="630"/>
      <c r="RGL47" s="630"/>
      <c r="RGM47" s="630"/>
      <c r="RGN47" s="630"/>
      <c r="RGO47" s="630"/>
      <c r="RGP47" s="631"/>
      <c r="RGQ47" s="629"/>
      <c r="RGR47" s="630"/>
      <c r="RGS47" s="630"/>
      <c r="RGT47" s="630"/>
      <c r="RGU47" s="630"/>
      <c r="RGV47" s="630"/>
      <c r="RGW47" s="630"/>
      <c r="RGX47" s="630"/>
      <c r="RGY47" s="630"/>
      <c r="RGZ47" s="630"/>
      <c r="RHA47" s="630"/>
      <c r="RHB47" s="630"/>
      <c r="RHC47" s="630"/>
      <c r="RHD47" s="630"/>
      <c r="RHE47" s="630"/>
      <c r="RHF47" s="630"/>
      <c r="RHG47" s="630"/>
      <c r="RHH47" s="630"/>
      <c r="RHI47" s="630"/>
      <c r="RHJ47" s="630"/>
      <c r="RHK47" s="630"/>
      <c r="RHL47" s="630"/>
      <c r="RHM47" s="630"/>
      <c r="RHN47" s="630"/>
      <c r="RHO47" s="630"/>
      <c r="RHP47" s="631"/>
      <c r="RHQ47" s="629"/>
      <c r="RHR47" s="630"/>
      <c r="RHS47" s="630"/>
      <c r="RHT47" s="630"/>
      <c r="RHU47" s="630"/>
      <c r="RHV47" s="630"/>
      <c r="RHW47" s="630"/>
      <c r="RHX47" s="630"/>
      <c r="RHY47" s="630"/>
      <c r="RHZ47" s="630"/>
      <c r="RIA47" s="630"/>
      <c r="RIB47" s="630"/>
      <c r="RIC47" s="630"/>
      <c r="RID47" s="630"/>
      <c r="RIE47" s="630"/>
      <c r="RIF47" s="630"/>
      <c r="RIG47" s="630"/>
      <c r="RIH47" s="630"/>
      <c r="RII47" s="630"/>
      <c r="RIJ47" s="630"/>
      <c r="RIK47" s="630"/>
      <c r="RIL47" s="630"/>
      <c r="RIM47" s="630"/>
      <c r="RIN47" s="630"/>
      <c r="RIO47" s="630"/>
      <c r="RIP47" s="631"/>
      <c r="RIQ47" s="629"/>
      <c r="RIR47" s="630"/>
      <c r="RIS47" s="630"/>
      <c r="RIT47" s="630"/>
      <c r="RIU47" s="630"/>
      <c r="RIV47" s="630"/>
      <c r="RIW47" s="630"/>
      <c r="RIX47" s="630"/>
      <c r="RIY47" s="630"/>
      <c r="RIZ47" s="630"/>
      <c r="RJA47" s="630"/>
      <c r="RJB47" s="630"/>
      <c r="RJC47" s="630"/>
      <c r="RJD47" s="630"/>
      <c r="RJE47" s="630"/>
      <c r="RJF47" s="630"/>
      <c r="RJG47" s="630"/>
      <c r="RJH47" s="630"/>
      <c r="RJI47" s="630"/>
      <c r="RJJ47" s="630"/>
      <c r="RJK47" s="630"/>
      <c r="RJL47" s="630"/>
      <c r="RJM47" s="630"/>
      <c r="RJN47" s="630"/>
      <c r="RJO47" s="630"/>
      <c r="RJP47" s="631"/>
      <c r="RJQ47" s="629"/>
      <c r="RJR47" s="630"/>
      <c r="RJS47" s="630"/>
      <c r="RJT47" s="630"/>
      <c r="RJU47" s="630"/>
      <c r="RJV47" s="630"/>
      <c r="RJW47" s="630"/>
      <c r="RJX47" s="630"/>
      <c r="RJY47" s="630"/>
      <c r="RJZ47" s="630"/>
      <c r="RKA47" s="630"/>
      <c r="RKB47" s="630"/>
      <c r="RKC47" s="630"/>
      <c r="RKD47" s="630"/>
      <c r="RKE47" s="630"/>
      <c r="RKF47" s="630"/>
      <c r="RKG47" s="630"/>
      <c r="RKH47" s="630"/>
      <c r="RKI47" s="630"/>
      <c r="RKJ47" s="630"/>
      <c r="RKK47" s="630"/>
      <c r="RKL47" s="630"/>
      <c r="RKM47" s="630"/>
      <c r="RKN47" s="630"/>
      <c r="RKO47" s="630"/>
      <c r="RKP47" s="631"/>
      <c r="RKQ47" s="629"/>
      <c r="RKR47" s="630"/>
      <c r="RKS47" s="630"/>
      <c r="RKT47" s="630"/>
      <c r="RKU47" s="630"/>
      <c r="RKV47" s="630"/>
      <c r="RKW47" s="630"/>
      <c r="RKX47" s="630"/>
      <c r="RKY47" s="630"/>
      <c r="RKZ47" s="630"/>
      <c r="RLA47" s="630"/>
      <c r="RLB47" s="630"/>
      <c r="RLC47" s="630"/>
      <c r="RLD47" s="630"/>
      <c r="RLE47" s="630"/>
      <c r="RLF47" s="630"/>
      <c r="RLG47" s="630"/>
      <c r="RLH47" s="630"/>
      <c r="RLI47" s="630"/>
      <c r="RLJ47" s="630"/>
      <c r="RLK47" s="630"/>
      <c r="RLL47" s="630"/>
      <c r="RLM47" s="630"/>
      <c r="RLN47" s="630"/>
      <c r="RLO47" s="630"/>
      <c r="RLP47" s="631"/>
      <c r="RLQ47" s="629"/>
      <c r="RLR47" s="630"/>
      <c r="RLS47" s="630"/>
      <c r="RLT47" s="630"/>
      <c r="RLU47" s="630"/>
      <c r="RLV47" s="630"/>
      <c r="RLW47" s="630"/>
      <c r="RLX47" s="630"/>
      <c r="RLY47" s="630"/>
      <c r="RLZ47" s="630"/>
      <c r="RMA47" s="630"/>
      <c r="RMB47" s="630"/>
      <c r="RMC47" s="630"/>
      <c r="RMD47" s="630"/>
      <c r="RME47" s="630"/>
      <c r="RMF47" s="630"/>
      <c r="RMG47" s="630"/>
      <c r="RMH47" s="630"/>
      <c r="RMI47" s="630"/>
      <c r="RMJ47" s="630"/>
      <c r="RMK47" s="630"/>
      <c r="RML47" s="630"/>
      <c r="RMM47" s="630"/>
      <c r="RMN47" s="630"/>
      <c r="RMO47" s="630"/>
      <c r="RMP47" s="631"/>
      <c r="RMQ47" s="629"/>
      <c r="RMR47" s="630"/>
      <c r="RMS47" s="630"/>
      <c r="RMT47" s="630"/>
      <c r="RMU47" s="630"/>
      <c r="RMV47" s="630"/>
      <c r="RMW47" s="630"/>
      <c r="RMX47" s="630"/>
      <c r="RMY47" s="630"/>
      <c r="RMZ47" s="630"/>
      <c r="RNA47" s="630"/>
      <c r="RNB47" s="630"/>
      <c r="RNC47" s="630"/>
      <c r="RND47" s="630"/>
      <c r="RNE47" s="630"/>
      <c r="RNF47" s="630"/>
      <c r="RNG47" s="630"/>
      <c r="RNH47" s="630"/>
      <c r="RNI47" s="630"/>
      <c r="RNJ47" s="630"/>
      <c r="RNK47" s="630"/>
      <c r="RNL47" s="630"/>
      <c r="RNM47" s="630"/>
      <c r="RNN47" s="630"/>
      <c r="RNO47" s="630"/>
      <c r="RNP47" s="631"/>
      <c r="RNQ47" s="629"/>
      <c r="RNR47" s="630"/>
      <c r="RNS47" s="630"/>
      <c r="RNT47" s="630"/>
      <c r="RNU47" s="630"/>
      <c r="RNV47" s="630"/>
      <c r="RNW47" s="630"/>
      <c r="RNX47" s="630"/>
      <c r="RNY47" s="630"/>
      <c r="RNZ47" s="630"/>
      <c r="ROA47" s="630"/>
      <c r="ROB47" s="630"/>
      <c r="ROC47" s="630"/>
      <c r="ROD47" s="630"/>
      <c r="ROE47" s="630"/>
      <c r="ROF47" s="630"/>
      <c r="ROG47" s="630"/>
      <c r="ROH47" s="630"/>
      <c r="ROI47" s="630"/>
      <c r="ROJ47" s="630"/>
      <c r="ROK47" s="630"/>
      <c r="ROL47" s="630"/>
      <c r="ROM47" s="630"/>
      <c r="RON47" s="630"/>
      <c r="ROO47" s="630"/>
      <c r="ROP47" s="631"/>
      <c r="ROQ47" s="629"/>
      <c r="ROR47" s="630"/>
      <c r="ROS47" s="630"/>
      <c r="ROT47" s="630"/>
      <c r="ROU47" s="630"/>
      <c r="ROV47" s="630"/>
      <c r="ROW47" s="630"/>
      <c r="ROX47" s="630"/>
      <c r="ROY47" s="630"/>
      <c r="ROZ47" s="630"/>
      <c r="RPA47" s="630"/>
      <c r="RPB47" s="630"/>
      <c r="RPC47" s="630"/>
      <c r="RPD47" s="630"/>
      <c r="RPE47" s="630"/>
      <c r="RPF47" s="630"/>
      <c r="RPG47" s="630"/>
      <c r="RPH47" s="630"/>
      <c r="RPI47" s="630"/>
      <c r="RPJ47" s="630"/>
      <c r="RPK47" s="630"/>
      <c r="RPL47" s="630"/>
      <c r="RPM47" s="630"/>
      <c r="RPN47" s="630"/>
      <c r="RPO47" s="630"/>
      <c r="RPP47" s="631"/>
      <c r="RPQ47" s="629"/>
      <c r="RPR47" s="630"/>
      <c r="RPS47" s="630"/>
      <c r="RPT47" s="630"/>
      <c r="RPU47" s="630"/>
      <c r="RPV47" s="630"/>
      <c r="RPW47" s="630"/>
      <c r="RPX47" s="630"/>
      <c r="RPY47" s="630"/>
      <c r="RPZ47" s="630"/>
      <c r="RQA47" s="630"/>
      <c r="RQB47" s="630"/>
      <c r="RQC47" s="630"/>
      <c r="RQD47" s="630"/>
      <c r="RQE47" s="630"/>
      <c r="RQF47" s="630"/>
      <c r="RQG47" s="630"/>
      <c r="RQH47" s="630"/>
      <c r="RQI47" s="630"/>
      <c r="RQJ47" s="630"/>
      <c r="RQK47" s="630"/>
      <c r="RQL47" s="630"/>
      <c r="RQM47" s="630"/>
      <c r="RQN47" s="630"/>
      <c r="RQO47" s="630"/>
      <c r="RQP47" s="631"/>
      <c r="RQQ47" s="629"/>
      <c r="RQR47" s="630"/>
      <c r="RQS47" s="630"/>
      <c r="RQT47" s="630"/>
      <c r="RQU47" s="630"/>
      <c r="RQV47" s="630"/>
      <c r="RQW47" s="630"/>
      <c r="RQX47" s="630"/>
      <c r="RQY47" s="630"/>
      <c r="RQZ47" s="630"/>
      <c r="RRA47" s="630"/>
      <c r="RRB47" s="630"/>
      <c r="RRC47" s="630"/>
      <c r="RRD47" s="630"/>
      <c r="RRE47" s="630"/>
      <c r="RRF47" s="630"/>
      <c r="RRG47" s="630"/>
      <c r="RRH47" s="630"/>
      <c r="RRI47" s="630"/>
      <c r="RRJ47" s="630"/>
      <c r="RRK47" s="630"/>
      <c r="RRL47" s="630"/>
      <c r="RRM47" s="630"/>
      <c r="RRN47" s="630"/>
      <c r="RRO47" s="630"/>
      <c r="RRP47" s="631"/>
      <c r="RRQ47" s="629"/>
      <c r="RRR47" s="630"/>
      <c r="RRS47" s="630"/>
      <c r="RRT47" s="630"/>
      <c r="RRU47" s="630"/>
      <c r="RRV47" s="630"/>
      <c r="RRW47" s="630"/>
      <c r="RRX47" s="630"/>
      <c r="RRY47" s="630"/>
      <c r="RRZ47" s="630"/>
      <c r="RSA47" s="630"/>
      <c r="RSB47" s="630"/>
      <c r="RSC47" s="630"/>
      <c r="RSD47" s="630"/>
      <c r="RSE47" s="630"/>
      <c r="RSF47" s="630"/>
      <c r="RSG47" s="630"/>
      <c r="RSH47" s="630"/>
      <c r="RSI47" s="630"/>
      <c r="RSJ47" s="630"/>
      <c r="RSK47" s="630"/>
      <c r="RSL47" s="630"/>
      <c r="RSM47" s="630"/>
      <c r="RSN47" s="630"/>
      <c r="RSO47" s="630"/>
      <c r="RSP47" s="631"/>
      <c r="RSQ47" s="629"/>
      <c r="RSR47" s="630"/>
      <c r="RSS47" s="630"/>
      <c r="RST47" s="630"/>
      <c r="RSU47" s="630"/>
      <c r="RSV47" s="630"/>
      <c r="RSW47" s="630"/>
      <c r="RSX47" s="630"/>
      <c r="RSY47" s="630"/>
      <c r="RSZ47" s="630"/>
      <c r="RTA47" s="630"/>
      <c r="RTB47" s="630"/>
      <c r="RTC47" s="630"/>
      <c r="RTD47" s="630"/>
      <c r="RTE47" s="630"/>
      <c r="RTF47" s="630"/>
      <c r="RTG47" s="630"/>
      <c r="RTH47" s="630"/>
      <c r="RTI47" s="630"/>
      <c r="RTJ47" s="630"/>
      <c r="RTK47" s="630"/>
      <c r="RTL47" s="630"/>
      <c r="RTM47" s="630"/>
      <c r="RTN47" s="630"/>
      <c r="RTO47" s="630"/>
      <c r="RTP47" s="631"/>
      <c r="RTQ47" s="629"/>
      <c r="RTR47" s="630"/>
      <c r="RTS47" s="630"/>
      <c r="RTT47" s="630"/>
      <c r="RTU47" s="630"/>
      <c r="RTV47" s="630"/>
      <c r="RTW47" s="630"/>
      <c r="RTX47" s="630"/>
      <c r="RTY47" s="630"/>
      <c r="RTZ47" s="630"/>
      <c r="RUA47" s="630"/>
      <c r="RUB47" s="630"/>
      <c r="RUC47" s="630"/>
      <c r="RUD47" s="630"/>
      <c r="RUE47" s="630"/>
      <c r="RUF47" s="630"/>
      <c r="RUG47" s="630"/>
      <c r="RUH47" s="630"/>
      <c r="RUI47" s="630"/>
      <c r="RUJ47" s="630"/>
      <c r="RUK47" s="630"/>
      <c r="RUL47" s="630"/>
      <c r="RUM47" s="630"/>
      <c r="RUN47" s="630"/>
      <c r="RUO47" s="630"/>
      <c r="RUP47" s="631"/>
      <c r="RUQ47" s="629"/>
      <c r="RUR47" s="630"/>
      <c r="RUS47" s="630"/>
      <c r="RUT47" s="630"/>
      <c r="RUU47" s="630"/>
      <c r="RUV47" s="630"/>
      <c r="RUW47" s="630"/>
      <c r="RUX47" s="630"/>
      <c r="RUY47" s="630"/>
      <c r="RUZ47" s="630"/>
      <c r="RVA47" s="630"/>
      <c r="RVB47" s="630"/>
      <c r="RVC47" s="630"/>
      <c r="RVD47" s="630"/>
      <c r="RVE47" s="630"/>
      <c r="RVF47" s="630"/>
      <c r="RVG47" s="630"/>
      <c r="RVH47" s="630"/>
      <c r="RVI47" s="630"/>
      <c r="RVJ47" s="630"/>
      <c r="RVK47" s="630"/>
      <c r="RVL47" s="630"/>
      <c r="RVM47" s="630"/>
      <c r="RVN47" s="630"/>
      <c r="RVO47" s="630"/>
      <c r="RVP47" s="631"/>
      <c r="RVQ47" s="629"/>
      <c r="RVR47" s="630"/>
      <c r="RVS47" s="630"/>
      <c r="RVT47" s="630"/>
      <c r="RVU47" s="630"/>
      <c r="RVV47" s="630"/>
      <c r="RVW47" s="630"/>
      <c r="RVX47" s="630"/>
      <c r="RVY47" s="630"/>
      <c r="RVZ47" s="630"/>
      <c r="RWA47" s="630"/>
      <c r="RWB47" s="630"/>
      <c r="RWC47" s="630"/>
      <c r="RWD47" s="630"/>
      <c r="RWE47" s="630"/>
      <c r="RWF47" s="630"/>
      <c r="RWG47" s="630"/>
      <c r="RWH47" s="630"/>
      <c r="RWI47" s="630"/>
      <c r="RWJ47" s="630"/>
      <c r="RWK47" s="630"/>
      <c r="RWL47" s="630"/>
      <c r="RWM47" s="630"/>
      <c r="RWN47" s="630"/>
      <c r="RWO47" s="630"/>
      <c r="RWP47" s="631"/>
      <c r="RWQ47" s="629"/>
      <c r="RWR47" s="630"/>
      <c r="RWS47" s="630"/>
      <c r="RWT47" s="630"/>
      <c r="RWU47" s="630"/>
      <c r="RWV47" s="630"/>
      <c r="RWW47" s="630"/>
      <c r="RWX47" s="630"/>
      <c r="RWY47" s="630"/>
      <c r="RWZ47" s="630"/>
      <c r="RXA47" s="630"/>
      <c r="RXB47" s="630"/>
      <c r="RXC47" s="630"/>
      <c r="RXD47" s="630"/>
      <c r="RXE47" s="630"/>
      <c r="RXF47" s="630"/>
      <c r="RXG47" s="630"/>
      <c r="RXH47" s="630"/>
      <c r="RXI47" s="630"/>
      <c r="RXJ47" s="630"/>
      <c r="RXK47" s="630"/>
      <c r="RXL47" s="630"/>
      <c r="RXM47" s="630"/>
      <c r="RXN47" s="630"/>
      <c r="RXO47" s="630"/>
      <c r="RXP47" s="631"/>
      <c r="RXQ47" s="629"/>
      <c r="RXR47" s="630"/>
      <c r="RXS47" s="630"/>
      <c r="RXT47" s="630"/>
      <c r="RXU47" s="630"/>
      <c r="RXV47" s="630"/>
      <c r="RXW47" s="630"/>
      <c r="RXX47" s="630"/>
      <c r="RXY47" s="630"/>
      <c r="RXZ47" s="630"/>
      <c r="RYA47" s="630"/>
      <c r="RYB47" s="630"/>
      <c r="RYC47" s="630"/>
      <c r="RYD47" s="630"/>
      <c r="RYE47" s="630"/>
      <c r="RYF47" s="630"/>
      <c r="RYG47" s="630"/>
      <c r="RYH47" s="630"/>
      <c r="RYI47" s="630"/>
      <c r="RYJ47" s="630"/>
      <c r="RYK47" s="630"/>
      <c r="RYL47" s="630"/>
      <c r="RYM47" s="630"/>
      <c r="RYN47" s="630"/>
      <c r="RYO47" s="630"/>
      <c r="RYP47" s="631"/>
      <c r="RYQ47" s="629"/>
      <c r="RYR47" s="630"/>
      <c r="RYS47" s="630"/>
      <c r="RYT47" s="630"/>
      <c r="RYU47" s="630"/>
      <c r="RYV47" s="630"/>
      <c r="RYW47" s="630"/>
      <c r="RYX47" s="630"/>
      <c r="RYY47" s="630"/>
      <c r="RYZ47" s="630"/>
      <c r="RZA47" s="630"/>
      <c r="RZB47" s="630"/>
      <c r="RZC47" s="630"/>
      <c r="RZD47" s="630"/>
      <c r="RZE47" s="630"/>
      <c r="RZF47" s="630"/>
      <c r="RZG47" s="630"/>
      <c r="RZH47" s="630"/>
      <c r="RZI47" s="630"/>
      <c r="RZJ47" s="630"/>
      <c r="RZK47" s="630"/>
      <c r="RZL47" s="630"/>
      <c r="RZM47" s="630"/>
      <c r="RZN47" s="630"/>
      <c r="RZO47" s="630"/>
      <c r="RZP47" s="631"/>
      <c r="RZQ47" s="629"/>
      <c r="RZR47" s="630"/>
      <c r="RZS47" s="630"/>
      <c r="RZT47" s="630"/>
      <c r="RZU47" s="630"/>
      <c r="RZV47" s="630"/>
      <c r="RZW47" s="630"/>
      <c r="RZX47" s="630"/>
      <c r="RZY47" s="630"/>
      <c r="RZZ47" s="630"/>
      <c r="SAA47" s="630"/>
      <c r="SAB47" s="630"/>
      <c r="SAC47" s="630"/>
      <c r="SAD47" s="630"/>
      <c r="SAE47" s="630"/>
      <c r="SAF47" s="630"/>
      <c r="SAG47" s="630"/>
      <c r="SAH47" s="630"/>
      <c r="SAI47" s="630"/>
      <c r="SAJ47" s="630"/>
      <c r="SAK47" s="630"/>
      <c r="SAL47" s="630"/>
      <c r="SAM47" s="630"/>
      <c r="SAN47" s="630"/>
      <c r="SAO47" s="630"/>
      <c r="SAP47" s="631"/>
      <c r="SAQ47" s="629"/>
      <c r="SAR47" s="630"/>
      <c r="SAS47" s="630"/>
      <c r="SAT47" s="630"/>
      <c r="SAU47" s="630"/>
      <c r="SAV47" s="630"/>
      <c r="SAW47" s="630"/>
      <c r="SAX47" s="630"/>
      <c r="SAY47" s="630"/>
      <c r="SAZ47" s="630"/>
      <c r="SBA47" s="630"/>
      <c r="SBB47" s="630"/>
      <c r="SBC47" s="630"/>
      <c r="SBD47" s="630"/>
      <c r="SBE47" s="630"/>
      <c r="SBF47" s="630"/>
      <c r="SBG47" s="630"/>
      <c r="SBH47" s="630"/>
      <c r="SBI47" s="630"/>
      <c r="SBJ47" s="630"/>
      <c r="SBK47" s="630"/>
      <c r="SBL47" s="630"/>
      <c r="SBM47" s="630"/>
      <c r="SBN47" s="630"/>
      <c r="SBO47" s="630"/>
      <c r="SBP47" s="631"/>
      <c r="SBQ47" s="629"/>
      <c r="SBR47" s="630"/>
      <c r="SBS47" s="630"/>
      <c r="SBT47" s="630"/>
      <c r="SBU47" s="630"/>
      <c r="SBV47" s="630"/>
      <c r="SBW47" s="630"/>
      <c r="SBX47" s="630"/>
      <c r="SBY47" s="630"/>
      <c r="SBZ47" s="630"/>
      <c r="SCA47" s="630"/>
      <c r="SCB47" s="630"/>
      <c r="SCC47" s="630"/>
      <c r="SCD47" s="630"/>
      <c r="SCE47" s="630"/>
      <c r="SCF47" s="630"/>
      <c r="SCG47" s="630"/>
      <c r="SCH47" s="630"/>
      <c r="SCI47" s="630"/>
      <c r="SCJ47" s="630"/>
      <c r="SCK47" s="630"/>
      <c r="SCL47" s="630"/>
      <c r="SCM47" s="630"/>
      <c r="SCN47" s="630"/>
      <c r="SCO47" s="630"/>
      <c r="SCP47" s="631"/>
      <c r="SCQ47" s="629"/>
      <c r="SCR47" s="630"/>
      <c r="SCS47" s="630"/>
      <c r="SCT47" s="630"/>
      <c r="SCU47" s="630"/>
      <c r="SCV47" s="630"/>
      <c r="SCW47" s="630"/>
      <c r="SCX47" s="630"/>
      <c r="SCY47" s="630"/>
      <c r="SCZ47" s="630"/>
      <c r="SDA47" s="630"/>
      <c r="SDB47" s="630"/>
      <c r="SDC47" s="630"/>
      <c r="SDD47" s="630"/>
      <c r="SDE47" s="630"/>
      <c r="SDF47" s="630"/>
      <c r="SDG47" s="630"/>
      <c r="SDH47" s="630"/>
      <c r="SDI47" s="630"/>
      <c r="SDJ47" s="630"/>
      <c r="SDK47" s="630"/>
      <c r="SDL47" s="630"/>
      <c r="SDM47" s="630"/>
      <c r="SDN47" s="630"/>
      <c r="SDO47" s="630"/>
      <c r="SDP47" s="631"/>
      <c r="SDQ47" s="629"/>
      <c r="SDR47" s="630"/>
      <c r="SDS47" s="630"/>
      <c r="SDT47" s="630"/>
      <c r="SDU47" s="630"/>
      <c r="SDV47" s="630"/>
      <c r="SDW47" s="630"/>
      <c r="SDX47" s="630"/>
      <c r="SDY47" s="630"/>
      <c r="SDZ47" s="630"/>
      <c r="SEA47" s="630"/>
      <c r="SEB47" s="630"/>
      <c r="SEC47" s="630"/>
      <c r="SED47" s="630"/>
      <c r="SEE47" s="630"/>
      <c r="SEF47" s="630"/>
      <c r="SEG47" s="630"/>
      <c r="SEH47" s="630"/>
      <c r="SEI47" s="630"/>
      <c r="SEJ47" s="630"/>
      <c r="SEK47" s="630"/>
      <c r="SEL47" s="630"/>
      <c r="SEM47" s="630"/>
      <c r="SEN47" s="630"/>
      <c r="SEO47" s="630"/>
      <c r="SEP47" s="631"/>
      <c r="SEQ47" s="629"/>
      <c r="SER47" s="630"/>
      <c r="SES47" s="630"/>
      <c r="SET47" s="630"/>
      <c r="SEU47" s="630"/>
      <c r="SEV47" s="630"/>
      <c r="SEW47" s="630"/>
      <c r="SEX47" s="630"/>
      <c r="SEY47" s="630"/>
      <c r="SEZ47" s="630"/>
      <c r="SFA47" s="630"/>
      <c r="SFB47" s="630"/>
      <c r="SFC47" s="630"/>
      <c r="SFD47" s="630"/>
      <c r="SFE47" s="630"/>
      <c r="SFF47" s="630"/>
      <c r="SFG47" s="630"/>
      <c r="SFH47" s="630"/>
      <c r="SFI47" s="630"/>
      <c r="SFJ47" s="630"/>
      <c r="SFK47" s="630"/>
      <c r="SFL47" s="630"/>
      <c r="SFM47" s="630"/>
      <c r="SFN47" s="630"/>
      <c r="SFO47" s="630"/>
      <c r="SFP47" s="631"/>
      <c r="SFQ47" s="629"/>
      <c r="SFR47" s="630"/>
      <c r="SFS47" s="630"/>
      <c r="SFT47" s="630"/>
      <c r="SFU47" s="630"/>
      <c r="SFV47" s="630"/>
      <c r="SFW47" s="630"/>
      <c r="SFX47" s="630"/>
      <c r="SFY47" s="630"/>
      <c r="SFZ47" s="630"/>
      <c r="SGA47" s="630"/>
      <c r="SGB47" s="630"/>
      <c r="SGC47" s="630"/>
      <c r="SGD47" s="630"/>
      <c r="SGE47" s="630"/>
      <c r="SGF47" s="630"/>
      <c r="SGG47" s="630"/>
      <c r="SGH47" s="630"/>
      <c r="SGI47" s="630"/>
      <c r="SGJ47" s="630"/>
      <c r="SGK47" s="630"/>
      <c r="SGL47" s="630"/>
      <c r="SGM47" s="630"/>
      <c r="SGN47" s="630"/>
      <c r="SGO47" s="630"/>
      <c r="SGP47" s="631"/>
      <c r="SGQ47" s="629"/>
      <c r="SGR47" s="630"/>
      <c r="SGS47" s="630"/>
      <c r="SGT47" s="630"/>
      <c r="SGU47" s="630"/>
      <c r="SGV47" s="630"/>
      <c r="SGW47" s="630"/>
      <c r="SGX47" s="630"/>
      <c r="SGY47" s="630"/>
      <c r="SGZ47" s="630"/>
      <c r="SHA47" s="630"/>
      <c r="SHB47" s="630"/>
      <c r="SHC47" s="630"/>
      <c r="SHD47" s="630"/>
      <c r="SHE47" s="630"/>
      <c r="SHF47" s="630"/>
      <c r="SHG47" s="630"/>
      <c r="SHH47" s="630"/>
      <c r="SHI47" s="630"/>
      <c r="SHJ47" s="630"/>
      <c r="SHK47" s="630"/>
      <c r="SHL47" s="630"/>
      <c r="SHM47" s="630"/>
      <c r="SHN47" s="630"/>
      <c r="SHO47" s="630"/>
      <c r="SHP47" s="631"/>
      <c r="SHQ47" s="629"/>
      <c r="SHR47" s="630"/>
      <c r="SHS47" s="630"/>
      <c r="SHT47" s="630"/>
      <c r="SHU47" s="630"/>
      <c r="SHV47" s="630"/>
      <c r="SHW47" s="630"/>
      <c r="SHX47" s="630"/>
      <c r="SHY47" s="630"/>
      <c r="SHZ47" s="630"/>
      <c r="SIA47" s="630"/>
      <c r="SIB47" s="630"/>
      <c r="SIC47" s="630"/>
      <c r="SID47" s="630"/>
      <c r="SIE47" s="630"/>
      <c r="SIF47" s="630"/>
      <c r="SIG47" s="630"/>
      <c r="SIH47" s="630"/>
      <c r="SII47" s="630"/>
      <c r="SIJ47" s="630"/>
      <c r="SIK47" s="630"/>
      <c r="SIL47" s="630"/>
      <c r="SIM47" s="630"/>
      <c r="SIN47" s="630"/>
      <c r="SIO47" s="630"/>
      <c r="SIP47" s="631"/>
      <c r="SIQ47" s="629"/>
      <c r="SIR47" s="630"/>
      <c r="SIS47" s="630"/>
      <c r="SIT47" s="630"/>
      <c r="SIU47" s="630"/>
      <c r="SIV47" s="630"/>
      <c r="SIW47" s="630"/>
      <c r="SIX47" s="630"/>
      <c r="SIY47" s="630"/>
      <c r="SIZ47" s="630"/>
      <c r="SJA47" s="630"/>
      <c r="SJB47" s="630"/>
      <c r="SJC47" s="630"/>
      <c r="SJD47" s="630"/>
      <c r="SJE47" s="630"/>
      <c r="SJF47" s="630"/>
      <c r="SJG47" s="630"/>
      <c r="SJH47" s="630"/>
      <c r="SJI47" s="630"/>
      <c r="SJJ47" s="630"/>
      <c r="SJK47" s="630"/>
      <c r="SJL47" s="630"/>
      <c r="SJM47" s="630"/>
      <c r="SJN47" s="630"/>
      <c r="SJO47" s="630"/>
      <c r="SJP47" s="631"/>
      <c r="SJQ47" s="629"/>
      <c r="SJR47" s="630"/>
      <c r="SJS47" s="630"/>
      <c r="SJT47" s="630"/>
      <c r="SJU47" s="630"/>
      <c r="SJV47" s="630"/>
      <c r="SJW47" s="630"/>
      <c r="SJX47" s="630"/>
      <c r="SJY47" s="630"/>
      <c r="SJZ47" s="630"/>
      <c r="SKA47" s="630"/>
      <c r="SKB47" s="630"/>
      <c r="SKC47" s="630"/>
      <c r="SKD47" s="630"/>
      <c r="SKE47" s="630"/>
      <c r="SKF47" s="630"/>
      <c r="SKG47" s="630"/>
      <c r="SKH47" s="630"/>
      <c r="SKI47" s="630"/>
      <c r="SKJ47" s="630"/>
      <c r="SKK47" s="630"/>
      <c r="SKL47" s="630"/>
      <c r="SKM47" s="630"/>
      <c r="SKN47" s="630"/>
      <c r="SKO47" s="630"/>
      <c r="SKP47" s="631"/>
      <c r="SKQ47" s="629"/>
      <c r="SKR47" s="630"/>
      <c r="SKS47" s="630"/>
      <c r="SKT47" s="630"/>
      <c r="SKU47" s="630"/>
      <c r="SKV47" s="630"/>
      <c r="SKW47" s="630"/>
      <c r="SKX47" s="630"/>
      <c r="SKY47" s="630"/>
      <c r="SKZ47" s="630"/>
      <c r="SLA47" s="630"/>
      <c r="SLB47" s="630"/>
      <c r="SLC47" s="630"/>
      <c r="SLD47" s="630"/>
      <c r="SLE47" s="630"/>
      <c r="SLF47" s="630"/>
      <c r="SLG47" s="630"/>
      <c r="SLH47" s="630"/>
      <c r="SLI47" s="630"/>
      <c r="SLJ47" s="630"/>
      <c r="SLK47" s="630"/>
      <c r="SLL47" s="630"/>
      <c r="SLM47" s="630"/>
      <c r="SLN47" s="630"/>
      <c r="SLO47" s="630"/>
      <c r="SLP47" s="631"/>
      <c r="SLQ47" s="629"/>
      <c r="SLR47" s="630"/>
      <c r="SLS47" s="630"/>
      <c r="SLT47" s="630"/>
      <c r="SLU47" s="630"/>
      <c r="SLV47" s="630"/>
      <c r="SLW47" s="630"/>
      <c r="SLX47" s="630"/>
      <c r="SLY47" s="630"/>
      <c r="SLZ47" s="630"/>
      <c r="SMA47" s="630"/>
      <c r="SMB47" s="630"/>
      <c r="SMC47" s="630"/>
      <c r="SMD47" s="630"/>
      <c r="SME47" s="630"/>
      <c r="SMF47" s="630"/>
      <c r="SMG47" s="630"/>
      <c r="SMH47" s="630"/>
      <c r="SMI47" s="630"/>
      <c r="SMJ47" s="630"/>
      <c r="SMK47" s="630"/>
      <c r="SML47" s="630"/>
      <c r="SMM47" s="630"/>
      <c r="SMN47" s="630"/>
      <c r="SMO47" s="630"/>
      <c r="SMP47" s="631"/>
      <c r="SMQ47" s="629"/>
      <c r="SMR47" s="630"/>
      <c r="SMS47" s="630"/>
      <c r="SMT47" s="630"/>
      <c r="SMU47" s="630"/>
      <c r="SMV47" s="630"/>
      <c r="SMW47" s="630"/>
      <c r="SMX47" s="630"/>
      <c r="SMY47" s="630"/>
      <c r="SMZ47" s="630"/>
      <c r="SNA47" s="630"/>
      <c r="SNB47" s="630"/>
      <c r="SNC47" s="630"/>
      <c r="SND47" s="630"/>
      <c r="SNE47" s="630"/>
      <c r="SNF47" s="630"/>
      <c r="SNG47" s="630"/>
      <c r="SNH47" s="630"/>
      <c r="SNI47" s="630"/>
      <c r="SNJ47" s="630"/>
      <c r="SNK47" s="630"/>
      <c r="SNL47" s="630"/>
      <c r="SNM47" s="630"/>
      <c r="SNN47" s="630"/>
      <c r="SNO47" s="630"/>
      <c r="SNP47" s="631"/>
      <c r="SNQ47" s="629"/>
      <c r="SNR47" s="630"/>
      <c r="SNS47" s="630"/>
      <c r="SNT47" s="630"/>
      <c r="SNU47" s="630"/>
      <c r="SNV47" s="630"/>
      <c r="SNW47" s="630"/>
      <c r="SNX47" s="630"/>
      <c r="SNY47" s="630"/>
      <c r="SNZ47" s="630"/>
      <c r="SOA47" s="630"/>
      <c r="SOB47" s="630"/>
      <c r="SOC47" s="630"/>
      <c r="SOD47" s="630"/>
      <c r="SOE47" s="630"/>
      <c r="SOF47" s="630"/>
      <c r="SOG47" s="630"/>
      <c r="SOH47" s="630"/>
      <c r="SOI47" s="630"/>
      <c r="SOJ47" s="630"/>
      <c r="SOK47" s="630"/>
      <c r="SOL47" s="630"/>
      <c r="SOM47" s="630"/>
      <c r="SON47" s="630"/>
      <c r="SOO47" s="630"/>
      <c r="SOP47" s="631"/>
      <c r="SOQ47" s="629"/>
      <c r="SOR47" s="630"/>
      <c r="SOS47" s="630"/>
      <c r="SOT47" s="630"/>
      <c r="SOU47" s="630"/>
      <c r="SOV47" s="630"/>
      <c r="SOW47" s="630"/>
      <c r="SOX47" s="630"/>
      <c r="SOY47" s="630"/>
      <c r="SOZ47" s="630"/>
      <c r="SPA47" s="630"/>
      <c r="SPB47" s="630"/>
      <c r="SPC47" s="630"/>
      <c r="SPD47" s="630"/>
      <c r="SPE47" s="630"/>
      <c r="SPF47" s="630"/>
      <c r="SPG47" s="630"/>
      <c r="SPH47" s="630"/>
      <c r="SPI47" s="630"/>
      <c r="SPJ47" s="630"/>
      <c r="SPK47" s="630"/>
      <c r="SPL47" s="630"/>
      <c r="SPM47" s="630"/>
      <c r="SPN47" s="630"/>
      <c r="SPO47" s="630"/>
      <c r="SPP47" s="631"/>
      <c r="SPQ47" s="629"/>
      <c r="SPR47" s="630"/>
      <c r="SPS47" s="630"/>
      <c r="SPT47" s="630"/>
      <c r="SPU47" s="630"/>
      <c r="SPV47" s="630"/>
      <c r="SPW47" s="630"/>
      <c r="SPX47" s="630"/>
      <c r="SPY47" s="630"/>
      <c r="SPZ47" s="630"/>
      <c r="SQA47" s="630"/>
      <c r="SQB47" s="630"/>
      <c r="SQC47" s="630"/>
      <c r="SQD47" s="630"/>
      <c r="SQE47" s="630"/>
      <c r="SQF47" s="630"/>
      <c r="SQG47" s="630"/>
      <c r="SQH47" s="630"/>
      <c r="SQI47" s="630"/>
      <c r="SQJ47" s="630"/>
      <c r="SQK47" s="630"/>
      <c r="SQL47" s="630"/>
      <c r="SQM47" s="630"/>
      <c r="SQN47" s="630"/>
      <c r="SQO47" s="630"/>
      <c r="SQP47" s="631"/>
      <c r="SQQ47" s="629"/>
      <c r="SQR47" s="630"/>
      <c r="SQS47" s="630"/>
      <c r="SQT47" s="630"/>
      <c r="SQU47" s="630"/>
      <c r="SQV47" s="630"/>
      <c r="SQW47" s="630"/>
      <c r="SQX47" s="630"/>
      <c r="SQY47" s="630"/>
      <c r="SQZ47" s="630"/>
      <c r="SRA47" s="630"/>
      <c r="SRB47" s="630"/>
      <c r="SRC47" s="630"/>
      <c r="SRD47" s="630"/>
      <c r="SRE47" s="630"/>
      <c r="SRF47" s="630"/>
      <c r="SRG47" s="630"/>
      <c r="SRH47" s="630"/>
      <c r="SRI47" s="630"/>
      <c r="SRJ47" s="630"/>
      <c r="SRK47" s="630"/>
      <c r="SRL47" s="630"/>
      <c r="SRM47" s="630"/>
      <c r="SRN47" s="630"/>
      <c r="SRO47" s="630"/>
      <c r="SRP47" s="631"/>
      <c r="SRQ47" s="629"/>
      <c r="SRR47" s="630"/>
      <c r="SRS47" s="630"/>
      <c r="SRT47" s="630"/>
      <c r="SRU47" s="630"/>
      <c r="SRV47" s="630"/>
      <c r="SRW47" s="630"/>
      <c r="SRX47" s="630"/>
      <c r="SRY47" s="630"/>
      <c r="SRZ47" s="630"/>
      <c r="SSA47" s="630"/>
      <c r="SSB47" s="630"/>
      <c r="SSC47" s="630"/>
      <c r="SSD47" s="630"/>
      <c r="SSE47" s="630"/>
      <c r="SSF47" s="630"/>
      <c r="SSG47" s="630"/>
      <c r="SSH47" s="630"/>
      <c r="SSI47" s="630"/>
      <c r="SSJ47" s="630"/>
      <c r="SSK47" s="630"/>
      <c r="SSL47" s="630"/>
      <c r="SSM47" s="630"/>
      <c r="SSN47" s="630"/>
      <c r="SSO47" s="630"/>
      <c r="SSP47" s="631"/>
      <c r="SSQ47" s="629"/>
      <c r="SSR47" s="630"/>
      <c r="SSS47" s="630"/>
      <c r="SST47" s="630"/>
      <c r="SSU47" s="630"/>
      <c r="SSV47" s="630"/>
      <c r="SSW47" s="630"/>
      <c r="SSX47" s="630"/>
      <c r="SSY47" s="630"/>
      <c r="SSZ47" s="630"/>
      <c r="STA47" s="630"/>
      <c r="STB47" s="630"/>
      <c r="STC47" s="630"/>
      <c r="STD47" s="630"/>
      <c r="STE47" s="630"/>
      <c r="STF47" s="630"/>
      <c r="STG47" s="630"/>
      <c r="STH47" s="630"/>
      <c r="STI47" s="630"/>
      <c r="STJ47" s="630"/>
      <c r="STK47" s="630"/>
      <c r="STL47" s="630"/>
      <c r="STM47" s="630"/>
      <c r="STN47" s="630"/>
      <c r="STO47" s="630"/>
      <c r="STP47" s="631"/>
      <c r="STQ47" s="629"/>
      <c r="STR47" s="630"/>
      <c r="STS47" s="630"/>
      <c r="STT47" s="630"/>
      <c r="STU47" s="630"/>
      <c r="STV47" s="630"/>
      <c r="STW47" s="630"/>
      <c r="STX47" s="630"/>
      <c r="STY47" s="630"/>
      <c r="STZ47" s="630"/>
      <c r="SUA47" s="630"/>
      <c r="SUB47" s="630"/>
      <c r="SUC47" s="630"/>
      <c r="SUD47" s="630"/>
      <c r="SUE47" s="630"/>
      <c r="SUF47" s="630"/>
      <c r="SUG47" s="630"/>
      <c r="SUH47" s="630"/>
      <c r="SUI47" s="630"/>
      <c r="SUJ47" s="630"/>
      <c r="SUK47" s="630"/>
      <c r="SUL47" s="630"/>
      <c r="SUM47" s="630"/>
      <c r="SUN47" s="630"/>
      <c r="SUO47" s="630"/>
      <c r="SUP47" s="631"/>
      <c r="SUQ47" s="629"/>
      <c r="SUR47" s="630"/>
      <c r="SUS47" s="630"/>
      <c r="SUT47" s="630"/>
      <c r="SUU47" s="630"/>
      <c r="SUV47" s="630"/>
      <c r="SUW47" s="630"/>
      <c r="SUX47" s="630"/>
      <c r="SUY47" s="630"/>
      <c r="SUZ47" s="630"/>
      <c r="SVA47" s="630"/>
      <c r="SVB47" s="630"/>
      <c r="SVC47" s="630"/>
      <c r="SVD47" s="630"/>
      <c r="SVE47" s="630"/>
      <c r="SVF47" s="630"/>
      <c r="SVG47" s="630"/>
      <c r="SVH47" s="630"/>
      <c r="SVI47" s="630"/>
      <c r="SVJ47" s="630"/>
      <c r="SVK47" s="630"/>
      <c r="SVL47" s="630"/>
      <c r="SVM47" s="630"/>
      <c r="SVN47" s="630"/>
      <c r="SVO47" s="630"/>
      <c r="SVP47" s="631"/>
      <c r="SVQ47" s="629"/>
      <c r="SVR47" s="630"/>
      <c r="SVS47" s="630"/>
      <c r="SVT47" s="630"/>
      <c r="SVU47" s="630"/>
      <c r="SVV47" s="630"/>
      <c r="SVW47" s="630"/>
      <c r="SVX47" s="630"/>
      <c r="SVY47" s="630"/>
      <c r="SVZ47" s="630"/>
      <c r="SWA47" s="630"/>
      <c r="SWB47" s="630"/>
      <c r="SWC47" s="630"/>
      <c r="SWD47" s="630"/>
      <c r="SWE47" s="630"/>
      <c r="SWF47" s="630"/>
      <c r="SWG47" s="630"/>
      <c r="SWH47" s="630"/>
      <c r="SWI47" s="630"/>
      <c r="SWJ47" s="630"/>
      <c r="SWK47" s="630"/>
      <c r="SWL47" s="630"/>
      <c r="SWM47" s="630"/>
      <c r="SWN47" s="630"/>
      <c r="SWO47" s="630"/>
      <c r="SWP47" s="631"/>
      <c r="SWQ47" s="629"/>
      <c r="SWR47" s="630"/>
      <c r="SWS47" s="630"/>
      <c r="SWT47" s="630"/>
      <c r="SWU47" s="630"/>
      <c r="SWV47" s="630"/>
      <c r="SWW47" s="630"/>
      <c r="SWX47" s="630"/>
      <c r="SWY47" s="630"/>
      <c r="SWZ47" s="630"/>
      <c r="SXA47" s="630"/>
      <c r="SXB47" s="630"/>
      <c r="SXC47" s="630"/>
      <c r="SXD47" s="630"/>
      <c r="SXE47" s="630"/>
      <c r="SXF47" s="630"/>
      <c r="SXG47" s="630"/>
      <c r="SXH47" s="630"/>
      <c r="SXI47" s="630"/>
      <c r="SXJ47" s="630"/>
      <c r="SXK47" s="630"/>
      <c r="SXL47" s="630"/>
      <c r="SXM47" s="630"/>
      <c r="SXN47" s="630"/>
      <c r="SXO47" s="630"/>
      <c r="SXP47" s="631"/>
      <c r="SXQ47" s="629"/>
      <c r="SXR47" s="630"/>
      <c r="SXS47" s="630"/>
      <c r="SXT47" s="630"/>
      <c r="SXU47" s="630"/>
      <c r="SXV47" s="630"/>
      <c r="SXW47" s="630"/>
      <c r="SXX47" s="630"/>
      <c r="SXY47" s="630"/>
      <c r="SXZ47" s="630"/>
      <c r="SYA47" s="630"/>
      <c r="SYB47" s="630"/>
      <c r="SYC47" s="630"/>
      <c r="SYD47" s="630"/>
      <c r="SYE47" s="630"/>
      <c r="SYF47" s="630"/>
      <c r="SYG47" s="630"/>
      <c r="SYH47" s="630"/>
      <c r="SYI47" s="630"/>
      <c r="SYJ47" s="630"/>
      <c r="SYK47" s="630"/>
      <c r="SYL47" s="630"/>
      <c r="SYM47" s="630"/>
      <c r="SYN47" s="630"/>
      <c r="SYO47" s="630"/>
      <c r="SYP47" s="631"/>
      <c r="SYQ47" s="629"/>
      <c r="SYR47" s="630"/>
      <c r="SYS47" s="630"/>
      <c r="SYT47" s="630"/>
      <c r="SYU47" s="630"/>
      <c r="SYV47" s="630"/>
      <c r="SYW47" s="630"/>
      <c r="SYX47" s="630"/>
      <c r="SYY47" s="630"/>
      <c r="SYZ47" s="630"/>
      <c r="SZA47" s="630"/>
      <c r="SZB47" s="630"/>
      <c r="SZC47" s="630"/>
      <c r="SZD47" s="630"/>
      <c r="SZE47" s="630"/>
      <c r="SZF47" s="630"/>
      <c r="SZG47" s="630"/>
      <c r="SZH47" s="630"/>
      <c r="SZI47" s="630"/>
      <c r="SZJ47" s="630"/>
      <c r="SZK47" s="630"/>
      <c r="SZL47" s="630"/>
      <c r="SZM47" s="630"/>
      <c r="SZN47" s="630"/>
      <c r="SZO47" s="630"/>
      <c r="SZP47" s="631"/>
      <c r="SZQ47" s="629"/>
      <c r="SZR47" s="630"/>
      <c r="SZS47" s="630"/>
      <c r="SZT47" s="630"/>
      <c r="SZU47" s="630"/>
      <c r="SZV47" s="630"/>
      <c r="SZW47" s="630"/>
      <c r="SZX47" s="630"/>
      <c r="SZY47" s="630"/>
      <c r="SZZ47" s="630"/>
      <c r="TAA47" s="630"/>
      <c r="TAB47" s="630"/>
      <c r="TAC47" s="630"/>
      <c r="TAD47" s="630"/>
      <c r="TAE47" s="630"/>
      <c r="TAF47" s="630"/>
      <c r="TAG47" s="630"/>
      <c r="TAH47" s="630"/>
      <c r="TAI47" s="630"/>
      <c r="TAJ47" s="630"/>
      <c r="TAK47" s="630"/>
      <c r="TAL47" s="630"/>
      <c r="TAM47" s="630"/>
      <c r="TAN47" s="630"/>
      <c r="TAO47" s="630"/>
      <c r="TAP47" s="631"/>
      <c r="TAQ47" s="629"/>
      <c r="TAR47" s="630"/>
      <c r="TAS47" s="630"/>
      <c r="TAT47" s="630"/>
      <c r="TAU47" s="630"/>
      <c r="TAV47" s="630"/>
      <c r="TAW47" s="630"/>
      <c r="TAX47" s="630"/>
      <c r="TAY47" s="630"/>
      <c r="TAZ47" s="630"/>
      <c r="TBA47" s="630"/>
      <c r="TBB47" s="630"/>
      <c r="TBC47" s="630"/>
      <c r="TBD47" s="630"/>
      <c r="TBE47" s="630"/>
      <c r="TBF47" s="630"/>
      <c r="TBG47" s="630"/>
      <c r="TBH47" s="630"/>
      <c r="TBI47" s="630"/>
      <c r="TBJ47" s="630"/>
      <c r="TBK47" s="630"/>
      <c r="TBL47" s="630"/>
      <c r="TBM47" s="630"/>
      <c r="TBN47" s="630"/>
      <c r="TBO47" s="630"/>
      <c r="TBP47" s="631"/>
      <c r="TBQ47" s="629"/>
      <c r="TBR47" s="630"/>
      <c r="TBS47" s="630"/>
      <c r="TBT47" s="630"/>
      <c r="TBU47" s="630"/>
      <c r="TBV47" s="630"/>
      <c r="TBW47" s="630"/>
      <c r="TBX47" s="630"/>
      <c r="TBY47" s="630"/>
      <c r="TBZ47" s="630"/>
      <c r="TCA47" s="630"/>
      <c r="TCB47" s="630"/>
      <c r="TCC47" s="630"/>
      <c r="TCD47" s="630"/>
      <c r="TCE47" s="630"/>
      <c r="TCF47" s="630"/>
      <c r="TCG47" s="630"/>
      <c r="TCH47" s="630"/>
      <c r="TCI47" s="630"/>
      <c r="TCJ47" s="630"/>
      <c r="TCK47" s="630"/>
      <c r="TCL47" s="630"/>
      <c r="TCM47" s="630"/>
      <c r="TCN47" s="630"/>
      <c r="TCO47" s="630"/>
      <c r="TCP47" s="631"/>
      <c r="TCQ47" s="629"/>
      <c r="TCR47" s="630"/>
      <c r="TCS47" s="630"/>
      <c r="TCT47" s="630"/>
      <c r="TCU47" s="630"/>
      <c r="TCV47" s="630"/>
      <c r="TCW47" s="630"/>
      <c r="TCX47" s="630"/>
      <c r="TCY47" s="630"/>
      <c r="TCZ47" s="630"/>
      <c r="TDA47" s="630"/>
      <c r="TDB47" s="630"/>
      <c r="TDC47" s="630"/>
      <c r="TDD47" s="630"/>
      <c r="TDE47" s="630"/>
      <c r="TDF47" s="630"/>
      <c r="TDG47" s="630"/>
      <c r="TDH47" s="630"/>
      <c r="TDI47" s="630"/>
      <c r="TDJ47" s="630"/>
      <c r="TDK47" s="630"/>
      <c r="TDL47" s="630"/>
      <c r="TDM47" s="630"/>
      <c r="TDN47" s="630"/>
      <c r="TDO47" s="630"/>
      <c r="TDP47" s="631"/>
      <c r="TDQ47" s="629"/>
      <c r="TDR47" s="630"/>
      <c r="TDS47" s="630"/>
      <c r="TDT47" s="630"/>
      <c r="TDU47" s="630"/>
      <c r="TDV47" s="630"/>
      <c r="TDW47" s="630"/>
      <c r="TDX47" s="630"/>
      <c r="TDY47" s="630"/>
      <c r="TDZ47" s="630"/>
      <c r="TEA47" s="630"/>
      <c r="TEB47" s="630"/>
      <c r="TEC47" s="630"/>
      <c r="TED47" s="630"/>
      <c r="TEE47" s="630"/>
      <c r="TEF47" s="630"/>
      <c r="TEG47" s="630"/>
      <c r="TEH47" s="630"/>
      <c r="TEI47" s="630"/>
      <c r="TEJ47" s="630"/>
      <c r="TEK47" s="630"/>
      <c r="TEL47" s="630"/>
      <c r="TEM47" s="630"/>
      <c r="TEN47" s="630"/>
      <c r="TEO47" s="630"/>
      <c r="TEP47" s="631"/>
      <c r="TEQ47" s="629"/>
      <c r="TER47" s="630"/>
      <c r="TES47" s="630"/>
      <c r="TET47" s="630"/>
      <c r="TEU47" s="630"/>
      <c r="TEV47" s="630"/>
      <c r="TEW47" s="630"/>
      <c r="TEX47" s="630"/>
      <c r="TEY47" s="630"/>
      <c r="TEZ47" s="630"/>
      <c r="TFA47" s="630"/>
      <c r="TFB47" s="630"/>
      <c r="TFC47" s="630"/>
      <c r="TFD47" s="630"/>
      <c r="TFE47" s="630"/>
      <c r="TFF47" s="630"/>
      <c r="TFG47" s="630"/>
      <c r="TFH47" s="630"/>
      <c r="TFI47" s="630"/>
      <c r="TFJ47" s="630"/>
      <c r="TFK47" s="630"/>
      <c r="TFL47" s="630"/>
      <c r="TFM47" s="630"/>
      <c r="TFN47" s="630"/>
      <c r="TFO47" s="630"/>
      <c r="TFP47" s="631"/>
      <c r="TFQ47" s="629"/>
      <c r="TFR47" s="630"/>
      <c r="TFS47" s="630"/>
      <c r="TFT47" s="630"/>
      <c r="TFU47" s="630"/>
      <c r="TFV47" s="630"/>
      <c r="TFW47" s="630"/>
      <c r="TFX47" s="630"/>
      <c r="TFY47" s="630"/>
      <c r="TFZ47" s="630"/>
      <c r="TGA47" s="630"/>
      <c r="TGB47" s="630"/>
      <c r="TGC47" s="630"/>
      <c r="TGD47" s="630"/>
      <c r="TGE47" s="630"/>
      <c r="TGF47" s="630"/>
      <c r="TGG47" s="630"/>
      <c r="TGH47" s="630"/>
      <c r="TGI47" s="630"/>
      <c r="TGJ47" s="630"/>
      <c r="TGK47" s="630"/>
      <c r="TGL47" s="630"/>
      <c r="TGM47" s="630"/>
      <c r="TGN47" s="630"/>
      <c r="TGO47" s="630"/>
      <c r="TGP47" s="631"/>
      <c r="TGQ47" s="629"/>
      <c r="TGR47" s="630"/>
      <c r="TGS47" s="630"/>
      <c r="TGT47" s="630"/>
      <c r="TGU47" s="630"/>
      <c r="TGV47" s="630"/>
      <c r="TGW47" s="630"/>
      <c r="TGX47" s="630"/>
      <c r="TGY47" s="630"/>
      <c r="TGZ47" s="630"/>
      <c r="THA47" s="630"/>
      <c r="THB47" s="630"/>
      <c r="THC47" s="630"/>
      <c r="THD47" s="630"/>
      <c r="THE47" s="630"/>
      <c r="THF47" s="630"/>
      <c r="THG47" s="630"/>
      <c r="THH47" s="630"/>
      <c r="THI47" s="630"/>
      <c r="THJ47" s="630"/>
      <c r="THK47" s="630"/>
      <c r="THL47" s="630"/>
      <c r="THM47" s="630"/>
      <c r="THN47" s="630"/>
      <c r="THO47" s="630"/>
      <c r="THP47" s="631"/>
      <c r="THQ47" s="629"/>
      <c r="THR47" s="630"/>
      <c r="THS47" s="630"/>
      <c r="THT47" s="630"/>
      <c r="THU47" s="630"/>
      <c r="THV47" s="630"/>
      <c r="THW47" s="630"/>
      <c r="THX47" s="630"/>
      <c r="THY47" s="630"/>
      <c r="THZ47" s="630"/>
      <c r="TIA47" s="630"/>
      <c r="TIB47" s="630"/>
      <c r="TIC47" s="630"/>
      <c r="TID47" s="630"/>
      <c r="TIE47" s="630"/>
      <c r="TIF47" s="630"/>
      <c r="TIG47" s="630"/>
      <c r="TIH47" s="630"/>
      <c r="TII47" s="630"/>
      <c r="TIJ47" s="630"/>
      <c r="TIK47" s="630"/>
      <c r="TIL47" s="630"/>
      <c r="TIM47" s="630"/>
      <c r="TIN47" s="630"/>
      <c r="TIO47" s="630"/>
      <c r="TIP47" s="631"/>
      <c r="TIQ47" s="629"/>
      <c r="TIR47" s="630"/>
      <c r="TIS47" s="630"/>
      <c r="TIT47" s="630"/>
      <c r="TIU47" s="630"/>
      <c r="TIV47" s="630"/>
      <c r="TIW47" s="630"/>
      <c r="TIX47" s="630"/>
      <c r="TIY47" s="630"/>
      <c r="TIZ47" s="630"/>
      <c r="TJA47" s="630"/>
      <c r="TJB47" s="630"/>
      <c r="TJC47" s="630"/>
      <c r="TJD47" s="630"/>
      <c r="TJE47" s="630"/>
      <c r="TJF47" s="630"/>
      <c r="TJG47" s="630"/>
      <c r="TJH47" s="630"/>
      <c r="TJI47" s="630"/>
      <c r="TJJ47" s="630"/>
      <c r="TJK47" s="630"/>
      <c r="TJL47" s="630"/>
      <c r="TJM47" s="630"/>
      <c r="TJN47" s="630"/>
      <c r="TJO47" s="630"/>
      <c r="TJP47" s="631"/>
      <c r="TJQ47" s="629"/>
      <c r="TJR47" s="630"/>
      <c r="TJS47" s="630"/>
      <c r="TJT47" s="630"/>
      <c r="TJU47" s="630"/>
      <c r="TJV47" s="630"/>
      <c r="TJW47" s="630"/>
      <c r="TJX47" s="630"/>
      <c r="TJY47" s="630"/>
      <c r="TJZ47" s="630"/>
      <c r="TKA47" s="630"/>
      <c r="TKB47" s="630"/>
      <c r="TKC47" s="630"/>
      <c r="TKD47" s="630"/>
      <c r="TKE47" s="630"/>
      <c r="TKF47" s="630"/>
      <c r="TKG47" s="630"/>
      <c r="TKH47" s="630"/>
      <c r="TKI47" s="630"/>
      <c r="TKJ47" s="630"/>
      <c r="TKK47" s="630"/>
      <c r="TKL47" s="630"/>
      <c r="TKM47" s="630"/>
      <c r="TKN47" s="630"/>
      <c r="TKO47" s="630"/>
      <c r="TKP47" s="631"/>
      <c r="TKQ47" s="629"/>
      <c r="TKR47" s="630"/>
      <c r="TKS47" s="630"/>
      <c r="TKT47" s="630"/>
      <c r="TKU47" s="630"/>
      <c r="TKV47" s="630"/>
      <c r="TKW47" s="630"/>
      <c r="TKX47" s="630"/>
      <c r="TKY47" s="630"/>
      <c r="TKZ47" s="630"/>
      <c r="TLA47" s="630"/>
      <c r="TLB47" s="630"/>
      <c r="TLC47" s="630"/>
      <c r="TLD47" s="630"/>
      <c r="TLE47" s="630"/>
      <c r="TLF47" s="630"/>
      <c r="TLG47" s="630"/>
      <c r="TLH47" s="630"/>
      <c r="TLI47" s="630"/>
      <c r="TLJ47" s="630"/>
      <c r="TLK47" s="630"/>
      <c r="TLL47" s="630"/>
      <c r="TLM47" s="630"/>
      <c r="TLN47" s="630"/>
      <c r="TLO47" s="630"/>
      <c r="TLP47" s="631"/>
      <c r="TLQ47" s="629"/>
      <c r="TLR47" s="630"/>
      <c r="TLS47" s="630"/>
      <c r="TLT47" s="630"/>
      <c r="TLU47" s="630"/>
      <c r="TLV47" s="630"/>
      <c r="TLW47" s="630"/>
      <c r="TLX47" s="630"/>
      <c r="TLY47" s="630"/>
      <c r="TLZ47" s="630"/>
      <c r="TMA47" s="630"/>
      <c r="TMB47" s="630"/>
      <c r="TMC47" s="630"/>
      <c r="TMD47" s="630"/>
      <c r="TME47" s="630"/>
      <c r="TMF47" s="630"/>
      <c r="TMG47" s="630"/>
      <c r="TMH47" s="630"/>
      <c r="TMI47" s="630"/>
      <c r="TMJ47" s="630"/>
      <c r="TMK47" s="630"/>
      <c r="TML47" s="630"/>
      <c r="TMM47" s="630"/>
      <c r="TMN47" s="630"/>
      <c r="TMO47" s="630"/>
      <c r="TMP47" s="631"/>
      <c r="TMQ47" s="629"/>
      <c r="TMR47" s="630"/>
      <c r="TMS47" s="630"/>
      <c r="TMT47" s="630"/>
      <c r="TMU47" s="630"/>
      <c r="TMV47" s="630"/>
      <c r="TMW47" s="630"/>
      <c r="TMX47" s="630"/>
      <c r="TMY47" s="630"/>
      <c r="TMZ47" s="630"/>
      <c r="TNA47" s="630"/>
      <c r="TNB47" s="630"/>
      <c r="TNC47" s="630"/>
      <c r="TND47" s="630"/>
      <c r="TNE47" s="630"/>
      <c r="TNF47" s="630"/>
      <c r="TNG47" s="630"/>
      <c r="TNH47" s="630"/>
      <c r="TNI47" s="630"/>
      <c r="TNJ47" s="630"/>
      <c r="TNK47" s="630"/>
      <c r="TNL47" s="630"/>
      <c r="TNM47" s="630"/>
      <c r="TNN47" s="630"/>
      <c r="TNO47" s="630"/>
      <c r="TNP47" s="631"/>
      <c r="TNQ47" s="629"/>
      <c r="TNR47" s="630"/>
      <c r="TNS47" s="630"/>
      <c r="TNT47" s="630"/>
      <c r="TNU47" s="630"/>
      <c r="TNV47" s="630"/>
      <c r="TNW47" s="630"/>
      <c r="TNX47" s="630"/>
      <c r="TNY47" s="630"/>
      <c r="TNZ47" s="630"/>
      <c r="TOA47" s="630"/>
      <c r="TOB47" s="630"/>
      <c r="TOC47" s="630"/>
      <c r="TOD47" s="630"/>
      <c r="TOE47" s="630"/>
      <c r="TOF47" s="630"/>
      <c r="TOG47" s="630"/>
      <c r="TOH47" s="630"/>
      <c r="TOI47" s="630"/>
      <c r="TOJ47" s="630"/>
      <c r="TOK47" s="630"/>
      <c r="TOL47" s="630"/>
      <c r="TOM47" s="630"/>
      <c r="TON47" s="630"/>
      <c r="TOO47" s="630"/>
      <c r="TOP47" s="631"/>
      <c r="TOQ47" s="629"/>
      <c r="TOR47" s="630"/>
      <c r="TOS47" s="630"/>
      <c r="TOT47" s="630"/>
      <c r="TOU47" s="630"/>
      <c r="TOV47" s="630"/>
      <c r="TOW47" s="630"/>
      <c r="TOX47" s="630"/>
      <c r="TOY47" s="630"/>
      <c r="TOZ47" s="630"/>
      <c r="TPA47" s="630"/>
      <c r="TPB47" s="630"/>
      <c r="TPC47" s="630"/>
      <c r="TPD47" s="630"/>
      <c r="TPE47" s="630"/>
      <c r="TPF47" s="630"/>
      <c r="TPG47" s="630"/>
      <c r="TPH47" s="630"/>
      <c r="TPI47" s="630"/>
      <c r="TPJ47" s="630"/>
      <c r="TPK47" s="630"/>
      <c r="TPL47" s="630"/>
      <c r="TPM47" s="630"/>
      <c r="TPN47" s="630"/>
      <c r="TPO47" s="630"/>
      <c r="TPP47" s="631"/>
      <c r="TPQ47" s="629"/>
      <c r="TPR47" s="630"/>
      <c r="TPS47" s="630"/>
      <c r="TPT47" s="630"/>
      <c r="TPU47" s="630"/>
      <c r="TPV47" s="630"/>
      <c r="TPW47" s="630"/>
      <c r="TPX47" s="630"/>
      <c r="TPY47" s="630"/>
      <c r="TPZ47" s="630"/>
      <c r="TQA47" s="630"/>
      <c r="TQB47" s="630"/>
      <c r="TQC47" s="630"/>
      <c r="TQD47" s="630"/>
      <c r="TQE47" s="630"/>
      <c r="TQF47" s="630"/>
      <c r="TQG47" s="630"/>
      <c r="TQH47" s="630"/>
      <c r="TQI47" s="630"/>
      <c r="TQJ47" s="630"/>
      <c r="TQK47" s="630"/>
      <c r="TQL47" s="630"/>
      <c r="TQM47" s="630"/>
      <c r="TQN47" s="630"/>
      <c r="TQO47" s="630"/>
      <c r="TQP47" s="631"/>
      <c r="TQQ47" s="629"/>
      <c r="TQR47" s="630"/>
      <c r="TQS47" s="630"/>
      <c r="TQT47" s="630"/>
      <c r="TQU47" s="630"/>
      <c r="TQV47" s="630"/>
      <c r="TQW47" s="630"/>
      <c r="TQX47" s="630"/>
      <c r="TQY47" s="630"/>
      <c r="TQZ47" s="630"/>
      <c r="TRA47" s="630"/>
      <c r="TRB47" s="630"/>
      <c r="TRC47" s="630"/>
      <c r="TRD47" s="630"/>
      <c r="TRE47" s="630"/>
      <c r="TRF47" s="630"/>
      <c r="TRG47" s="630"/>
      <c r="TRH47" s="630"/>
      <c r="TRI47" s="630"/>
      <c r="TRJ47" s="630"/>
      <c r="TRK47" s="630"/>
      <c r="TRL47" s="630"/>
      <c r="TRM47" s="630"/>
      <c r="TRN47" s="630"/>
      <c r="TRO47" s="630"/>
      <c r="TRP47" s="631"/>
      <c r="TRQ47" s="629"/>
      <c r="TRR47" s="630"/>
      <c r="TRS47" s="630"/>
      <c r="TRT47" s="630"/>
      <c r="TRU47" s="630"/>
      <c r="TRV47" s="630"/>
      <c r="TRW47" s="630"/>
      <c r="TRX47" s="630"/>
      <c r="TRY47" s="630"/>
      <c r="TRZ47" s="630"/>
      <c r="TSA47" s="630"/>
      <c r="TSB47" s="630"/>
      <c r="TSC47" s="630"/>
      <c r="TSD47" s="630"/>
      <c r="TSE47" s="630"/>
      <c r="TSF47" s="630"/>
      <c r="TSG47" s="630"/>
      <c r="TSH47" s="630"/>
      <c r="TSI47" s="630"/>
      <c r="TSJ47" s="630"/>
      <c r="TSK47" s="630"/>
      <c r="TSL47" s="630"/>
      <c r="TSM47" s="630"/>
      <c r="TSN47" s="630"/>
      <c r="TSO47" s="630"/>
      <c r="TSP47" s="631"/>
      <c r="TSQ47" s="629"/>
      <c r="TSR47" s="630"/>
      <c r="TSS47" s="630"/>
      <c r="TST47" s="630"/>
      <c r="TSU47" s="630"/>
      <c r="TSV47" s="630"/>
      <c r="TSW47" s="630"/>
      <c r="TSX47" s="630"/>
      <c r="TSY47" s="630"/>
      <c r="TSZ47" s="630"/>
      <c r="TTA47" s="630"/>
      <c r="TTB47" s="630"/>
      <c r="TTC47" s="630"/>
      <c r="TTD47" s="630"/>
      <c r="TTE47" s="630"/>
      <c r="TTF47" s="630"/>
      <c r="TTG47" s="630"/>
      <c r="TTH47" s="630"/>
      <c r="TTI47" s="630"/>
      <c r="TTJ47" s="630"/>
      <c r="TTK47" s="630"/>
      <c r="TTL47" s="630"/>
      <c r="TTM47" s="630"/>
      <c r="TTN47" s="630"/>
      <c r="TTO47" s="630"/>
      <c r="TTP47" s="631"/>
      <c r="TTQ47" s="629"/>
      <c r="TTR47" s="630"/>
      <c r="TTS47" s="630"/>
      <c r="TTT47" s="630"/>
      <c r="TTU47" s="630"/>
      <c r="TTV47" s="630"/>
      <c r="TTW47" s="630"/>
      <c r="TTX47" s="630"/>
      <c r="TTY47" s="630"/>
      <c r="TTZ47" s="630"/>
      <c r="TUA47" s="630"/>
      <c r="TUB47" s="630"/>
      <c r="TUC47" s="630"/>
      <c r="TUD47" s="630"/>
      <c r="TUE47" s="630"/>
      <c r="TUF47" s="630"/>
      <c r="TUG47" s="630"/>
      <c r="TUH47" s="630"/>
      <c r="TUI47" s="630"/>
      <c r="TUJ47" s="630"/>
      <c r="TUK47" s="630"/>
      <c r="TUL47" s="630"/>
      <c r="TUM47" s="630"/>
      <c r="TUN47" s="630"/>
      <c r="TUO47" s="630"/>
      <c r="TUP47" s="631"/>
      <c r="TUQ47" s="629"/>
      <c r="TUR47" s="630"/>
      <c r="TUS47" s="630"/>
      <c r="TUT47" s="630"/>
      <c r="TUU47" s="630"/>
      <c r="TUV47" s="630"/>
      <c r="TUW47" s="630"/>
      <c r="TUX47" s="630"/>
      <c r="TUY47" s="630"/>
      <c r="TUZ47" s="630"/>
      <c r="TVA47" s="630"/>
      <c r="TVB47" s="630"/>
      <c r="TVC47" s="630"/>
      <c r="TVD47" s="630"/>
      <c r="TVE47" s="630"/>
      <c r="TVF47" s="630"/>
      <c r="TVG47" s="630"/>
      <c r="TVH47" s="630"/>
      <c r="TVI47" s="630"/>
      <c r="TVJ47" s="630"/>
      <c r="TVK47" s="630"/>
      <c r="TVL47" s="630"/>
      <c r="TVM47" s="630"/>
      <c r="TVN47" s="630"/>
      <c r="TVO47" s="630"/>
      <c r="TVP47" s="631"/>
      <c r="TVQ47" s="629"/>
      <c r="TVR47" s="630"/>
      <c r="TVS47" s="630"/>
      <c r="TVT47" s="630"/>
      <c r="TVU47" s="630"/>
      <c r="TVV47" s="630"/>
      <c r="TVW47" s="630"/>
      <c r="TVX47" s="630"/>
      <c r="TVY47" s="630"/>
      <c r="TVZ47" s="630"/>
      <c r="TWA47" s="630"/>
      <c r="TWB47" s="630"/>
      <c r="TWC47" s="630"/>
      <c r="TWD47" s="630"/>
      <c r="TWE47" s="630"/>
      <c r="TWF47" s="630"/>
      <c r="TWG47" s="630"/>
      <c r="TWH47" s="630"/>
      <c r="TWI47" s="630"/>
      <c r="TWJ47" s="630"/>
      <c r="TWK47" s="630"/>
      <c r="TWL47" s="630"/>
      <c r="TWM47" s="630"/>
      <c r="TWN47" s="630"/>
      <c r="TWO47" s="630"/>
      <c r="TWP47" s="631"/>
      <c r="TWQ47" s="629"/>
      <c r="TWR47" s="630"/>
      <c r="TWS47" s="630"/>
      <c r="TWT47" s="630"/>
      <c r="TWU47" s="630"/>
      <c r="TWV47" s="630"/>
      <c r="TWW47" s="630"/>
      <c r="TWX47" s="630"/>
      <c r="TWY47" s="630"/>
      <c r="TWZ47" s="630"/>
      <c r="TXA47" s="630"/>
      <c r="TXB47" s="630"/>
      <c r="TXC47" s="630"/>
      <c r="TXD47" s="630"/>
      <c r="TXE47" s="630"/>
      <c r="TXF47" s="630"/>
      <c r="TXG47" s="630"/>
      <c r="TXH47" s="630"/>
      <c r="TXI47" s="630"/>
      <c r="TXJ47" s="630"/>
      <c r="TXK47" s="630"/>
      <c r="TXL47" s="630"/>
      <c r="TXM47" s="630"/>
      <c r="TXN47" s="630"/>
      <c r="TXO47" s="630"/>
      <c r="TXP47" s="631"/>
      <c r="TXQ47" s="629"/>
      <c r="TXR47" s="630"/>
      <c r="TXS47" s="630"/>
      <c r="TXT47" s="630"/>
      <c r="TXU47" s="630"/>
      <c r="TXV47" s="630"/>
      <c r="TXW47" s="630"/>
      <c r="TXX47" s="630"/>
      <c r="TXY47" s="630"/>
      <c r="TXZ47" s="630"/>
      <c r="TYA47" s="630"/>
      <c r="TYB47" s="630"/>
      <c r="TYC47" s="630"/>
      <c r="TYD47" s="630"/>
      <c r="TYE47" s="630"/>
      <c r="TYF47" s="630"/>
      <c r="TYG47" s="630"/>
      <c r="TYH47" s="630"/>
      <c r="TYI47" s="630"/>
      <c r="TYJ47" s="630"/>
      <c r="TYK47" s="630"/>
      <c r="TYL47" s="630"/>
      <c r="TYM47" s="630"/>
      <c r="TYN47" s="630"/>
      <c r="TYO47" s="630"/>
      <c r="TYP47" s="631"/>
      <c r="TYQ47" s="629"/>
      <c r="TYR47" s="630"/>
      <c r="TYS47" s="630"/>
      <c r="TYT47" s="630"/>
      <c r="TYU47" s="630"/>
      <c r="TYV47" s="630"/>
      <c r="TYW47" s="630"/>
      <c r="TYX47" s="630"/>
      <c r="TYY47" s="630"/>
      <c r="TYZ47" s="630"/>
      <c r="TZA47" s="630"/>
      <c r="TZB47" s="630"/>
      <c r="TZC47" s="630"/>
      <c r="TZD47" s="630"/>
      <c r="TZE47" s="630"/>
      <c r="TZF47" s="630"/>
      <c r="TZG47" s="630"/>
      <c r="TZH47" s="630"/>
      <c r="TZI47" s="630"/>
      <c r="TZJ47" s="630"/>
      <c r="TZK47" s="630"/>
      <c r="TZL47" s="630"/>
      <c r="TZM47" s="630"/>
      <c r="TZN47" s="630"/>
      <c r="TZO47" s="630"/>
      <c r="TZP47" s="631"/>
      <c r="TZQ47" s="629"/>
      <c r="TZR47" s="630"/>
      <c r="TZS47" s="630"/>
      <c r="TZT47" s="630"/>
      <c r="TZU47" s="630"/>
      <c r="TZV47" s="630"/>
      <c r="TZW47" s="630"/>
      <c r="TZX47" s="630"/>
      <c r="TZY47" s="630"/>
      <c r="TZZ47" s="630"/>
      <c r="UAA47" s="630"/>
      <c r="UAB47" s="630"/>
      <c r="UAC47" s="630"/>
      <c r="UAD47" s="630"/>
      <c r="UAE47" s="630"/>
      <c r="UAF47" s="630"/>
      <c r="UAG47" s="630"/>
      <c r="UAH47" s="630"/>
      <c r="UAI47" s="630"/>
      <c r="UAJ47" s="630"/>
      <c r="UAK47" s="630"/>
      <c r="UAL47" s="630"/>
      <c r="UAM47" s="630"/>
      <c r="UAN47" s="630"/>
      <c r="UAO47" s="630"/>
      <c r="UAP47" s="631"/>
      <c r="UAQ47" s="629"/>
      <c r="UAR47" s="630"/>
      <c r="UAS47" s="630"/>
      <c r="UAT47" s="630"/>
      <c r="UAU47" s="630"/>
      <c r="UAV47" s="630"/>
      <c r="UAW47" s="630"/>
      <c r="UAX47" s="630"/>
      <c r="UAY47" s="630"/>
      <c r="UAZ47" s="630"/>
      <c r="UBA47" s="630"/>
      <c r="UBB47" s="630"/>
      <c r="UBC47" s="630"/>
      <c r="UBD47" s="630"/>
      <c r="UBE47" s="630"/>
      <c r="UBF47" s="630"/>
      <c r="UBG47" s="630"/>
      <c r="UBH47" s="630"/>
      <c r="UBI47" s="630"/>
      <c r="UBJ47" s="630"/>
      <c r="UBK47" s="630"/>
      <c r="UBL47" s="630"/>
      <c r="UBM47" s="630"/>
      <c r="UBN47" s="630"/>
      <c r="UBO47" s="630"/>
      <c r="UBP47" s="631"/>
      <c r="UBQ47" s="629"/>
      <c r="UBR47" s="630"/>
      <c r="UBS47" s="630"/>
      <c r="UBT47" s="630"/>
      <c r="UBU47" s="630"/>
      <c r="UBV47" s="630"/>
      <c r="UBW47" s="630"/>
      <c r="UBX47" s="630"/>
      <c r="UBY47" s="630"/>
      <c r="UBZ47" s="630"/>
      <c r="UCA47" s="630"/>
      <c r="UCB47" s="630"/>
      <c r="UCC47" s="630"/>
      <c r="UCD47" s="630"/>
      <c r="UCE47" s="630"/>
      <c r="UCF47" s="630"/>
      <c r="UCG47" s="630"/>
      <c r="UCH47" s="630"/>
      <c r="UCI47" s="630"/>
      <c r="UCJ47" s="630"/>
      <c r="UCK47" s="630"/>
      <c r="UCL47" s="630"/>
      <c r="UCM47" s="630"/>
      <c r="UCN47" s="630"/>
      <c r="UCO47" s="630"/>
      <c r="UCP47" s="631"/>
      <c r="UCQ47" s="629"/>
      <c r="UCR47" s="630"/>
      <c r="UCS47" s="630"/>
      <c r="UCT47" s="630"/>
      <c r="UCU47" s="630"/>
      <c r="UCV47" s="630"/>
      <c r="UCW47" s="630"/>
      <c r="UCX47" s="630"/>
      <c r="UCY47" s="630"/>
      <c r="UCZ47" s="630"/>
      <c r="UDA47" s="630"/>
      <c r="UDB47" s="630"/>
      <c r="UDC47" s="630"/>
      <c r="UDD47" s="630"/>
      <c r="UDE47" s="630"/>
      <c r="UDF47" s="630"/>
      <c r="UDG47" s="630"/>
      <c r="UDH47" s="630"/>
      <c r="UDI47" s="630"/>
      <c r="UDJ47" s="630"/>
      <c r="UDK47" s="630"/>
      <c r="UDL47" s="630"/>
      <c r="UDM47" s="630"/>
      <c r="UDN47" s="630"/>
      <c r="UDO47" s="630"/>
      <c r="UDP47" s="631"/>
      <c r="UDQ47" s="629"/>
      <c r="UDR47" s="630"/>
      <c r="UDS47" s="630"/>
      <c r="UDT47" s="630"/>
      <c r="UDU47" s="630"/>
      <c r="UDV47" s="630"/>
      <c r="UDW47" s="630"/>
      <c r="UDX47" s="630"/>
      <c r="UDY47" s="630"/>
      <c r="UDZ47" s="630"/>
      <c r="UEA47" s="630"/>
      <c r="UEB47" s="630"/>
      <c r="UEC47" s="630"/>
      <c r="UED47" s="630"/>
      <c r="UEE47" s="630"/>
      <c r="UEF47" s="630"/>
      <c r="UEG47" s="630"/>
      <c r="UEH47" s="630"/>
      <c r="UEI47" s="630"/>
      <c r="UEJ47" s="630"/>
      <c r="UEK47" s="630"/>
      <c r="UEL47" s="630"/>
      <c r="UEM47" s="630"/>
      <c r="UEN47" s="630"/>
      <c r="UEO47" s="630"/>
      <c r="UEP47" s="631"/>
      <c r="UEQ47" s="629"/>
      <c r="UER47" s="630"/>
      <c r="UES47" s="630"/>
      <c r="UET47" s="630"/>
      <c r="UEU47" s="630"/>
      <c r="UEV47" s="630"/>
      <c r="UEW47" s="630"/>
      <c r="UEX47" s="630"/>
      <c r="UEY47" s="630"/>
      <c r="UEZ47" s="630"/>
      <c r="UFA47" s="630"/>
      <c r="UFB47" s="630"/>
      <c r="UFC47" s="630"/>
      <c r="UFD47" s="630"/>
      <c r="UFE47" s="630"/>
      <c r="UFF47" s="630"/>
      <c r="UFG47" s="630"/>
      <c r="UFH47" s="630"/>
      <c r="UFI47" s="630"/>
      <c r="UFJ47" s="630"/>
      <c r="UFK47" s="630"/>
      <c r="UFL47" s="630"/>
      <c r="UFM47" s="630"/>
      <c r="UFN47" s="630"/>
      <c r="UFO47" s="630"/>
      <c r="UFP47" s="631"/>
      <c r="UFQ47" s="629"/>
      <c r="UFR47" s="630"/>
      <c r="UFS47" s="630"/>
      <c r="UFT47" s="630"/>
      <c r="UFU47" s="630"/>
      <c r="UFV47" s="630"/>
      <c r="UFW47" s="630"/>
      <c r="UFX47" s="630"/>
      <c r="UFY47" s="630"/>
      <c r="UFZ47" s="630"/>
      <c r="UGA47" s="630"/>
      <c r="UGB47" s="630"/>
      <c r="UGC47" s="630"/>
      <c r="UGD47" s="630"/>
      <c r="UGE47" s="630"/>
      <c r="UGF47" s="630"/>
      <c r="UGG47" s="630"/>
      <c r="UGH47" s="630"/>
      <c r="UGI47" s="630"/>
      <c r="UGJ47" s="630"/>
      <c r="UGK47" s="630"/>
      <c r="UGL47" s="630"/>
      <c r="UGM47" s="630"/>
      <c r="UGN47" s="630"/>
      <c r="UGO47" s="630"/>
      <c r="UGP47" s="631"/>
      <c r="UGQ47" s="629"/>
      <c r="UGR47" s="630"/>
      <c r="UGS47" s="630"/>
      <c r="UGT47" s="630"/>
      <c r="UGU47" s="630"/>
      <c r="UGV47" s="630"/>
      <c r="UGW47" s="630"/>
      <c r="UGX47" s="630"/>
      <c r="UGY47" s="630"/>
      <c r="UGZ47" s="630"/>
      <c r="UHA47" s="630"/>
      <c r="UHB47" s="630"/>
      <c r="UHC47" s="630"/>
      <c r="UHD47" s="630"/>
      <c r="UHE47" s="630"/>
      <c r="UHF47" s="630"/>
      <c r="UHG47" s="630"/>
      <c r="UHH47" s="630"/>
      <c r="UHI47" s="630"/>
      <c r="UHJ47" s="630"/>
      <c r="UHK47" s="630"/>
      <c r="UHL47" s="630"/>
      <c r="UHM47" s="630"/>
      <c r="UHN47" s="630"/>
      <c r="UHO47" s="630"/>
      <c r="UHP47" s="631"/>
      <c r="UHQ47" s="629"/>
      <c r="UHR47" s="630"/>
      <c r="UHS47" s="630"/>
      <c r="UHT47" s="630"/>
      <c r="UHU47" s="630"/>
      <c r="UHV47" s="630"/>
      <c r="UHW47" s="630"/>
      <c r="UHX47" s="630"/>
      <c r="UHY47" s="630"/>
      <c r="UHZ47" s="630"/>
      <c r="UIA47" s="630"/>
      <c r="UIB47" s="630"/>
      <c r="UIC47" s="630"/>
      <c r="UID47" s="630"/>
      <c r="UIE47" s="630"/>
      <c r="UIF47" s="630"/>
      <c r="UIG47" s="630"/>
      <c r="UIH47" s="630"/>
      <c r="UII47" s="630"/>
      <c r="UIJ47" s="630"/>
      <c r="UIK47" s="630"/>
      <c r="UIL47" s="630"/>
      <c r="UIM47" s="630"/>
      <c r="UIN47" s="630"/>
      <c r="UIO47" s="630"/>
      <c r="UIP47" s="631"/>
      <c r="UIQ47" s="629"/>
      <c r="UIR47" s="630"/>
      <c r="UIS47" s="630"/>
      <c r="UIT47" s="630"/>
      <c r="UIU47" s="630"/>
      <c r="UIV47" s="630"/>
      <c r="UIW47" s="630"/>
      <c r="UIX47" s="630"/>
      <c r="UIY47" s="630"/>
      <c r="UIZ47" s="630"/>
      <c r="UJA47" s="630"/>
      <c r="UJB47" s="630"/>
      <c r="UJC47" s="630"/>
      <c r="UJD47" s="630"/>
      <c r="UJE47" s="630"/>
      <c r="UJF47" s="630"/>
      <c r="UJG47" s="630"/>
      <c r="UJH47" s="630"/>
      <c r="UJI47" s="630"/>
      <c r="UJJ47" s="630"/>
      <c r="UJK47" s="630"/>
      <c r="UJL47" s="630"/>
      <c r="UJM47" s="630"/>
      <c r="UJN47" s="630"/>
      <c r="UJO47" s="630"/>
      <c r="UJP47" s="631"/>
      <c r="UJQ47" s="629"/>
      <c r="UJR47" s="630"/>
      <c r="UJS47" s="630"/>
      <c r="UJT47" s="630"/>
      <c r="UJU47" s="630"/>
      <c r="UJV47" s="630"/>
      <c r="UJW47" s="630"/>
      <c r="UJX47" s="630"/>
      <c r="UJY47" s="630"/>
      <c r="UJZ47" s="630"/>
      <c r="UKA47" s="630"/>
      <c r="UKB47" s="630"/>
      <c r="UKC47" s="630"/>
      <c r="UKD47" s="630"/>
      <c r="UKE47" s="630"/>
      <c r="UKF47" s="630"/>
      <c r="UKG47" s="630"/>
      <c r="UKH47" s="630"/>
      <c r="UKI47" s="630"/>
      <c r="UKJ47" s="630"/>
      <c r="UKK47" s="630"/>
      <c r="UKL47" s="630"/>
      <c r="UKM47" s="630"/>
      <c r="UKN47" s="630"/>
      <c r="UKO47" s="630"/>
      <c r="UKP47" s="631"/>
      <c r="UKQ47" s="629"/>
      <c r="UKR47" s="630"/>
      <c r="UKS47" s="630"/>
      <c r="UKT47" s="630"/>
      <c r="UKU47" s="630"/>
      <c r="UKV47" s="630"/>
      <c r="UKW47" s="630"/>
      <c r="UKX47" s="630"/>
      <c r="UKY47" s="630"/>
      <c r="UKZ47" s="630"/>
      <c r="ULA47" s="630"/>
      <c r="ULB47" s="630"/>
      <c r="ULC47" s="630"/>
      <c r="ULD47" s="630"/>
      <c r="ULE47" s="630"/>
      <c r="ULF47" s="630"/>
      <c r="ULG47" s="630"/>
      <c r="ULH47" s="630"/>
      <c r="ULI47" s="630"/>
      <c r="ULJ47" s="630"/>
      <c r="ULK47" s="630"/>
      <c r="ULL47" s="630"/>
      <c r="ULM47" s="630"/>
      <c r="ULN47" s="630"/>
      <c r="ULO47" s="630"/>
      <c r="ULP47" s="631"/>
      <c r="ULQ47" s="629"/>
      <c r="ULR47" s="630"/>
      <c r="ULS47" s="630"/>
      <c r="ULT47" s="630"/>
      <c r="ULU47" s="630"/>
      <c r="ULV47" s="630"/>
      <c r="ULW47" s="630"/>
      <c r="ULX47" s="630"/>
      <c r="ULY47" s="630"/>
      <c r="ULZ47" s="630"/>
      <c r="UMA47" s="630"/>
      <c r="UMB47" s="630"/>
      <c r="UMC47" s="630"/>
      <c r="UMD47" s="630"/>
      <c r="UME47" s="630"/>
      <c r="UMF47" s="630"/>
      <c r="UMG47" s="630"/>
      <c r="UMH47" s="630"/>
      <c r="UMI47" s="630"/>
      <c r="UMJ47" s="630"/>
      <c r="UMK47" s="630"/>
      <c r="UML47" s="630"/>
      <c r="UMM47" s="630"/>
      <c r="UMN47" s="630"/>
      <c r="UMO47" s="630"/>
      <c r="UMP47" s="631"/>
      <c r="UMQ47" s="629"/>
      <c r="UMR47" s="630"/>
      <c r="UMS47" s="630"/>
      <c r="UMT47" s="630"/>
      <c r="UMU47" s="630"/>
      <c r="UMV47" s="630"/>
      <c r="UMW47" s="630"/>
      <c r="UMX47" s="630"/>
      <c r="UMY47" s="630"/>
      <c r="UMZ47" s="630"/>
      <c r="UNA47" s="630"/>
      <c r="UNB47" s="630"/>
      <c r="UNC47" s="630"/>
      <c r="UND47" s="630"/>
      <c r="UNE47" s="630"/>
      <c r="UNF47" s="630"/>
      <c r="UNG47" s="630"/>
      <c r="UNH47" s="630"/>
      <c r="UNI47" s="630"/>
      <c r="UNJ47" s="630"/>
      <c r="UNK47" s="630"/>
      <c r="UNL47" s="630"/>
      <c r="UNM47" s="630"/>
      <c r="UNN47" s="630"/>
      <c r="UNO47" s="630"/>
      <c r="UNP47" s="631"/>
      <c r="UNQ47" s="629"/>
      <c r="UNR47" s="630"/>
      <c r="UNS47" s="630"/>
      <c r="UNT47" s="630"/>
      <c r="UNU47" s="630"/>
      <c r="UNV47" s="630"/>
      <c r="UNW47" s="630"/>
      <c r="UNX47" s="630"/>
      <c r="UNY47" s="630"/>
      <c r="UNZ47" s="630"/>
      <c r="UOA47" s="630"/>
      <c r="UOB47" s="630"/>
      <c r="UOC47" s="630"/>
      <c r="UOD47" s="630"/>
      <c r="UOE47" s="630"/>
      <c r="UOF47" s="630"/>
      <c r="UOG47" s="630"/>
      <c r="UOH47" s="630"/>
      <c r="UOI47" s="630"/>
      <c r="UOJ47" s="630"/>
      <c r="UOK47" s="630"/>
      <c r="UOL47" s="630"/>
      <c r="UOM47" s="630"/>
      <c r="UON47" s="630"/>
      <c r="UOO47" s="630"/>
      <c r="UOP47" s="631"/>
      <c r="UOQ47" s="629"/>
      <c r="UOR47" s="630"/>
      <c r="UOS47" s="630"/>
      <c r="UOT47" s="630"/>
      <c r="UOU47" s="630"/>
      <c r="UOV47" s="630"/>
      <c r="UOW47" s="630"/>
      <c r="UOX47" s="630"/>
      <c r="UOY47" s="630"/>
      <c r="UOZ47" s="630"/>
      <c r="UPA47" s="630"/>
      <c r="UPB47" s="630"/>
      <c r="UPC47" s="630"/>
      <c r="UPD47" s="630"/>
      <c r="UPE47" s="630"/>
      <c r="UPF47" s="630"/>
      <c r="UPG47" s="630"/>
      <c r="UPH47" s="630"/>
      <c r="UPI47" s="630"/>
      <c r="UPJ47" s="630"/>
      <c r="UPK47" s="630"/>
      <c r="UPL47" s="630"/>
      <c r="UPM47" s="630"/>
      <c r="UPN47" s="630"/>
      <c r="UPO47" s="630"/>
      <c r="UPP47" s="631"/>
      <c r="UPQ47" s="629"/>
      <c r="UPR47" s="630"/>
      <c r="UPS47" s="630"/>
      <c r="UPT47" s="630"/>
      <c r="UPU47" s="630"/>
      <c r="UPV47" s="630"/>
      <c r="UPW47" s="630"/>
      <c r="UPX47" s="630"/>
      <c r="UPY47" s="630"/>
      <c r="UPZ47" s="630"/>
      <c r="UQA47" s="630"/>
      <c r="UQB47" s="630"/>
      <c r="UQC47" s="630"/>
      <c r="UQD47" s="630"/>
      <c r="UQE47" s="630"/>
      <c r="UQF47" s="630"/>
      <c r="UQG47" s="630"/>
      <c r="UQH47" s="630"/>
      <c r="UQI47" s="630"/>
      <c r="UQJ47" s="630"/>
      <c r="UQK47" s="630"/>
      <c r="UQL47" s="630"/>
      <c r="UQM47" s="630"/>
      <c r="UQN47" s="630"/>
      <c r="UQO47" s="630"/>
      <c r="UQP47" s="631"/>
      <c r="UQQ47" s="629"/>
      <c r="UQR47" s="630"/>
      <c r="UQS47" s="630"/>
      <c r="UQT47" s="630"/>
      <c r="UQU47" s="630"/>
      <c r="UQV47" s="630"/>
      <c r="UQW47" s="630"/>
      <c r="UQX47" s="630"/>
      <c r="UQY47" s="630"/>
      <c r="UQZ47" s="630"/>
      <c r="URA47" s="630"/>
      <c r="URB47" s="630"/>
      <c r="URC47" s="630"/>
      <c r="URD47" s="630"/>
      <c r="URE47" s="630"/>
      <c r="URF47" s="630"/>
      <c r="URG47" s="630"/>
      <c r="URH47" s="630"/>
      <c r="URI47" s="630"/>
      <c r="URJ47" s="630"/>
      <c r="URK47" s="630"/>
      <c r="URL47" s="630"/>
      <c r="URM47" s="630"/>
      <c r="URN47" s="630"/>
      <c r="URO47" s="630"/>
      <c r="URP47" s="631"/>
      <c r="URQ47" s="629"/>
      <c r="URR47" s="630"/>
      <c r="URS47" s="630"/>
      <c r="URT47" s="630"/>
      <c r="URU47" s="630"/>
      <c r="URV47" s="630"/>
      <c r="URW47" s="630"/>
      <c r="URX47" s="630"/>
      <c r="URY47" s="630"/>
      <c r="URZ47" s="630"/>
      <c r="USA47" s="630"/>
      <c r="USB47" s="630"/>
      <c r="USC47" s="630"/>
      <c r="USD47" s="630"/>
      <c r="USE47" s="630"/>
      <c r="USF47" s="630"/>
      <c r="USG47" s="630"/>
      <c r="USH47" s="630"/>
      <c r="USI47" s="630"/>
      <c r="USJ47" s="630"/>
      <c r="USK47" s="630"/>
      <c r="USL47" s="630"/>
      <c r="USM47" s="630"/>
      <c r="USN47" s="630"/>
      <c r="USO47" s="630"/>
      <c r="USP47" s="631"/>
      <c r="USQ47" s="629"/>
      <c r="USR47" s="630"/>
      <c r="USS47" s="630"/>
      <c r="UST47" s="630"/>
      <c r="USU47" s="630"/>
      <c r="USV47" s="630"/>
      <c r="USW47" s="630"/>
      <c r="USX47" s="630"/>
      <c r="USY47" s="630"/>
      <c r="USZ47" s="630"/>
      <c r="UTA47" s="630"/>
      <c r="UTB47" s="630"/>
      <c r="UTC47" s="630"/>
      <c r="UTD47" s="630"/>
      <c r="UTE47" s="630"/>
      <c r="UTF47" s="630"/>
      <c r="UTG47" s="630"/>
      <c r="UTH47" s="630"/>
      <c r="UTI47" s="630"/>
      <c r="UTJ47" s="630"/>
      <c r="UTK47" s="630"/>
      <c r="UTL47" s="630"/>
      <c r="UTM47" s="630"/>
      <c r="UTN47" s="630"/>
      <c r="UTO47" s="630"/>
      <c r="UTP47" s="631"/>
      <c r="UTQ47" s="629"/>
      <c r="UTR47" s="630"/>
      <c r="UTS47" s="630"/>
      <c r="UTT47" s="630"/>
      <c r="UTU47" s="630"/>
      <c r="UTV47" s="630"/>
      <c r="UTW47" s="630"/>
      <c r="UTX47" s="630"/>
      <c r="UTY47" s="630"/>
      <c r="UTZ47" s="630"/>
      <c r="UUA47" s="630"/>
      <c r="UUB47" s="630"/>
      <c r="UUC47" s="630"/>
      <c r="UUD47" s="630"/>
      <c r="UUE47" s="630"/>
      <c r="UUF47" s="630"/>
      <c r="UUG47" s="630"/>
      <c r="UUH47" s="630"/>
      <c r="UUI47" s="630"/>
      <c r="UUJ47" s="630"/>
      <c r="UUK47" s="630"/>
      <c r="UUL47" s="630"/>
      <c r="UUM47" s="630"/>
      <c r="UUN47" s="630"/>
      <c r="UUO47" s="630"/>
      <c r="UUP47" s="631"/>
      <c r="UUQ47" s="629"/>
      <c r="UUR47" s="630"/>
      <c r="UUS47" s="630"/>
      <c r="UUT47" s="630"/>
      <c r="UUU47" s="630"/>
      <c r="UUV47" s="630"/>
      <c r="UUW47" s="630"/>
      <c r="UUX47" s="630"/>
      <c r="UUY47" s="630"/>
      <c r="UUZ47" s="630"/>
      <c r="UVA47" s="630"/>
      <c r="UVB47" s="630"/>
      <c r="UVC47" s="630"/>
      <c r="UVD47" s="630"/>
      <c r="UVE47" s="630"/>
      <c r="UVF47" s="630"/>
      <c r="UVG47" s="630"/>
      <c r="UVH47" s="630"/>
      <c r="UVI47" s="630"/>
      <c r="UVJ47" s="630"/>
      <c r="UVK47" s="630"/>
      <c r="UVL47" s="630"/>
      <c r="UVM47" s="630"/>
      <c r="UVN47" s="630"/>
      <c r="UVO47" s="630"/>
      <c r="UVP47" s="631"/>
      <c r="UVQ47" s="629"/>
      <c r="UVR47" s="630"/>
      <c r="UVS47" s="630"/>
      <c r="UVT47" s="630"/>
      <c r="UVU47" s="630"/>
      <c r="UVV47" s="630"/>
      <c r="UVW47" s="630"/>
      <c r="UVX47" s="630"/>
      <c r="UVY47" s="630"/>
      <c r="UVZ47" s="630"/>
      <c r="UWA47" s="630"/>
      <c r="UWB47" s="630"/>
      <c r="UWC47" s="630"/>
      <c r="UWD47" s="630"/>
      <c r="UWE47" s="630"/>
      <c r="UWF47" s="630"/>
      <c r="UWG47" s="630"/>
      <c r="UWH47" s="630"/>
      <c r="UWI47" s="630"/>
      <c r="UWJ47" s="630"/>
      <c r="UWK47" s="630"/>
      <c r="UWL47" s="630"/>
      <c r="UWM47" s="630"/>
      <c r="UWN47" s="630"/>
      <c r="UWO47" s="630"/>
      <c r="UWP47" s="631"/>
      <c r="UWQ47" s="629"/>
      <c r="UWR47" s="630"/>
      <c r="UWS47" s="630"/>
      <c r="UWT47" s="630"/>
      <c r="UWU47" s="630"/>
      <c r="UWV47" s="630"/>
      <c r="UWW47" s="630"/>
      <c r="UWX47" s="630"/>
      <c r="UWY47" s="630"/>
      <c r="UWZ47" s="630"/>
      <c r="UXA47" s="630"/>
      <c r="UXB47" s="630"/>
      <c r="UXC47" s="630"/>
      <c r="UXD47" s="630"/>
      <c r="UXE47" s="630"/>
      <c r="UXF47" s="630"/>
      <c r="UXG47" s="630"/>
      <c r="UXH47" s="630"/>
      <c r="UXI47" s="630"/>
      <c r="UXJ47" s="630"/>
      <c r="UXK47" s="630"/>
      <c r="UXL47" s="630"/>
      <c r="UXM47" s="630"/>
      <c r="UXN47" s="630"/>
      <c r="UXO47" s="630"/>
      <c r="UXP47" s="631"/>
      <c r="UXQ47" s="629"/>
      <c r="UXR47" s="630"/>
      <c r="UXS47" s="630"/>
      <c r="UXT47" s="630"/>
      <c r="UXU47" s="630"/>
      <c r="UXV47" s="630"/>
      <c r="UXW47" s="630"/>
      <c r="UXX47" s="630"/>
      <c r="UXY47" s="630"/>
      <c r="UXZ47" s="630"/>
      <c r="UYA47" s="630"/>
      <c r="UYB47" s="630"/>
      <c r="UYC47" s="630"/>
      <c r="UYD47" s="630"/>
      <c r="UYE47" s="630"/>
      <c r="UYF47" s="630"/>
      <c r="UYG47" s="630"/>
      <c r="UYH47" s="630"/>
      <c r="UYI47" s="630"/>
      <c r="UYJ47" s="630"/>
      <c r="UYK47" s="630"/>
      <c r="UYL47" s="630"/>
      <c r="UYM47" s="630"/>
      <c r="UYN47" s="630"/>
      <c r="UYO47" s="630"/>
      <c r="UYP47" s="631"/>
      <c r="UYQ47" s="629"/>
      <c r="UYR47" s="630"/>
      <c r="UYS47" s="630"/>
      <c r="UYT47" s="630"/>
      <c r="UYU47" s="630"/>
      <c r="UYV47" s="630"/>
      <c r="UYW47" s="630"/>
      <c r="UYX47" s="630"/>
      <c r="UYY47" s="630"/>
      <c r="UYZ47" s="630"/>
      <c r="UZA47" s="630"/>
      <c r="UZB47" s="630"/>
      <c r="UZC47" s="630"/>
      <c r="UZD47" s="630"/>
      <c r="UZE47" s="630"/>
      <c r="UZF47" s="630"/>
      <c r="UZG47" s="630"/>
      <c r="UZH47" s="630"/>
      <c r="UZI47" s="630"/>
      <c r="UZJ47" s="630"/>
      <c r="UZK47" s="630"/>
      <c r="UZL47" s="630"/>
      <c r="UZM47" s="630"/>
      <c r="UZN47" s="630"/>
      <c r="UZO47" s="630"/>
      <c r="UZP47" s="631"/>
      <c r="UZQ47" s="629"/>
      <c r="UZR47" s="630"/>
      <c r="UZS47" s="630"/>
      <c r="UZT47" s="630"/>
      <c r="UZU47" s="630"/>
      <c r="UZV47" s="630"/>
      <c r="UZW47" s="630"/>
      <c r="UZX47" s="630"/>
      <c r="UZY47" s="630"/>
      <c r="UZZ47" s="630"/>
      <c r="VAA47" s="630"/>
      <c r="VAB47" s="630"/>
      <c r="VAC47" s="630"/>
      <c r="VAD47" s="630"/>
      <c r="VAE47" s="630"/>
      <c r="VAF47" s="630"/>
      <c r="VAG47" s="630"/>
      <c r="VAH47" s="630"/>
      <c r="VAI47" s="630"/>
      <c r="VAJ47" s="630"/>
      <c r="VAK47" s="630"/>
      <c r="VAL47" s="630"/>
      <c r="VAM47" s="630"/>
      <c r="VAN47" s="630"/>
      <c r="VAO47" s="630"/>
      <c r="VAP47" s="631"/>
      <c r="VAQ47" s="629"/>
      <c r="VAR47" s="630"/>
      <c r="VAS47" s="630"/>
      <c r="VAT47" s="630"/>
      <c r="VAU47" s="630"/>
      <c r="VAV47" s="630"/>
      <c r="VAW47" s="630"/>
      <c r="VAX47" s="630"/>
      <c r="VAY47" s="630"/>
      <c r="VAZ47" s="630"/>
      <c r="VBA47" s="630"/>
      <c r="VBB47" s="630"/>
      <c r="VBC47" s="630"/>
      <c r="VBD47" s="630"/>
      <c r="VBE47" s="630"/>
      <c r="VBF47" s="630"/>
      <c r="VBG47" s="630"/>
      <c r="VBH47" s="630"/>
      <c r="VBI47" s="630"/>
      <c r="VBJ47" s="630"/>
      <c r="VBK47" s="630"/>
      <c r="VBL47" s="630"/>
      <c r="VBM47" s="630"/>
      <c r="VBN47" s="630"/>
      <c r="VBO47" s="630"/>
      <c r="VBP47" s="631"/>
      <c r="VBQ47" s="629"/>
      <c r="VBR47" s="630"/>
      <c r="VBS47" s="630"/>
      <c r="VBT47" s="630"/>
      <c r="VBU47" s="630"/>
      <c r="VBV47" s="630"/>
      <c r="VBW47" s="630"/>
      <c r="VBX47" s="630"/>
      <c r="VBY47" s="630"/>
      <c r="VBZ47" s="630"/>
      <c r="VCA47" s="630"/>
      <c r="VCB47" s="630"/>
      <c r="VCC47" s="630"/>
      <c r="VCD47" s="630"/>
      <c r="VCE47" s="630"/>
      <c r="VCF47" s="630"/>
      <c r="VCG47" s="630"/>
      <c r="VCH47" s="630"/>
      <c r="VCI47" s="630"/>
      <c r="VCJ47" s="630"/>
      <c r="VCK47" s="630"/>
      <c r="VCL47" s="630"/>
      <c r="VCM47" s="630"/>
      <c r="VCN47" s="630"/>
      <c r="VCO47" s="630"/>
      <c r="VCP47" s="631"/>
      <c r="VCQ47" s="629"/>
      <c r="VCR47" s="630"/>
      <c r="VCS47" s="630"/>
      <c r="VCT47" s="630"/>
      <c r="VCU47" s="630"/>
      <c r="VCV47" s="630"/>
      <c r="VCW47" s="630"/>
      <c r="VCX47" s="630"/>
      <c r="VCY47" s="630"/>
      <c r="VCZ47" s="630"/>
      <c r="VDA47" s="630"/>
      <c r="VDB47" s="630"/>
      <c r="VDC47" s="630"/>
      <c r="VDD47" s="630"/>
      <c r="VDE47" s="630"/>
      <c r="VDF47" s="630"/>
      <c r="VDG47" s="630"/>
      <c r="VDH47" s="630"/>
      <c r="VDI47" s="630"/>
      <c r="VDJ47" s="630"/>
      <c r="VDK47" s="630"/>
      <c r="VDL47" s="630"/>
      <c r="VDM47" s="630"/>
      <c r="VDN47" s="630"/>
      <c r="VDO47" s="630"/>
      <c r="VDP47" s="631"/>
      <c r="VDQ47" s="629"/>
      <c r="VDR47" s="630"/>
      <c r="VDS47" s="630"/>
      <c r="VDT47" s="630"/>
      <c r="VDU47" s="630"/>
      <c r="VDV47" s="630"/>
      <c r="VDW47" s="630"/>
      <c r="VDX47" s="630"/>
      <c r="VDY47" s="630"/>
      <c r="VDZ47" s="630"/>
      <c r="VEA47" s="630"/>
      <c r="VEB47" s="630"/>
      <c r="VEC47" s="630"/>
      <c r="VED47" s="630"/>
      <c r="VEE47" s="630"/>
      <c r="VEF47" s="630"/>
      <c r="VEG47" s="630"/>
      <c r="VEH47" s="630"/>
      <c r="VEI47" s="630"/>
      <c r="VEJ47" s="630"/>
      <c r="VEK47" s="630"/>
      <c r="VEL47" s="630"/>
      <c r="VEM47" s="630"/>
      <c r="VEN47" s="630"/>
      <c r="VEO47" s="630"/>
      <c r="VEP47" s="631"/>
      <c r="VEQ47" s="629"/>
      <c r="VER47" s="630"/>
      <c r="VES47" s="630"/>
      <c r="VET47" s="630"/>
      <c r="VEU47" s="630"/>
      <c r="VEV47" s="630"/>
      <c r="VEW47" s="630"/>
      <c r="VEX47" s="630"/>
      <c r="VEY47" s="630"/>
      <c r="VEZ47" s="630"/>
      <c r="VFA47" s="630"/>
      <c r="VFB47" s="630"/>
      <c r="VFC47" s="630"/>
      <c r="VFD47" s="630"/>
      <c r="VFE47" s="630"/>
      <c r="VFF47" s="630"/>
      <c r="VFG47" s="630"/>
      <c r="VFH47" s="630"/>
      <c r="VFI47" s="630"/>
      <c r="VFJ47" s="630"/>
      <c r="VFK47" s="630"/>
      <c r="VFL47" s="630"/>
      <c r="VFM47" s="630"/>
      <c r="VFN47" s="630"/>
      <c r="VFO47" s="630"/>
      <c r="VFP47" s="631"/>
      <c r="VFQ47" s="629"/>
      <c r="VFR47" s="630"/>
      <c r="VFS47" s="630"/>
      <c r="VFT47" s="630"/>
      <c r="VFU47" s="630"/>
      <c r="VFV47" s="630"/>
      <c r="VFW47" s="630"/>
      <c r="VFX47" s="630"/>
      <c r="VFY47" s="630"/>
      <c r="VFZ47" s="630"/>
      <c r="VGA47" s="630"/>
      <c r="VGB47" s="630"/>
      <c r="VGC47" s="630"/>
      <c r="VGD47" s="630"/>
      <c r="VGE47" s="630"/>
      <c r="VGF47" s="630"/>
      <c r="VGG47" s="630"/>
      <c r="VGH47" s="630"/>
      <c r="VGI47" s="630"/>
      <c r="VGJ47" s="630"/>
      <c r="VGK47" s="630"/>
      <c r="VGL47" s="630"/>
      <c r="VGM47" s="630"/>
      <c r="VGN47" s="630"/>
      <c r="VGO47" s="630"/>
      <c r="VGP47" s="631"/>
      <c r="VGQ47" s="629"/>
      <c r="VGR47" s="630"/>
      <c r="VGS47" s="630"/>
      <c r="VGT47" s="630"/>
      <c r="VGU47" s="630"/>
      <c r="VGV47" s="630"/>
      <c r="VGW47" s="630"/>
      <c r="VGX47" s="630"/>
      <c r="VGY47" s="630"/>
      <c r="VGZ47" s="630"/>
      <c r="VHA47" s="630"/>
      <c r="VHB47" s="630"/>
      <c r="VHC47" s="630"/>
      <c r="VHD47" s="630"/>
      <c r="VHE47" s="630"/>
      <c r="VHF47" s="630"/>
      <c r="VHG47" s="630"/>
      <c r="VHH47" s="630"/>
      <c r="VHI47" s="630"/>
      <c r="VHJ47" s="630"/>
      <c r="VHK47" s="630"/>
      <c r="VHL47" s="630"/>
      <c r="VHM47" s="630"/>
      <c r="VHN47" s="630"/>
      <c r="VHO47" s="630"/>
      <c r="VHP47" s="631"/>
      <c r="VHQ47" s="629"/>
      <c r="VHR47" s="630"/>
      <c r="VHS47" s="630"/>
      <c r="VHT47" s="630"/>
      <c r="VHU47" s="630"/>
      <c r="VHV47" s="630"/>
      <c r="VHW47" s="630"/>
      <c r="VHX47" s="630"/>
      <c r="VHY47" s="630"/>
      <c r="VHZ47" s="630"/>
      <c r="VIA47" s="630"/>
      <c r="VIB47" s="630"/>
      <c r="VIC47" s="630"/>
      <c r="VID47" s="630"/>
      <c r="VIE47" s="630"/>
      <c r="VIF47" s="630"/>
      <c r="VIG47" s="630"/>
      <c r="VIH47" s="630"/>
      <c r="VII47" s="630"/>
      <c r="VIJ47" s="630"/>
      <c r="VIK47" s="630"/>
      <c r="VIL47" s="630"/>
      <c r="VIM47" s="630"/>
      <c r="VIN47" s="630"/>
      <c r="VIO47" s="630"/>
      <c r="VIP47" s="631"/>
      <c r="VIQ47" s="629"/>
      <c r="VIR47" s="630"/>
      <c r="VIS47" s="630"/>
      <c r="VIT47" s="630"/>
      <c r="VIU47" s="630"/>
      <c r="VIV47" s="630"/>
      <c r="VIW47" s="630"/>
      <c r="VIX47" s="630"/>
      <c r="VIY47" s="630"/>
      <c r="VIZ47" s="630"/>
      <c r="VJA47" s="630"/>
      <c r="VJB47" s="630"/>
      <c r="VJC47" s="630"/>
      <c r="VJD47" s="630"/>
      <c r="VJE47" s="630"/>
      <c r="VJF47" s="630"/>
      <c r="VJG47" s="630"/>
      <c r="VJH47" s="630"/>
      <c r="VJI47" s="630"/>
      <c r="VJJ47" s="630"/>
      <c r="VJK47" s="630"/>
      <c r="VJL47" s="630"/>
      <c r="VJM47" s="630"/>
      <c r="VJN47" s="630"/>
      <c r="VJO47" s="630"/>
      <c r="VJP47" s="631"/>
      <c r="VJQ47" s="629"/>
      <c r="VJR47" s="630"/>
      <c r="VJS47" s="630"/>
      <c r="VJT47" s="630"/>
      <c r="VJU47" s="630"/>
      <c r="VJV47" s="630"/>
      <c r="VJW47" s="630"/>
      <c r="VJX47" s="630"/>
      <c r="VJY47" s="630"/>
      <c r="VJZ47" s="630"/>
      <c r="VKA47" s="630"/>
      <c r="VKB47" s="630"/>
      <c r="VKC47" s="630"/>
      <c r="VKD47" s="630"/>
      <c r="VKE47" s="630"/>
      <c r="VKF47" s="630"/>
      <c r="VKG47" s="630"/>
      <c r="VKH47" s="630"/>
      <c r="VKI47" s="630"/>
      <c r="VKJ47" s="630"/>
      <c r="VKK47" s="630"/>
      <c r="VKL47" s="630"/>
      <c r="VKM47" s="630"/>
      <c r="VKN47" s="630"/>
      <c r="VKO47" s="630"/>
      <c r="VKP47" s="631"/>
      <c r="VKQ47" s="629"/>
      <c r="VKR47" s="630"/>
      <c r="VKS47" s="630"/>
      <c r="VKT47" s="630"/>
      <c r="VKU47" s="630"/>
      <c r="VKV47" s="630"/>
      <c r="VKW47" s="630"/>
      <c r="VKX47" s="630"/>
      <c r="VKY47" s="630"/>
      <c r="VKZ47" s="630"/>
      <c r="VLA47" s="630"/>
      <c r="VLB47" s="630"/>
      <c r="VLC47" s="630"/>
      <c r="VLD47" s="630"/>
      <c r="VLE47" s="630"/>
      <c r="VLF47" s="630"/>
      <c r="VLG47" s="630"/>
      <c r="VLH47" s="630"/>
      <c r="VLI47" s="630"/>
      <c r="VLJ47" s="630"/>
      <c r="VLK47" s="630"/>
      <c r="VLL47" s="630"/>
      <c r="VLM47" s="630"/>
      <c r="VLN47" s="630"/>
      <c r="VLO47" s="630"/>
      <c r="VLP47" s="631"/>
      <c r="VLQ47" s="629"/>
      <c r="VLR47" s="630"/>
      <c r="VLS47" s="630"/>
      <c r="VLT47" s="630"/>
      <c r="VLU47" s="630"/>
      <c r="VLV47" s="630"/>
      <c r="VLW47" s="630"/>
      <c r="VLX47" s="630"/>
      <c r="VLY47" s="630"/>
      <c r="VLZ47" s="630"/>
      <c r="VMA47" s="630"/>
      <c r="VMB47" s="630"/>
      <c r="VMC47" s="630"/>
      <c r="VMD47" s="630"/>
      <c r="VME47" s="630"/>
      <c r="VMF47" s="630"/>
      <c r="VMG47" s="630"/>
      <c r="VMH47" s="630"/>
      <c r="VMI47" s="630"/>
      <c r="VMJ47" s="630"/>
      <c r="VMK47" s="630"/>
      <c r="VML47" s="630"/>
      <c r="VMM47" s="630"/>
      <c r="VMN47" s="630"/>
      <c r="VMO47" s="630"/>
      <c r="VMP47" s="631"/>
      <c r="VMQ47" s="629"/>
      <c r="VMR47" s="630"/>
      <c r="VMS47" s="630"/>
      <c r="VMT47" s="630"/>
      <c r="VMU47" s="630"/>
      <c r="VMV47" s="630"/>
      <c r="VMW47" s="630"/>
      <c r="VMX47" s="630"/>
      <c r="VMY47" s="630"/>
      <c r="VMZ47" s="630"/>
      <c r="VNA47" s="630"/>
      <c r="VNB47" s="630"/>
      <c r="VNC47" s="630"/>
      <c r="VND47" s="630"/>
      <c r="VNE47" s="630"/>
      <c r="VNF47" s="630"/>
      <c r="VNG47" s="630"/>
      <c r="VNH47" s="630"/>
      <c r="VNI47" s="630"/>
      <c r="VNJ47" s="630"/>
      <c r="VNK47" s="630"/>
      <c r="VNL47" s="630"/>
      <c r="VNM47" s="630"/>
      <c r="VNN47" s="630"/>
      <c r="VNO47" s="630"/>
      <c r="VNP47" s="631"/>
      <c r="VNQ47" s="629"/>
      <c r="VNR47" s="630"/>
      <c r="VNS47" s="630"/>
      <c r="VNT47" s="630"/>
      <c r="VNU47" s="630"/>
      <c r="VNV47" s="630"/>
      <c r="VNW47" s="630"/>
      <c r="VNX47" s="630"/>
      <c r="VNY47" s="630"/>
      <c r="VNZ47" s="630"/>
      <c r="VOA47" s="630"/>
      <c r="VOB47" s="630"/>
      <c r="VOC47" s="630"/>
      <c r="VOD47" s="630"/>
      <c r="VOE47" s="630"/>
      <c r="VOF47" s="630"/>
      <c r="VOG47" s="630"/>
      <c r="VOH47" s="630"/>
      <c r="VOI47" s="630"/>
      <c r="VOJ47" s="630"/>
      <c r="VOK47" s="630"/>
      <c r="VOL47" s="630"/>
      <c r="VOM47" s="630"/>
      <c r="VON47" s="630"/>
      <c r="VOO47" s="630"/>
      <c r="VOP47" s="631"/>
      <c r="VOQ47" s="629"/>
      <c r="VOR47" s="630"/>
      <c r="VOS47" s="630"/>
      <c r="VOT47" s="630"/>
      <c r="VOU47" s="630"/>
      <c r="VOV47" s="630"/>
      <c r="VOW47" s="630"/>
      <c r="VOX47" s="630"/>
      <c r="VOY47" s="630"/>
      <c r="VOZ47" s="630"/>
      <c r="VPA47" s="630"/>
      <c r="VPB47" s="630"/>
      <c r="VPC47" s="630"/>
      <c r="VPD47" s="630"/>
      <c r="VPE47" s="630"/>
      <c r="VPF47" s="630"/>
      <c r="VPG47" s="630"/>
      <c r="VPH47" s="630"/>
      <c r="VPI47" s="630"/>
      <c r="VPJ47" s="630"/>
      <c r="VPK47" s="630"/>
      <c r="VPL47" s="630"/>
      <c r="VPM47" s="630"/>
      <c r="VPN47" s="630"/>
      <c r="VPO47" s="630"/>
      <c r="VPP47" s="631"/>
      <c r="VPQ47" s="629"/>
      <c r="VPR47" s="630"/>
      <c r="VPS47" s="630"/>
      <c r="VPT47" s="630"/>
      <c r="VPU47" s="630"/>
      <c r="VPV47" s="630"/>
      <c r="VPW47" s="630"/>
      <c r="VPX47" s="630"/>
      <c r="VPY47" s="630"/>
      <c r="VPZ47" s="630"/>
      <c r="VQA47" s="630"/>
      <c r="VQB47" s="630"/>
      <c r="VQC47" s="630"/>
      <c r="VQD47" s="630"/>
      <c r="VQE47" s="630"/>
      <c r="VQF47" s="630"/>
      <c r="VQG47" s="630"/>
      <c r="VQH47" s="630"/>
      <c r="VQI47" s="630"/>
      <c r="VQJ47" s="630"/>
      <c r="VQK47" s="630"/>
      <c r="VQL47" s="630"/>
      <c r="VQM47" s="630"/>
      <c r="VQN47" s="630"/>
      <c r="VQO47" s="630"/>
      <c r="VQP47" s="631"/>
      <c r="VQQ47" s="629"/>
      <c r="VQR47" s="630"/>
      <c r="VQS47" s="630"/>
      <c r="VQT47" s="630"/>
      <c r="VQU47" s="630"/>
      <c r="VQV47" s="630"/>
      <c r="VQW47" s="630"/>
      <c r="VQX47" s="630"/>
      <c r="VQY47" s="630"/>
      <c r="VQZ47" s="630"/>
      <c r="VRA47" s="630"/>
      <c r="VRB47" s="630"/>
      <c r="VRC47" s="630"/>
      <c r="VRD47" s="630"/>
      <c r="VRE47" s="630"/>
      <c r="VRF47" s="630"/>
      <c r="VRG47" s="630"/>
      <c r="VRH47" s="630"/>
      <c r="VRI47" s="630"/>
      <c r="VRJ47" s="630"/>
      <c r="VRK47" s="630"/>
      <c r="VRL47" s="630"/>
      <c r="VRM47" s="630"/>
      <c r="VRN47" s="630"/>
      <c r="VRO47" s="630"/>
      <c r="VRP47" s="631"/>
      <c r="VRQ47" s="629"/>
      <c r="VRR47" s="630"/>
      <c r="VRS47" s="630"/>
      <c r="VRT47" s="630"/>
      <c r="VRU47" s="630"/>
      <c r="VRV47" s="630"/>
      <c r="VRW47" s="630"/>
      <c r="VRX47" s="630"/>
      <c r="VRY47" s="630"/>
      <c r="VRZ47" s="630"/>
      <c r="VSA47" s="630"/>
      <c r="VSB47" s="630"/>
      <c r="VSC47" s="630"/>
      <c r="VSD47" s="630"/>
      <c r="VSE47" s="630"/>
      <c r="VSF47" s="630"/>
      <c r="VSG47" s="630"/>
      <c r="VSH47" s="630"/>
      <c r="VSI47" s="630"/>
      <c r="VSJ47" s="630"/>
      <c r="VSK47" s="630"/>
      <c r="VSL47" s="630"/>
      <c r="VSM47" s="630"/>
      <c r="VSN47" s="630"/>
      <c r="VSO47" s="630"/>
      <c r="VSP47" s="631"/>
      <c r="VSQ47" s="629"/>
      <c r="VSR47" s="630"/>
      <c r="VSS47" s="630"/>
      <c r="VST47" s="630"/>
      <c r="VSU47" s="630"/>
      <c r="VSV47" s="630"/>
      <c r="VSW47" s="630"/>
      <c r="VSX47" s="630"/>
      <c r="VSY47" s="630"/>
      <c r="VSZ47" s="630"/>
      <c r="VTA47" s="630"/>
      <c r="VTB47" s="630"/>
      <c r="VTC47" s="630"/>
      <c r="VTD47" s="630"/>
      <c r="VTE47" s="630"/>
      <c r="VTF47" s="630"/>
      <c r="VTG47" s="630"/>
      <c r="VTH47" s="630"/>
      <c r="VTI47" s="630"/>
      <c r="VTJ47" s="630"/>
      <c r="VTK47" s="630"/>
      <c r="VTL47" s="630"/>
      <c r="VTM47" s="630"/>
      <c r="VTN47" s="630"/>
      <c r="VTO47" s="630"/>
      <c r="VTP47" s="631"/>
      <c r="VTQ47" s="629"/>
      <c r="VTR47" s="630"/>
      <c r="VTS47" s="630"/>
      <c r="VTT47" s="630"/>
      <c r="VTU47" s="630"/>
      <c r="VTV47" s="630"/>
      <c r="VTW47" s="630"/>
      <c r="VTX47" s="630"/>
      <c r="VTY47" s="630"/>
      <c r="VTZ47" s="630"/>
      <c r="VUA47" s="630"/>
      <c r="VUB47" s="630"/>
      <c r="VUC47" s="630"/>
      <c r="VUD47" s="630"/>
      <c r="VUE47" s="630"/>
      <c r="VUF47" s="630"/>
      <c r="VUG47" s="630"/>
      <c r="VUH47" s="630"/>
      <c r="VUI47" s="630"/>
      <c r="VUJ47" s="630"/>
      <c r="VUK47" s="630"/>
      <c r="VUL47" s="630"/>
      <c r="VUM47" s="630"/>
      <c r="VUN47" s="630"/>
      <c r="VUO47" s="630"/>
      <c r="VUP47" s="631"/>
      <c r="VUQ47" s="629"/>
      <c r="VUR47" s="630"/>
      <c r="VUS47" s="630"/>
      <c r="VUT47" s="630"/>
      <c r="VUU47" s="630"/>
      <c r="VUV47" s="630"/>
      <c r="VUW47" s="630"/>
      <c r="VUX47" s="630"/>
      <c r="VUY47" s="630"/>
      <c r="VUZ47" s="630"/>
      <c r="VVA47" s="630"/>
      <c r="VVB47" s="630"/>
      <c r="VVC47" s="630"/>
      <c r="VVD47" s="630"/>
      <c r="VVE47" s="630"/>
      <c r="VVF47" s="630"/>
      <c r="VVG47" s="630"/>
      <c r="VVH47" s="630"/>
      <c r="VVI47" s="630"/>
      <c r="VVJ47" s="630"/>
      <c r="VVK47" s="630"/>
      <c r="VVL47" s="630"/>
      <c r="VVM47" s="630"/>
      <c r="VVN47" s="630"/>
      <c r="VVO47" s="630"/>
      <c r="VVP47" s="631"/>
      <c r="VVQ47" s="629"/>
      <c r="VVR47" s="630"/>
      <c r="VVS47" s="630"/>
      <c r="VVT47" s="630"/>
      <c r="VVU47" s="630"/>
      <c r="VVV47" s="630"/>
      <c r="VVW47" s="630"/>
      <c r="VVX47" s="630"/>
      <c r="VVY47" s="630"/>
      <c r="VVZ47" s="630"/>
      <c r="VWA47" s="630"/>
      <c r="VWB47" s="630"/>
      <c r="VWC47" s="630"/>
      <c r="VWD47" s="630"/>
      <c r="VWE47" s="630"/>
      <c r="VWF47" s="630"/>
      <c r="VWG47" s="630"/>
      <c r="VWH47" s="630"/>
      <c r="VWI47" s="630"/>
      <c r="VWJ47" s="630"/>
      <c r="VWK47" s="630"/>
      <c r="VWL47" s="630"/>
      <c r="VWM47" s="630"/>
      <c r="VWN47" s="630"/>
      <c r="VWO47" s="630"/>
      <c r="VWP47" s="631"/>
      <c r="VWQ47" s="629"/>
      <c r="VWR47" s="630"/>
      <c r="VWS47" s="630"/>
      <c r="VWT47" s="630"/>
      <c r="VWU47" s="630"/>
      <c r="VWV47" s="630"/>
      <c r="VWW47" s="630"/>
      <c r="VWX47" s="630"/>
      <c r="VWY47" s="630"/>
      <c r="VWZ47" s="630"/>
      <c r="VXA47" s="630"/>
      <c r="VXB47" s="630"/>
      <c r="VXC47" s="630"/>
      <c r="VXD47" s="630"/>
      <c r="VXE47" s="630"/>
      <c r="VXF47" s="630"/>
      <c r="VXG47" s="630"/>
      <c r="VXH47" s="630"/>
      <c r="VXI47" s="630"/>
      <c r="VXJ47" s="630"/>
      <c r="VXK47" s="630"/>
      <c r="VXL47" s="630"/>
      <c r="VXM47" s="630"/>
      <c r="VXN47" s="630"/>
      <c r="VXO47" s="630"/>
      <c r="VXP47" s="631"/>
      <c r="VXQ47" s="629"/>
      <c r="VXR47" s="630"/>
      <c r="VXS47" s="630"/>
      <c r="VXT47" s="630"/>
      <c r="VXU47" s="630"/>
      <c r="VXV47" s="630"/>
      <c r="VXW47" s="630"/>
      <c r="VXX47" s="630"/>
      <c r="VXY47" s="630"/>
      <c r="VXZ47" s="630"/>
      <c r="VYA47" s="630"/>
      <c r="VYB47" s="630"/>
      <c r="VYC47" s="630"/>
      <c r="VYD47" s="630"/>
      <c r="VYE47" s="630"/>
      <c r="VYF47" s="630"/>
      <c r="VYG47" s="630"/>
      <c r="VYH47" s="630"/>
      <c r="VYI47" s="630"/>
      <c r="VYJ47" s="630"/>
      <c r="VYK47" s="630"/>
      <c r="VYL47" s="630"/>
      <c r="VYM47" s="630"/>
      <c r="VYN47" s="630"/>
      <c r="VYO47" s="630"/>
      <c r="VYP47" s="631"/>
      <c r="VYQ47" s="629"/>
      <c r="VYR47" s="630"/>
      <c r="VYS47" s="630"/>
      <c r="VYT47" s="630"/>
      <c r="VYU47" s="630"/>
      <c r="VYV47" s="630"/>
      <c r="VYW47" s="630"/>
      <c r="VYX47" s="630"/>
      <c r="VYY47" s="630"/>
      <c r="VYZ47" s="630"/>
      <c r="VZA47" s="630"/>
      <c r="VZB47" s="630"/>
      <c r="VZC47" s="630"/>
      <c r="VZD47" s="630"/>
      <c r="VZE47" s="630"/>
      <c r="VZF47" s="630"/>
      <c r="VZG47" s="630"/>
      <c r="VZH47" s="630"/>
      <c r="VZI47" s="630"/>
      <c r="VZJ47" s="630"/>
      <c r="VZK47" s="630"/>
      <c r="VZL47" s="630"/>
      <c r="VZM47" s="630"/>
      <c r="VZN47" s="630"/>
      <c r="VZO47" s="630"/>
      <c r="VZP47" s="631"/>
      <c r="VZQ47" s="629"/>
      <c r="VZR47" s="630"/>
      <c r="VZS47" s="630"/>
      <c r="VZT47" s="630"/>
      <c r="VZU47" s="630"/>
      <c r="VZV47" s="630"/>
      <c r="VZW47" s="630"/>
      <c r="VZX47" s="630"/>
      <c r="VZY47" s="630"/>
      <c r="VZZ47" s="630"/>
      <c r="WAA47" s="630"/>
      <c r="WAB47" s="630"/>
      <c r="WAC47" s="630"/>
      <c r="WAD47" s="630"/>
      <c r="WAE47" s="630"/>
      <c r="WAF47" s="630"/>
      <c r="WAG47" s="630"/>
      <c r="WAH47" s="630"/>
      <c r="WAI47" s="630"/>
      <c r="WAJ47" s="630"/>
      <c r="WAK47" s="630"/>
      <c r="WAL47" s="630"/>
      <c r="WAM47" s="630"/>
      <c r="WAN47" s="630"/>
      <c r="WAO47" s="630"/>
      <c r="WAP47" s="631"/>
      <c r="WAQ47" s="629"/>
      <c r="WAR47" s="630"/>
      <c r="WAS47" s="630"/>
      <c r="WAT47" s="630"/>
      <c r="WAU47" s="630"/>
      <c r="WAV47" s="630"/>
      <c r="WAW47" s="630"/>
      <c r="WAX47" s="630"/>
      <c r="WAY47" s="630"/>
      <c r="WAZ47" s="630"/>
      <c r="WBA47" s="630"/>
      <c r="WBB47" s="630"/>
      <c r="WBC47" s="630"/>
      <c r="WBD47" s="630"/>
      <c r="WBE47" s="630"/>
      <c r="WBF47" s="630"/>
      <c r="WBG47" s="630"/>
      <c r="WBH47" s="630"/>
      <c r="WBI47" s="630"/>
      <c r="WBJ47" s="630"/>
      <c r="WBK47" s="630"/>
      <c r="WBL47" s="630"/>
      <c r="WBM47" s="630"/>
      <c r="WBN47" s="630"/>
      <c r="WBO47" s="630"/>
      <c r="WBP47" s="631"/>
      <c r="WBQ47" s="629"/>
      <c r="WBR47" s="630"/>
      <c r="WBS47" s="630"/>
      <c r="WBT47" s="630"/>
      <c r="WBU47" s="630"/>
      <c r="WBV47" s="630"/>
      <c r="WBW47" s="630"/>
      <c r="WBX47" s="630"/>
      <c r="WBY47" s="630"/>
      <c r="WBZ47" s="630"/>
      <c r="WCA47" s="630"/>
      <c r="WCB47" s="630"/>
      <c r="WCC47" s="630"/>
      <c r="WCD47" s="630"/>
      <c r="WCE47" s="630"/>
      <c r="WCF47" s="630"/>
      <c r="WCG47" s="630"/>
      <c r="WCH47" s="630"/>
      <c r="WCI47" s="630"/>
      <c r="WCJ47" s="630"/>
      <c r="WCK47" s="630"/>
      <c r="WCL47" s="630"/>
      <c r="WCM47" s="630"/>
      <c r="WCN47" s="630"/>
      <c r="WCO47" s="630"/>
      <c r="WCP47" s="631"/>
      <c r="WCQ47" s="629"/>
      <c r="WCR47" s="630"/>
      <c r="WCS47" s="630"/>
      <c r="WCT47" s="630"/>
      <c r="WCU47" s="630"/>
      <c r="WCV47" s="630"/>
      <c r="WCW47" s="630"/>
      <c r="WCX47" s="630"/>
      <c r="WCY47" s="630"/>
      <c r="WCZ47" s="630"/>
      <c r="WDA47" s="630"/>
      <c r="WDB47" s="630"/>
      <c r="WDC47" s="630"/>
      <c r="WDD47" s="630"/>
      <c r="WDE47" s="630"/>
      <c r="WDF47" s="630"/>
      <c r="WDG47" s="630"/>
      <c r="WDH47" s="630"/>
      <c r="WDI47" s="630"/>
      <c r="WDJ47" s="630"/>
      <c r="WDK47" s="630"/>
      <c r="WDL47" s="630"/>
      <c r="WDM47" s="630"/>
      <c r="WDN47" s="630"/>
      <c r="WDO47" s="630"/>
      <c r="WDP47" s="631"/>
      <c r="WDQ47" s="629"/>
      <c r="WDR47" s="630"/>
      <c r="WDS47" s="630"/>
      <c r="WDT47" s="630"/>
      <c r="WDU47" s="630"/>
      <c r="WDV47" s="630"/>
      <c r="WDW47" s="630"/>
      <c r="WDX47" s="630"/>
      <c r="WDY47" s="630"/>
      <c r="WDZ47" s="630"/>
      <c r="WEA47" s="630"/>
      <c r="WEB47" s="630"/>
      <c r="WEC47" s="630"/>
      <c r="WED47" s="630"/>
      <c r="WEE47" s="630"/>
      <c r="WEF47" s="630"/>
      <c r="WEG47" s="630"/>
      <c r="WEH47" s="630"/>
      <c r="WEI47" s="630"/>
      <c r="WEJ47" s="630"/>
      <c r="WEK47" s="630"/>
      <c r="WEL47" s="630"/>
      <c r="WEM47" s="630"/>
      <c r="WEN47" s="630"/>
      <c r="WEO47" s="630"/>
      <c r="WEP47" s="631"/>
      <c r="WEQ47" s="629"/>
      <c r="WER47" s="630"/>
      <c r="WES47" s="630"/>
      <c r="WET47" s="630"/>
      <c r="WEU47" s="630"/>
      <c r="WEV47" s="630"/>
      <c r="WEW47" s="630"/>
      <c r="WEX47" s="630"/>
      <c r="WEY47" s="630"/>
      <c r="WEZ47" s="630"/>
      <c r="WFA47" s="630"/>
      <c r="WFB47" s="630"/>
      <c r="WFC47" s="630"/>
      <c r="WFD47" s="630"/>
      <c r="WFE47" s="630"/>
      <c r="WFF47" s="630"/>
      <c r="WFG47" s="630"/>
      <c r="WFH47" s="630"/>
      <c r="WFI47" s="630"/>
      <c r="WFJ47" s="630"/>
      <c r="WFK47" s="630"/>
      <c r="WFL47" s="630"/>
      <c r="WFM47" s="630"/>
      <c r="WFN47" s="630"/>
      <c r="WFO47" s="630"/>
      <c r="WFP47" s="631"/>
      <c r="WFQ47" s="629"/>
      <c r="WFR47" s="630"/>
      <c r="WFS47" s="630"/>
      <c r="WFT47" s="630"/>
      <c r="WFU47" s="630"/>
      <c r="WFV47" s="630"/>
      <c r="WFW47" s="630"/>
      <c r="WFX47" s="630"/>
      <c r="WFY47" s="630"/>
      <c r="WFZ47" s="630"/>
      <c r="WGA47" s="630"/>
      <c r="WGB47" s="630"/>
      <c r="WGC47" s="630"/>
      <c r="WGD47" s="630"/>
      <c r="WGE47" s="630"/>
      <c r="WGF47" s="630"/>
      <c r="WGG47" s="630"/>
      <c r="WGH47" s="630"/>
      <c r="WGI47" s="630"/>
      <c r="WGJ47" s="630"/>
      <c r="WGK47" s="630"/>
      <c r="WGL47" s="630"/>
      <c r="WGM47" s="630"/>
      <c r="WGN47" s="630"/>
      <c r="WGO47" s="630"/>
      <c r="WGP47" s="631"/>
      <c r="WGQ47" s="629"/>
      <c r="WGR47" s="630"/>
      <c r="WGS47" s="630"/>
      <c r="WGT47" s="630"/>
      <c r="WGU47" s="630"/>
      <c r="WGV47" s="630"/>
      <c r="WGW47" s="630"/>
      <c r="WGX47" s="630"/>
      <c r="WGY47" s="630"/>
      <c r="WGZ47" s="630"/>
      <c r="WHA47" s="630"/>
      <c r="WHB47" s="630"/>
      <c r="WHC47" s="630"/>
      <c r="WHD47" s="630"/>
      <c r="WHE47" s="630"/>
      <c r="WHF47" s="630"/>
      <c r="WHG47" s="630"/>
      <c r="WHH47" s="630"/>
      <c r="WHI47" s="630"/>
      <c r="WHJ47" s="630"/>
      <c r="WHK47" s="630"/>
      <c r="WHL47" s="630"/>
      <c r="WHM47" s="630"/>
      <c r="WHN47" s="630"/>
      <c r="WHO47" s="630"/>
      <c r="WHP47" s="631"/>
      <c r="WHQ47" s="629"/>
      <c r="WHR47" s="630"/>
      <c r="WHS47" s="630"/>
      <c r="WHT47" s="630"/>
      <c r="WHU47" s="630"/>
      <c r="WHV47" s="630"/>
      <c r="WHW47" s="630"/>
      <c r="WHX47" s="630"/>
      <c r="WHY47" s="630"/>
      <c r="WHZ47" s="630"/>
      <c r="WIA47" s="630"/>
      <c r="WIB47" s="630"/>
      <c r="WIC47" s="630"/>
      <c r="WID47" s="630"/>
      <c r="WIE47" s="630"/>
      <c r="WIF47" s="630"/>
      <c r="WIG47" s="630"/>
      <c r="WIH47" s="630"/>
      <c r="WII47" s="630"/>
      <c r="WIJ47" s="630"/>
      <c r="WIK47" s="630"/>
      <c r="WIL47" s="630"/>
      <c r="WIM47" s="630"/>
      <c r="WIN47" s="630"/>
      <c r="WIO47" s="630"/>
      <c r="WIP47" s="631"/>
      <c r="WIQ47" s="629"/>
      <c r="WIR47" s="630"/>
      <c r="WIS47" s="630"/>
      <c r="WIT47" s="630"/>
      <c r="WIU47" s="630"/>
      <c r="WIV47" s="630"/>
      <c r="WIW47" s="630"/>
      <c r="WIX47" s="630"/>
      <c r="WIY47" s="630"/>
      <c r="WIZ47" s="630"/>
      <c r="WJA47" s="630"/>
      <c r="WJB47" s="630"/>
      <c r="WJC47" s="630"/>
      <c r="WJD47" s="630"/>
      <c r="WJE47" s="630"/>
      <c r="WJF47" s="630"/>
      <c r="WJG47" s="630"/>
      <c r="WJH47" s="630"/>
      <c r="WJI47" s="630"/>
      <c r="WJJ47" s="630"/>
      <c r="WJK47" s="630"/>
      <c r="WJL47" s="630"/>
      <c r="WJM47" s="630"/>
      <c r="WJN47" s="630"/>
      <c r="WJO47" s="630"/>
      <c r="WJP47" s="631"/>
      <c r="WJQ47" s="629"/>
      <c r="WJR47" s="630"/>
      <c r="WJS47" s="630"/>
      <c r="WJT47" s="630"/>
      <c r="WJU47" s="630"/>
      <c r="WJV47" s="630"/>
      <c r="WJW47" s="630"/>
      <c r="WJX47" s="630"/>
      <c r="WJY47" s="630"/>
      <c r="WJZ47" s="630"/>
      <c r="WKA47" s="630"/>
      <c r="WKB47" s="630"/>
      <c r="WKC47" s="630"/>
      <c r="WKD47" s="630"/>
      <c r="WKE47" s="630"/>
      <c r="WKF47" s="630"/>
      <c r="WKG47" s="630"/>
      <c r="WKH47" s="630"/>
      <c r="WKI47" s="630"/>
      <c r="WKJ47" s="630"/>
      <c r="WKK47" s="630"/>
      <c r="WKL47" s="630"/>
      <c r="WKM47" s="630"/>
      <c r="WKN47" s="630"/>
      <c r="WKO47" s="630"/>
      <c r="WKP47" s="631"/>
      <c r="WKQ47" s="629"/>
      <c r="WKR47" s="630"/>
      <c r="WKS47" s="630"/>
      <c r="WKT47" s="630"/>
      <c r="WKU47" s="630"/>
      <c r="WKV47" s="630"/>
      <c r="WKW47" s="630"/>
      <c r="WKX47" s="630"/>
      <c r="WKY47" s="630"/>
      <c r="WKZ47" s="630"/>
      <c r="WLA47" s="630"/>
      <c r="WLB47" s="630"/>
      <c r="WLC47" s="630"/>
      <c r="WLD47" s="630"/>
      <c r="WLE47" s="630"/>
      <c r="WLF47" s="630"/>
      <c r="WLG47" s="630"/>
      <c r="WLH47" s="630"/>
      <c r="WLI47" s="630"/>
      <c r="WLJ47" s="630"/>
      <c r="WLK47" s="630"/>
      <c r="WLL47" s="630"/>
      <c r="WLM47" s="630"/>
      <c r="WLN47" s="630"/>
      <c r="WLO47" s="630"/>
      <c r="WLP47" s="631"/>
      <c r="WLQ47" s="629"/>
      <c r="WLR47" s="630"/>
      <c r="WLS47" s="630"/>
      <c r="WLT47" s="630"/>
      <c r="WLU47" s="630"/>
      <c r="WLV47" s="630"/>
      <c r="WLW47" s="630"/>
      <c r="WLX47" s="630"/>
      <c r="WLY47" s="630"/>
      <c r="WLZ47" s="630"/>
      <c r="WMA47" s="630"/>
      <c r="WMB47" s="630"/>
      <c r="WMC47" s="630"/>
      <c r="WMD47" s="630"/>
      <c r="WME47" s="630"/>
      <c r="WMF47" s="630"/>
      <c r="WMG47" s="630"/>
      <c r="WMH47" s="630"/>
      <c r="WMI47" s="630"/>
      <c r="WMJ47" s="630"/>
      <c r="WMK47" s="630"/>
      <c r="WML47" s="630"/>
      <c r="WMM47" s="630"/>
      <c r="WMN47" s="630"/>
      <c r="WMO47" s="630"/>
      <c r="WMP47" s="631"/>
      <c r="WMQ47" s="629"/>
      <c r="WMR47" s="630"/>
      <c r="WMS47" s="630"/>
      <c r="WMT47" s="630"/>
      <c r="WMU47" s="630"/>
      <c r="WMV47" s="630"/>
      <c r="WMW47" s="630"/>
      <c r="WMX47" s="630"/>
      <c r="WMY47" s="630"/>
      <c r="WMZ47" s="630"/>
      <c r="WNA47" s="630"/>
      <c r="WNB47" s="630"/>
      <c r="WNC47" s="630"/>
      <c r="WND47" s="630"/>
      <c r="WNE47" s="630"/>
      <c r="WNF47" s="630"/>
      <c r="WNG47" s="630"/>
      <c r="WNH47" s="630"/>
      <c r="WNI47" s="630"/>
      <c r="WNJ47" s="630"/>
      <c r="WNK47" s="630"/>
      <c r="WNL47" s="630"/>
      <c r="WNM47" s="630"/>
      <c r="WNN47" s="630"/>
      <c r="WNO47" s="630"/>
      <c r="WNP47" s="631"/>
      <c r="WNQ47" s="629"/>
      <c r="WNR47" s="630"/>
      <c r="WNS47" s="630"/>
      <c r="WNT47" s="630"/>
      <c r="WNU47" s="630"/>
      <c r="WNV47" s="630"/>
      <c r="WNW47" s="630"/>
      <c r="WNX47" s="630"/>
      <c r="WNY47" s="630"/>
      <c r="WNZ47" s="630"/>
      <c r="WOA47" s="630"/>
      <c r="WOB47" s="630"/>
      <c r="WOC47" s="630"/>
      <c r="WOD47" s="630"/>
      <c r="WOE47" s="630"/>
      <c r="WOF47" s="630"/>
      <c r="WOG47" s="630"/>
      <c r="WOH47" s="630"/>
      <c r="WOI47" s="630"/>
      <c r="WOJ47" s="630"/>
      <c r="WOK47" s="630"/>
      <c r="WOL47" s="630"/>
      <c r="WOM47" s="630"/>
      <c r="WON47" s="630"/>
      <c r="WOO47" s="630"/>
      <c r="WOP47" s="631"/>
      <c r="WOQ47" s="629"/>
      <c r="WOR47" s="630"/>
      <c r="WOS47" s="630"/>
      <c r="WOT47" s="630"/>
      <c r="WOU47" s="630"/>
      <c r="WOV47" s="630"/>
      <c r="WOW47" s="630"/>
      <c r="WOX47" s="630"/>
      <c r="WOY47" s="630"/>
      <c r="WOZ47" s="630"/>
      <c r="WPA47" s="630"/>
      <c r="WPB47" s="630"/>
      <c r="WPC47" s="630"/>
      <c r="WPD47" s="630"/>
      <c r="WPE47" s="630"/>
      <c r="WPF47" s="630"/>
      <c r="WPG47" s="630"/>
      <c r="WPH47" s="630"/>
      <c r="WPI47" s="630"/>
      <c r="WPJ47" s="630"/>
      <c r="WPK47" s="630"/>
      <c r="WPL47" s="630"/>
      <c r="WPM47" s="630"/>
      <c r="WPN47" s="630"/>
      <c r="WPO47" s="630"/>
      <c r="WPP47" s="631"/>
      <c r="WPQ47" s="629"/>
      <c r="WPR47" s="630"/>
      <c r="WPS47" s="630"/>
      <c r="WPT47" s="630"/>
      <c r="WPU47" s="630"/>
      <c r="WPV47" s="630"/>
      <c r="WPW47" s="630"/>
      <c r="WPX47" s="630"/>
      <c r="WPY47" s="630"/>
      <c r="WPZ47" s="630"/>
      <c r="WQA47" s="630"/>
      <c r="WQB47" s="630"/>
      <c r="WQC47" s="630"/>
      <c r="WQD47" s="630"/>
      <c r="WQE47" s="630"/>
      <c r="WQF47" s="630"/>
      <c r="WQG47" s="630"/>
      <c r="WQH47" s="630"/>
      <c r="WQI47" s="630"/>
      <c r="WQJ47" s="630"/>
      <c r="WQK47" s="630"/>
      <c r="WQL47" s="630"/>
      <c r="WQM47" s="630"/>
      <c r="WQN47" s="630"/>
      <c r="WQO47" s="630"/>
      <c r="WQP47" s="631"/>
      <c r="WQQ47" s="629"/>
      <c r="WQR47" s="630"/>
      <c r="WQS47" s="630"/>
      <c r="WQT47" s="630"/>
      <c r="WQU47" s="630"/>
      <c r="WQV47" s="630"/>
      <c r="WQW47" s="630"/>
      <c r="WQX47" s="630"/>
      <c r="WQY47" s="630"/>
      <c r="WQZ47" s="630"/>
      <c r="WRA47" s="630"/>
      <c r="WRB47" s="630"/>
      <c r="WRC47" s="630"/>
      <c r="WRD47" s="630"/>
      <c r="WRE47" s="630"/>
      <c r="WRF47" s="630"/>
      <c r="WRG47" s="630"/>
      <c r="WRH47" s="630"/>
      <c r="WRI47" s="630"/>
      <c r="WRJ47" s="630"/>
      <c r="WRK47" s="630"/>
      <c r="WRL47" s="630"/>
      <c r="WRM47" s="630"/>
      <c r="WRN47" s="630"/>
      <c r="WRO47" s="630"/>
      <c r="WRP47" s="631"/>
      <c r="WRQ47" s="629"/>
      <c r="WRR47" s="630"/>
      <c r="WRS47" s="630"/>
      <c r="WRT47" s="630"/>
      <c r="WRU47" s="630"/>
      <c r="WRV47" s="630"/>
      <c r="WRW47" s="630"/>
      <c r="WRX47" s="630"/>
      <c r="WRY47" s="630"/>
      <c r="WRZ47" s="630"/>
      <c r="WSA47" s="630"/>
      <c r="WSB47" s="630"/>
      <c r="WSC47" s="630"/>
      <c r="WSD47" s="630"/>
      <c r="WSE47" s="630"/>
      <c r="WSF47" s="630"/>
      <c r="WSG47" s="630"/>
      <c r="WSH47" s="630"/>
      <c r="WSI47" s="630"/>
      <c r="WSJ47" s="630"/>
      <c r="WSK47" s="630"/>
      <c r="WSL47" s="630"/>
      <c r="WSM47" s="630"/>
      <c r="WSN47" s="630"/>
      <c r="WSO47" s="630"/>
      <c r="WSP47" s="631"/>
      <c r="WSQ47" s="629"/>
      <c r="WSR47" s="630"/>
      <c r="WSS47" s="630"/>
      <c r="WST47" s="630"/>
      <c r="WSU47" s="630"/>
      <c r="WSV47" s="630"/>
      <c r="WSW47" s="630"/>
      <c r="WSX47" s="630"/>
      <c r="WSY47" s="630"/>
      <c r="WSZ47" s="630"/>
      <c r="WTA47" s="630"/>
      <c r="WTB47" s="630"/>
      <c r="WTC47" s="630"/>
      <c r="WTD47" s="630"/>
      <c r="WTE47" s="630"/>
      <c r="WTF47" s="630"/>
      <c r="WTG47" s="630"/>
      <c r="WTH47" s="630"/>
      <c r="WTI47" s="630"/>
      <c r="WTJ47" s="630"/>
      <c r="WTK47" s="630"/>
      <c r="WTL47" s="630"/>
      <c r="WTM47" s="630"/>
      <c r="WTN47" s="630"/>
      <c r="WTO47" s="630"/>
      <c r="WTP47" s="631"/>
      <c r="WTQ47" s="629"/>
      <c r="WTR47" s="630"/>
      <c r="WTS47" s="630"/>
      <c r="WTT47" s="630"/>
      <c r="WTU47" s="630"/>
      <c r="WTV47" s="630"/>
      <c r="WTW47" s="630"/>
      <c r="WTX47" s="630"/>
      <c r="WTY47" s="630"/>
      <c r="WTZ47" s="630"/>
      <c r="WUA47" s="630"/>
      <c r="WUB47" s="630"/>
      <c r="WUC47" s="630"/>
      <c r="WUD47" s="630"/>
      <c r="WUE47" s="630"/>
      <c r="WUF47" s="630"/>
      <c r="WUG47" s="630"/>
      <c r="WUH47" s="630"/>
      <c r="WUI47" s="630"/>
      <c r="WUJ47" s="630"/>
      <c r="WUK47" s="630"/>
      <c r="WUL47" s="630"/>
      <c r="WUM47" s="630"/>
      <c r="WUN47" s="630"/>
      <c r="WUO47" s="630"/>
      <c r="WUP47" s="631"/>
      <c r="WUQ47" s="629"/>
      <c r="WUR47" s="630"/>
      <c r="WUS47" s="630"/>
      <c r="WUT47" s="630"/>
      <c r="WUU47" s="630"/>
      <c r="WUV47" s="630"/>
      <c r="WUW47" s="630"/>
      <c r="WUX47" s="630"/>
      <c r="WUY47" s="630"/>
      <c r="WUZ47" s="630"/>
      <c r="WVA47" s="630"/>
      <c r="WVB47" s="630"/>
      <c r="WVC47" s="630"/>
      <c r="WVD47" s="630"/>
      <c r="WVE47" s="630"/>
      <c r="WVF47" s="630"/>
      <c r="WVG47" s="630"/>
      <c r="WVH47" s="630"/>
      <c r="WVI47" s="630"/>
      <c r="WVJ47" s="630"/>
      <c r="WVK47" s="630"/>
      <c r="WVL47" s="630"/>
      <c r="WVM47" s="630"/>
      <c r="WVN47" s="630"/>
      <c r="WVO47" s="630"/>
      <c r="WVP47" s="631"/>
      <c r="WVQ47" s="629"/>
      <c r="WVR47" s="630"/>
      <c r="WVS47" s="630"/>
      <c r="WVT47" s="630"/>
      <c r="WVU47" s="630"/>
      <c r="WVV47" s="630"/>
      <c r="WVW47" s="630"/>
      <c r="WVX47" s="630"/>
      <c r="WVY47" s="630"/>
      <c r="WVZ47" s="630"/>
      <c r="WWA47" s="630"/>
      <c r="WWB47" s="630"/>
      <c r="WWC47" s="630"/>
      <c r="WWD47" s="630"/>
      <c r="WWE47" s="630"/>
      <c r="WWF47" s="630"/>
      <c r="WWG47" s="630"/>
      <c r="WWH47" s="630"/>
      <c r="WWI47" s="630"/>
      <c r="WWJ47" s="630"/>
      <c r="WWK47" s="630"/>
      <c r="WWL47" s="630"/>
      <c r="WWM47" s="630"/>
      <c r="WWN47" s="630"/>
      <c r="WWO47" s="630"/>
      <c r="WWP47" s="631"/>
      <c r="WWQ47" s="629"/>
      <c r="WWR47" s="630"/>
      <c r="WWS47" s="630"/>
      <c r="WWT47" s="630"/>
      <c r="WWU47" s="630"/>
      <c r="WWV47" s="630"/>
      <c r="WWW47" s="630"/>
      <c r="WWX47" s="630"/>
      <c r="WWY47" s="630"/>
      <c r="WWZ47" s="630"/>
      <c r="WXA47" s="630"/>
      <c r="WXB47" s="630"/>
      <c r="WXC47" s="630"/>
      <c r="WXD47" s="630"/>
      <c r="WXE47" s="630"/>
      <c r="WXF47" s="630"/>
      <c r="WXG47" s="630"/>
      <c r="WXH47" s="630"/>
      <c r="WXI47" s="630"/>
      <c r="WXJ47" s="630"/>
      <c r="WXK47" s="630"/>
      <c r="WXL47" s="630"/>
      <c r="WXM47" s="630"/>
      <c r="WXN47" s="630"/>
      <c r="WXO47" s="630"/>
      <c r="WXP47" s="631"/>
      <c r="WXQ47" s="629"/>
      <c r="WXR47" s="630"/>
      <c r="WXS47" s="630"/>
      <c r="WXT47" s="630"/>
      <c r="WXU47" s="630"/>
      <c r="WXV47" s="630"/>
      <c r="WXW47" s="630"/>
      <c r="WXX47" s="630"/>
      <c r="WXY47" s="630"/>
      <c r="WXZ47" s="630"/>
      <c r="WYA47" s="630"/>
      <c r="WYB47" s="630"/>
      <c r="WYC47" s="630"/>
      <c r="WYD47" s="630"/>
      <c r="WYE47" s="630"/>
      <c r="WYF47" s="630"/>
      <c r="WYG47" s="630"/>
      <c r="WYH47" s="630"/>
      <c r="WYI47" s="630"/>
      <c r="WYJ47" s="630"/>
      <c r="WYK47" s="630"/>
      <c r="WYL47" s="630"/>
      <c r="WYM47" s="630"/>
      <c r="WYN47" s="630"/>
      <c r="WYO47" s="630"/>
      <c r="WYP47" s="631"/>
      <c r="WYQ47" s="629"/>
      <c r="WYR47" s="630"/>
      <c r="WYS47" s="630"/>
      <c r="WYT47" s="630"/>
      <c r="WYU47" s="630"/>
      <c r="WYV47" s="630"/>
      <c r="WYW47" s="630"/>
      <c r="WYX47" s="630"/>
      <c r="WYY47" s="630"/>
      <c r="WYZ47" s="630"/>
      <c r="WZA47" s="630"/>
      <c r="WZB47" s="630"/>
      <c r="WZC47" s="630"/>
      <c r="WZD47" s="630"/>
      <c r="WZE47" s="630"/>
      <c r="WZF47" s="630"/>
      <c r="WZG47" s="630"/>
      <c r="WZH47" s="630"/>
      <c r="WZI47" s="630"/>
      <c r="WZJ47" s="630"/>
      <c r="WZK47" s="630"/>
      <c r="WZL47" s="630"/>
      <c r="WZM47" s="630"/>
      <c r="WZN47" s="630"/>
      <c r="WZO47" s="630"/>
      <c r="WZP47" s="631"/>
      <c r="WZQ47" s="629"/>
      <c r="WZR47" s="630"/>
      <c r="WZS47" s="630"/>
      <c r="WZT47" s="630"/>
      <c r="WZU47" s="630"/>
      <c r="WZV47" s="630"/>
      <c r="WZW47" s="630"/>
      <c r="WZX47" s="630"/>
      <c r="WZY47" s="630"/>
      <c r="WZZ47" s="630"/>
      <c r="XAA47" s="630"/>
      <c r="XAB47" s="630"/>
      <c r="XAC47" s="630"/>
      <c r="XAD47" s="630"/>
      <c r="XAE47" s="630"/>
      <c r="XAF47" s="630"/>
      <c r="XAG47" s="630"/>
      <c r="XAH47" s="630"/>
      <c r="XAI47" s="630"/>
      <c r="XAJ47" s="630"/>
      <c r="XAK47" s="630"/>
      <c r="XAL47" s="630"/>
      <c r="XAM47" s="630"/>
      <c r="XAN47" s="630"/>
      <c r="XAO47" s="630"/>
      <c r="XAP47" s="631"/>
      <c r="XAQ47" s="629"/>
      <c r="XAR47" s="630"/>
      <c r="XAS47" s="630"/>
      <c r="XAT47" s="630"/>
      <c r="XAU47" s="630"/>
      <c r="XAV47" s="630"/>
      <c r="XAW47" s="630"/>
      <c r="XAX47" s="630"/>
      <c r="XAY47" s="630"/>
      <c r="XAZ47" s="630"/>
      <c r="XBA47" s="630"/>
      <c r="XBB47" s="630"/>
      <c r="XBC47" s="630"/>
      <c r="XBD47" s="630"/>
      <c r="XBE47" s="630"/>
      <c r="XBF47" s="630"/>
      <c r="XBG47" s="630"/>
      <c r="XBH47" s="630"/>
      <c r="XBI47" s="630"/>
      <c r="XBJ47" s="630"/>
      <c r="XBK47" s="630"/>
      <c r="XBL47" s="630"/>
      <c r="XBM47" s="630"/>
      <c r="XBN47" s="630"/>
      <c r="XBO47" s="630"/>
      <c r="XBP47" s="631"/>
      <c r="XBQ47" s="629"/>
      <c r="XBR47" s="630"/>
      <c r="XBS47" s="630"/>
      <c r="XBT47" s="630"/>
      <c r="XBU47" s="630"/>
      <c r="XBV47" s="630"/>
      <c r="XBW47" s="630"/>
      <c r="XBX47" s="630"/>
      <c r="XBY47" s="630"/>
      <c r="XBZ47" s="630"/>
      <c r="XCA47" s="630"/>
      <c r="XCB47" s="630"/>
      <c r="XCC47" s="630"/>
      <c r="XCD47" s="630"/>
      <c r="XCE47" s="630"/>
      <c r="XCF47" s="630"/>
      <c r="XCG47" s="630"/>
      <c r="XCH47" s="630"/>
      <c r="XCI47" s="630"/>
      <c r="XCJ47" s="630"/>
      <c r="XCK47" s="630"/>
      <c r="XCL47" s="630"/>
      <c r="XCM47" s="630"/>
      <c r="XCN47" s="630"/>
      <c r="XCO47" s="630"/>
      <c r="XCP47" s="631"/>
      <c r="XCQ47" s="629"/>
      <c r="XCR47" s="630"/>
      <c r="XCS47" s="630"/>
      <c r="XCT47" s="630"/>
      <c r="XCU47" s="630"/>
      <c r="XCV47" s="630"/>
      <c r="XCW47" s="630"/>
      <c r="XCX47" s="630"/>
      <c r="XCY47" s="630"/>
      <c r="XCZ47" s="630"/>
      <c r="XDA47" s="630"/>
      <c r="XDB47" s="630"/>
      <c r="XDC47" s="630"/>
      <c r="XDD47" s="630"/>
      <c r="XDE47" s="630"/>
      <c r="XDF47" s="630"/>
      <c r="XDG47" s="630"/>
      <c r="XDH47" s="630"/>
      <c r="XDI47" s="630"/>
      <c r="XDJ47" s="630"/>
      <c r="XDK47" s="630"/>
      <c r="XDL47" s="630"/>
      <c r="XDM47" s="630"/>
      <c r="XDN47" s="630"/>
      <c r="XDO47" s="630"/>
      <c r="XDP47" s="631"/>
      <c r="XDQ47" s="629"/>
      <c r="XDR47" s="630"/>
      <c r="XDS47" s="630"/>
      <c r="XDT47" s="630"/>
      <c r="XDU47" s="630"/>
      <c r="XDV47" s="630"/>
      <c r="XDW47" s="630"/>
      <c r="XDX47" s="630"/>
      <c r="XDY47" s="630"/>
      <c r="XDZ47" s="630"/>
      <c r="XEA47" s="630"/>
      <c r="XEB47" s="630"/>
      <c r="XEC47" s="630"/>
      <c r="XED47" s="630"/>
      <c r="XEE47" s="630"/>
      <c r="XEF47" s="630"/>
      <c r="XEG47" s="630"/>
      <c r="XEH47" s="630"/>
      <c r="XEI47" s="630"/>
      <c r="XEJ47" s="630"/>
      <c r="XEK47" s="630"/>
      <c r="XEL47" s="630"/>
      <c r="XEM47" s="630"/>
      <c r="XEN47" s="630"/>
      <c r="XEO47" s="630"/>
      <c r="XEP47" s="631"/>
      <c r="XEQ47" s="629"/>
      <c r="XER47" s="629"/>
      <c r="XES47" s="629"/>
      <c r="XET47" s="629"/>
    </row>
    <row r="48" spans="1:16374" x14ac:dyDescent="0.3">
      <c r="A48" s="279"/>
      <c r="B48" s="280"/>
      <c r="C48" s="278"/>
      <c r="D48" s="278"/>
      <c r="E48" s="278"/>
      <c r="F48" s="278"/>
      <c r="G48" s="278"/>
      <c r="H48" s="278"/>
      <c r="I48" s="278"/>
      <c r="J48" s="278"/>
      <c r="K48" s="278"/>
      <c r="L48" s="293"/>
      <c r="M48" s="293"/>
      <c r="N48" s="293"/>
      <c r="O48" s="293"/>
      <c r="P48" s="296"/>
      <c r="Q48" s="296"/>
      <c r="R48" s="296"/>
      <c r="S48" s="296"/>
      <c r="T48" s="296"/>
      <c r="U48" s="296"/>
      <c r="V48" s="296"/>
      <c r="W48" s="296"/>
      <c r="X48" s="296"/>
      <c r="Y48" s="296"/>
      <c r="Z48" s="294"/>
    </row>
    <row r="49" spans="1:26" x14ac:dyDescent="0.3">
      <c r="A49" s="282"/>
      <c r="B49" s="283"/>
      <c r="C49" s="283">
        <f>A47</f>
        <v>8</v>
      </c>
      <c r="D49" s="284" t="s">
        <v>551</v>
      </c>
      <c r="E49" s="285">
        <v>1</v>
      </c>
      <c r="F49" s="284" t="s">
        <v>1</v>
      </c>
      <c r="G49" s="290">
        <f>A47</f>
        <v>8</v>
      </c>
      <c r="H49" s="284" t="s">
        <v>551</v>
      </c>
      <c r="I49" s="285">
        <v>5</v>
      </c>
      <c r="J49" s="278" t="s">
        <v>933</v>
      </c>
      <c r="K49" s="278"/>
      <c r="L49" s="293"/>
      <c r="M49" s="278" t="s">
        <v>935</v>
      </c>
      <c r="N49" s="293"/>
      <c r="O49" s="293"/>
      <c r="P49" s="296"/>
      <c r="Q49" s="296"/>
      <c r="R49" s="296"/>
      <c r="S49" s="296"/>
      <c r="T49" s="296"/>
      <c r="U49" s="296"/>
      <c r="V49" s="296"/>
      <c r="W49" s="296"/>
      <c r="X49" s="296"/>
      <c r="Y49" s="296"/>
      <c r="Z49" s="294"/>
    </row>
    <row r="50" spans="1:26" x14ac:dyDescent="0.3">
      <c r="A50" s="282"/>
      <c r="B50" s="283"/>
      <c r="C50" s="283">
        <f>C49</f>
        <v>8</v>
      </c>
      <c r="D50" s="284" t="s">
        <v>551</v>
      </c>
      <c r="E50" s="285">
        <f>E49</f>
        <v>1</v>
      </c>
      <c r="F50" s="284" t="s">
        <v>1</v>
      </c>
      <c r="G50" s="283">
        <f>G49</f>
        <v>8</v>
      </c>
      <c r="H50" s="284" t="s">
        <v>551</v>
      </c>
      <c r="I50" s="285">
        <f>I49</f>
        <v>5</v>
      </c>
      <c r="J50" s="278" t="s">
        <v>934</v>
      </c>
      <c r="K50" s="278"/>
      <c r="L50" s="293"/>
      <c r="M50" s="278"/>
      <c r="N50" s="293"/>
      <c r="O50" s="293"/>
      <c r="P50" s="296"/>
      <c r="Q50" s="296"/>
      <c r="R50" s="296"/>
      <c r="S50" s="296"/>
      <c r="T50" s="296"/>
      <c r="U50" s="296"/>
      <c r="V50" s="296"/>
      <c r="W50" s="296"/>
      <c r="X50" s="296"/>
      <c r="Y50" s="296"/>
      <c r="Z50" s="294"/>
    </row>
    <row r="51" spans="1:26" x14ac:dyDescent="0.3">
      <c r="A51" s="259"/>
      <c r="B51" s="289"/>
      <c r="C51" s="283">
        <f>C49</f>
        <v>8</v>
      </c>
      <c r="D51" s="284" t="s">
        <v>551</v>
      </c>
      <c r="E51" s="285">
        <f>E49</f>
        <v>1</v>
      </c>
      <c r="F51" s="284" t="s">
        <v>1</v>
      </c>
      <c r="G51" s="283">
        <f>G50</f>
        <v>8</v>
      </c>
      <c r="H51" s="284" t="s">
        <v>551</v>
      </c>
      <c r="I51" s="285">
        <f>I50</f>
        <v>5</v>
      </c>
      <c r="J51" s="278" t="s">
        <v>944</v>
      </c>
      <c r="K51" s="278"/>
      <c r="L51" s="296"/>
      <c r="M51" s="296"/>
      <c r="N51" s="296"/>
      <c r="O51" s="296"/>
      <c r="P51" s="296"/>
      <c r="Q51" s="296"/>
      <c r="R51" s="296"/>
      <c r="S51" s="296"/>
      <c r="T51" s="296"/>
      <c r="U51" s="296"/>
      <c r="V51" s="296"/>
      <c r="W51" s="296"/>
      <c r="X51" s="296"/>
      <c r="Y51" s="296"/>
      <c r="Z51" s="294"/>
    </row>
    <row r="52" spans="1:26" ht="15" customHeight="1" x14ac:dyDescent="0.3">
      <c r="A52" s="299"/>
      <c r="B52" s="296"/>
      <c r="C52" s="300"/>
      <c r="D52" s="301"/>
      <c r="E52" s="302"/>
      <c r="F52" s="301"/>
      <c r="G52" s="300"/>
      <c r="H52" s="301"/>
      <c r="I52" s="302"/>
      <c r="J52" s="296"/>
      <c r="K52" s="296"/>
      <c r="L52" s="296"/>
      <c r="M52" s="296"/>
      <c r="N52" s="296"/>
      <c r="O52" s="296"/>
      <c r="P52" s="296"/>
      <c r="Q52" s="296"/>
      <c r="R52" s="296"/>
      <c r="S52" s="296"/>
      <c r="T52" s="296"/>
      <c r="U52" s="296"/>
      <c r="V52" s="296"/>
      <c r="W52" s="296"/>
      <c r="X52" s="296"/>
      <c r="Y52" s="296"/>
      <c r="Z52" s="294"/>
    </row>
    <row r="53" spans="1:26" x14ac:dyDescent="0.3">
      <c r="A53" s="617"/>
      <c r="B53" s="618"/>
      <c r="C53" s="618"/>
      <c r="D53" s="618"/>
      <c r="E53" s="618"/>
      <c r="F53" s="618"/>
      <c r="G53" s="618"/>
      <c r="H53" s="618"/>
      <c r="I53" s="618"/>
      <c r="J53" s="618"/>
      <c r="K53" s="293"/>
      <c r="L53" s="293" t="s">
        <v>2</v>
      </c>
      <c r="M53" s="293"/>
      <c r="N53" s="293"/>
      <c r="O53" s="293"/>
      <c r="P53" s="293"/>
      <c r="Q53" s="293"/>
      <c r="R53" s="293"/>
      <c r="S53" s="293"/>
      <c r="T53" s="293"/>
      <c r="U53" s="293"/>
      <c r="V53" s="293"/>
      <c r="W53" s="293"/>
      <c r="X53" s="293"/>
      <c r="Y53" s="293"/>
      <c r="Z53" s="294"/>
    </row>
    <row r="54" spans="1:26" x14ac:dyDescent="0.3">
      <c r="A54" s="619"/>
      <c r="B54" s="620"/>
      <c r="C54" s="620"/>
      <c r="D54" s="620"/>
      <c r="E54" s="620"/>
      <c r="F54" s="620"/>
      <c r="G54" s="620"/>
      <c r="H54" s="620"/>
      <c r="I54" s="620"/>
      <c r="J54" s="620"/>
      <c r="K54" s="293"/>
      <c r="L54" s="293" t="s">
        <v>988</v>
      </c>
      <c r="M54" s="293"/>
      <c r="N54" s="293"/>
      <c r="O54" s="293"/>
      <c r="P54" s="293"/>
      <c r="Q54" s="293"/>
      <c r="R54" s="293"/>
      <c r="S54" s="293"/>
      <c r="T54" s="293"/>
      <c r="U54" s="293"/>
      <c r="V54" s="293"/>
      <c r="W54" s="293"/>
      <c r="X54" s="293"/>
      <c r="Y54" s="293"/>
      <c r="Z54" s="294"/>
    </row>
    <row r="55" spans="1:26" x14ac:dyDescent="0.3">
      <c r="A55" s="637"/>
      <c r="B55" s="638"/>
      <c r="C55" s="638"/>
      <c r="D55" s="638"/>
      <c r="E55" s="638"/>
      <c r="F55" s="638"/>
      <c r="G55" s="638"/>
      <c r="H55" s="638"/>
      <c r="I55" s="638"/>
      <c r="J55" s="638"/>
      <c r="K55" s="293"/>
      <c r="L55" s="293" t="s">
        <v>987</v>
      </c>
      <c r="M55" s="293"/>
      <c r="N55" s="293"/>
      <c r="O55" s="293"/>
      <c r="P55" s="293"/>
      <c r="Q55" s="293"/>
      <c r="R55" s="293"/>
      <c r="S55" s="293"/>
      <c r="T55" s="293"/>
      <c r="U55" s="293"/>
      <c r="V55" s="293"/>
      <c r="W55" s="293"/>
      <c r="X55" s="293"/>
      <c r="Y55" s="293"/>
      <c r="Z55" s="294"/>
    </row>
    <row r="56" spans="1:26" x14ac:dyDescent="0.3">
      <c r="A56" s="621"/>
      <c r="B56" s="622"/>
      <c r="C56" s="622"/>
      <c r="D56" s="622"/>
      <c r="E56" s="622"/>
      <c r="F56" s="622"/>
      <c r="G56" s="622"/>
      <c r="H56" s="622"/>
      <c r="I56" s="622"/>
      <c r="J56" s="622"/>
      <c r="K56" s="293"/>
      <c r="L56" s="293" t="s">
        <v>3</v>
      </c>
      <c r="M56" s="293"/>
      <c r="N56" s="293"/>
      <c r="O56" s="293"/>
      <c r="P56" s="293"/>
      <c r="Q56" s="293"/>
      <c r="R56" s="293"/>
      <c r="S56" s="293"/>
      <c r="T56" s="293"/>
      <c r="U56" s="293"/>
      <c r="V56" s="293"/>
      <c r="W56" s="293"/>
      <c r="X56" s="293"/>
      <c r="Y56" s="293"/>
      <c r="Z56" s="294"/>
    </row>
    <row r="57" spans="1:26" x14ac:dyDescent="0.3">
      <c r="A57" s="299"/>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4"/>
    </row>
    <row r="58" spans="1:26" ht="19.5" customHeight="1" x14ac:dyDescent="0.3">
      <c r="A58" s="61" t="s">
        <v>4</v>
      </c>
      <c r="B58" s="92"/>
      <c r="C58" s="92"/>
      <c r="D58" s="92"/>
      <c r="E58" s="92"/>
      <c r="F58" s="92"/>
      <c r="G58" s="92"/>
      <c r="H58" s="92"/>
      <c r="I58" s="92"/>
      <c r="J58" s="92"/>
      <c r="K58" s="296"/>
      <c r="L58" s="296"/>
      <c r="M58" s="296"/>
      <c r="N58" s="296"/>
      <c r="O58" s="296"/>
      <c r="P58" s="296"/>
      <c r="Q58" s="296"/>
      <c r="R58" s="296"/>
      <c r="S58" s="296"/>
      <c r="T58" s="296"/>
      <c r="U58" s="296"/>
      <c r="V58" s="296"/>
      <c r="W58" s="296"/>
      <c r="X58" s="296"/>
      <c r="Y58" s="296"/>
      <c r="Z58" s="303"/>
    </row>
    <row r="59" spans="1:26" ht="32.25" customHeight="1" x14ac:dyDescent="0.3">
      <c r="A59" s="304">
        <v>1</v>
      </c>
      <c r="B59" s="635" t="s">
        <v>970</v>
      </c>
      <c r="C59" s="635"/>
      <c r="D59" s="635"/>
      <c r="E59" s="635"/>
      <c r="F59" s="635"/>
      <c r="G59" s="635"/>
      <c r="H59" s="635"/>
      <c r="I59" s="635"/>
      <c r="J59" s="635"/>
      <c r="K59" s="635"/>
      <c r="L59" s="635"/>
      <c r="M59" s="635"/>
      <c r="N59" s="635"/>
      <c r="O59" s="635"/>
      <c r="P59" s="635"/>
      <c r="Q59" s="635"/>
      <c r="R59" s="635"/>
      <c r="S59" s="635"/>
      <c r="T59" s="635"/>
      <c r="U59" s="635"/>
      <c r="V59" s="635"/>
      <c r="W59" s="635"/>
      <c r="X59" s="635"/>
      <c r="Y59" s="635"/>
      <c r="Z59" s="636"/>
    </row>
    <row r="60" spans="1:26" x14ac:dyDescent="0.3">
      <c r="A60" s="304">
        <v>2</v>
      </c>
      <c r="B60" s="635" t="s">
        <v>13</v>
      </c>
      <c r="C60" s="635"/>
      <c r="D60" s="635"/>
      <c r="E60" s="635"/>
      <c r="F60" s="635"/>
      <c r="G60" s="635"/>
      <c r="H60" s="635"/>
      <c r="I60" s="635"/>
      <c r="J60" s="635"/>
      <c r="K60" s="635"/>
      <c r="L60" s="635"/>
      <c r="M60" s="635"/>
      <c r="N60" s="635"/>
      <c r="O60" s="635"/>
      <c r="P60" s="635"/>
      <c r="Q60" s="635"/>
      <c r="R60" s="635"/>
      <c r="S60" s="635"/>
      <c r="T60" s="635"/>
      <c r="U60" s="635"/>
      <c r="V60" s="635"/>
      <c r="W60" s="635"/>
      <c r="X60" s="635"/>
      <c r="Y60" s="635"/>
      <c r="Z60" s="636"/>
    </row>
    <row r="61" spans="1:26" ht="33" customHeight="1" x14ac:dyDescent="0.3">
      <c r="A61" s="304">
        <v>3</v>
      </c>
      <c r="B61" s="635" t="s">
        <v>625</v>
      </c>
      <c r="C61" s="635"/>
      <c r="D61" s="635"/>
      <c r="E61" s="635"/>
      <c r="F61" s="635"/>
      <c r="G61" s="635"/>
      <c r="H61" s="635"/>
      <c r="I61" s="635"/>
      <c r="J61" s="635"/>
      <c r="K61" s="635"/>
      <c r="L61" s="635"/>
      <c r="M61" s="635"/>
      <c r="N61" s="635"/>
      <c r="O61" s="635"/>
      <c r="P61" s="635"/>
      <c r="Q61" s="635"/>
      <c r="R61" s="635"/>
      <c r="S61" s="635"/>
      <c r="T61" s="635"/>
      <c r="U61" s="635"/>
      <c r="V61" s="635"/>
      <c r="W61" s="635"/>
      <c r="X61" s="635"/>
      <c r="Y61" s="635"/>
      <c r="Z61" s="636"/>
    </row>
    <row r="62" spans="1:26" x14ac:dyDescent="0.3">
      <c r="A62" s="304"/>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4"/>
    </row>
    <row r="63" spans="1:26" ht="19.5" customHeight="1" x14ac:dyDescent="0.3">
      <c r="A63" s="61" t="s">
        <v>5</v>
      </c>
      <c r="B63" s="92"/>
      <c r="C63" s="92"/>
      <c r="D63" s="92"/>
      <c r="E63" s="92"/>
      <c r="F63" s="92"/>
      <c r="G63" s="92"/>
      <c r="H63" s="92"/>
      <c r="I63" s="92"/>
      <c r="J63" s="92"/>
      <c r="K63" s="296"/>
      <c r="L63" s="296"/>
      <c r="M63" s="296"/>
      <c r="N63" s="296"/>
      <c r="O63" s="296"/>
      <c r="P63" s="296"/>
      <c r="Q63" s="296"/>
      <c r="R63" s="296"/>
      <c r="S63" s="296"/>
      <c r="T63" s="296"/>
      <c r="U63" s="296"/>
      <c r="V63" s="296"/>
      <c r="W63" s="296"/>
      <c r="X63" s="296"/>
      <c r="Y63" s="296"/>
      <c r="Z63" s="303"/>
    </row>
    <row r="64" spans="1:26" ht="15" customHeight="1" x14ac:dyDescent="0.3">
      <c r="A64" s="304">
        <v>1</v>
      </c>
      <c r="B64" s="635" t="s">
        <v>992</v>
      </c>
      <c r="C64" s="635"/>
      <c r="D64" s="635"/>
      <c r="E64" s="635"/>
      <c r="F64" s="635"/>
      <c r="G64" s="635"/>
      <c r="H64" s="635"/>
      <c r="I64" s="635"/>
      <c r="J64" s="635"/>
      <c r="K64" s="635"/>
      <c r="L64" s="635"/>
      <c r="M64" s="635"/>
      <c r="N64" s="635"/>
      <c r="O64" s="635"/>
      <c r="P64" s="635"/>
      <c r="Q64" s="635"/>
      <c r="R64" s="635"/>
      <c r="S64" s="635"/>
      <c r="T64" s="635"/>
      <c r="U64" s="635"/>
      <c r="V64" s="635"/>
      <c r="W64" s="635"/>
      <c r="X64" s="635"/>
      <c r="Y64" s="635"/>
      <c r="Z64" s="636"/>
    </row>
    <row r="65" spans="1:26" ht="15" customHeight="1" x14ac:dyDescent="0.3">
      <c r="A65" s="304">
        <v>2</v>
      </c>
      <c r="B65" s="635" t="s">
        <v>14</v>
      </c>
      <c r="C65" s="635" t="s">
        <v>14</v>
      </c>
      <c r="D65" s="635"/>
      <c r="E65" s="635"/>
      <c r="F65" s="635"/>
      <c r="G65" s="635"/>
      <c r="H65" s="635"/>
      <c r="I65" s="635"/>
      <c r="J65" s="635"/>
      <c r="K65" s="635"/>
      <c r="L65" s="635"/>
      <c r="M65" s="635"/>
      <c r="N65" s="635"/>
      <c r="O65" s="635"/>
      <c r="P65" s="635"/>
      <c r="Q65" s="635"/>
      <c r="R65" s="635"/>
      <c r="S65" s="635"/>
      <c r="T65" s="635"/>
      <c r="U65" s="635"/>
      <c r="V65" s="635"/>
      <c r="W65" s="635"/>
      <c r="X65" s="635"/>
      <c r="Y65" s="635"/>
      <c r="Z65" s="636"/>
    </row>
    <row r="66" spans="1:26" ht="15" customHeight="1" x14ac:dyDescent="0.3">
      <c r="A66" s="304">
        <v>3</v>
      </c>
      <c r="B66" s="635" t="s">
        <v>947</v>
      </c>
      <c r="C66" s="635"/>
      <c r="D66" s="635"/>
      <c r="E66" s="635"/>
      <c r="F66" s="635"/>
      <c r="G66" s="635"/>
      <c r="H66" s="635"/>
      <c r="I66" s="635"/>
      <c r="J66" s="635"/>
      <c r="K66" s="635"/>
      <c r="L66" s="635"/>
      <c r="M66" s="635"/>
      <c r="N66" s="635"/>
      <c r="O66" s="635"/>
      <c r="P66" s="635"/>
      <c r="Q66" s="635"/>
      <c r="R66" s="635"/>
      <c r="S66" s="635"/>
      <c r="T66" s="635"/>
      <c r="U66" s="635"/>
      <c r="V66" s="635"/>
      <c r="W66" s="635"/>
      <c r="X66" s="635"/>
      <c r="Y66" s="635"/>
      <c r="Z66" s="636"/>
    </row>
    <row r="67" spans="1:26" ht="15" customHeight="1" x14ac:dyDescent="0.3">
      <c r="A67" s="304"/>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4"/>
    </row>
    <row r="68" spans="1:26" ht="19.5" customHeight="1" x14ac:dyDescent="0.3">
      <c r="A68" s="61" t="s">
        <v>971</v>
      </c>
      <c r="B68" s="92"/>
      <c r="C68" s="92"/>
      <c r="D68" s="92"/>
      <c r="E68" s="92"/>
      <c r="F68" s="92"/>
      <c r="G68" s="92"/>
      <c r="H68" s="92"/>
      <c r="I68" s="92"/>
      <c r="J68" s="92"/>
      <c r="K68" s="296"/>
      <c r="L68" s="296"/>
      <c r="M68" s="296"/>
      <c r="N68" s="296"/>
      <c r="O68" s="296"/>
      <c r="P68" s="296"/>
      <c r="Q68" s="296"/>
      <c r="R68" s="296"/>
      <c r="S68" s="296"/>
      <c r="T68" s="296"/>
      <c r="U68" s="296"/>
      <c r="V68" s="296"/>
      <c r="W68" s="296"/>
      <c r="X68" s="296"/>
      <c r="Y68" s="296"/>
      <c r="Z68" s="303"/>
    </row>
    <row r="69" spans="1:26" x14ac:dyDescent="0.3">
      <c r="A69" s="304">
        <v>1</v>
      </c>
      <c r="B69" s="635" t="s">
        <v>978</v>
      </c>
      <c r="C69" s="635"/>
      <c r="D69" s="635"/>
      <c r="E69" s="635"/>
      <c r="F69" s="635"/>
      <c r="G69" s="635"/>
      <c r="H69" s="635"/>
      <c r="I69" s="635"/>
      <c r="J69" s="635"/>
      <c r="K69" s="635"/>
      <c r="L69" s="635"/>
      <c r="M69" s="635"/>
      <c r="N69" s="635"/>
      <c r="O69" s="635"/>
      <c r="P69" s="635"/>
      <c r="Q69" s="635"/>
      <c r="R69" s="635"/>
      <c r="S69" s="635"/>
      <c r="T69" s="635"/>
      <c r="U69" s="635"/>
      <c r="V69" s="635"/>
      <c r="W69" s="635"/>
      <c r="X69" s="635"/>
      <c r="Y69" s="635"/>
      <c r="Z69" s="636"/>
    </row>
    <row r="70" spans="1:26" x14ac:dyDescent="0.3">
      <c r="A70" s="304">
        <v>2</v>
      </c>
      <c r="B70" s="635" t="s">
        <v>979</v>
      </c>
      <c r="C70" s="635"/>
      <c r="D70" s="635"/>
      <c r="E70" s="635"/>
      <c r="F70" s="635"/>
      <c r="G70" s="635"/>
      <c r="H70" s="635"/>
      <c r="I70" s="635"/>
      <c r="J70" s="635"/>
      <c r="K70" s="635"/>
      <c r="L70" s="635"/>
      <c r="M70" s="635"/>
      <c r="N70" s="635"/>
      <c r="O70" s="635"/>
      <c r="P70" s="635"/>
      <c r="Q70" s="635"/>
      <c r="R70" s="635"/>
      <c r="S70" s="635"/>
      <c r="T70" s="635"/>
      <c r="U70" s="635"/>
      <c r="V70" s="635"/>
      <c r="W70" s="635"/>
      <c r="X70" s="635"/>
      <c r="Y70" s="635"/>
      <c r="Z70" s="636"/>
    </row>
    <row r="71" spans="1:26" x14ac:dyDescent="0.3">
      <c r="A71" s="304"/>
      <c r="B71" s="635" t="s">
        <v>15</v>
      </c>
      <c r="C71" s="635"/>
      <c r="D71" s="635"/>
      <c r="E71" s="635"/>
      <c r="F71" s="635"/>
      <c r="G71" s="635"/>
      <c r="H71" s="635"/>
      <c r="I71" s="635"/>
      <c r="J71" s="635"/>
      <c r="K71" s="635"/>
      <c r="L71" s="635"/>
      <c r="M71" s="635"/>
      <c r="N71" s="635"/>
      <c r="O71" s="635"/>
      <c r="P71" s="635"/>
      <c r="Q71" s="635"/>
      <c r="R71" s="635"/>
      <c r="S71" s="635"/>
      <c r="T71" s="635"/>
      <c r="U71" s="635"/>
      <c r="V71" s="635"/>
      <c r="W71" s="635"/>
      <c r="X71" s="635"/>
      <c r="Y71" s="635"/>
      <c r="Z71" s="636"/>
    </row>
    <row r="72" spans="1:26" x14ac:dyDescent="0.3">
      <c r="A72" s="304"/>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4"/>
    </row>
    <row r="73" spans="1:26" ht="19.5" customHeight="1" x14ac:dyDescent="0.3">
      <c r="A73" s="61" t="s">
        <v>6</v>
      </c>
      <c r="B73" s="92"/>
      <c r="C73" s="92"/>
      <c r="D73" s="92"/>
      <c r="E73" s="92"/>
      <c r="F73" s="92"/>
      <c r="G73" s="92"/>
      <c r="H73" s="92"/>
      <c r="I73" s="92"/>
      <c r="J73" s="92"/>
      <c r="K73" s="296"/>
      <c r="L73" s="296"/>
      <c r="M73" s="296"/>
      <c r="N73" s="296"/>
      <c r="O73" s="296"/>
      <c r="P73" s="296"/>
      <c r="Q73" s="296"/>
      <c r="R73" s="296"/>
      <c r="S73" s="296"/>
      <c r="T73" s="296"/>
      <c r="U73" s="296"/>
      <c r="V73" s="296"/>
      <c r="W73" s="296"/>
      <c r="X73" s="296"/>
      <c r="Y73" s="296"/>
      <c r="Z73" s="303"/>
    </row>
    <row r="74" spans="1:26" x14ac:dyDescent="0.3">
      <c r="A74" s="304">
        <v>1</v>
      </c>
      <c r="B74" s="635" t="s">
        <v>16</v>
      </c>
      <c r="C74" s="635"/>
      <c r="D74" s="635"/>
      <c r="E74" s="635"/>
      <c r="F74" s="635"/>
      <c r="G74" s="635"/>
      <c r="H74" s="635"/>
      <c r="I74" s="635"/>
      <c r="J74" s="635"/>
      <c r="K74" s="635"/>
      <c r="L74" s="635"/>
      <c r="M74" s="635"/>
      <c r="N74" s="635"/>
      <c r="O74" s="635"/>
      <c r="P74" s="635"/>
      <c r="Q74" s="635"/>
      <c r="R74" s="635"/>
      <c r="S74" s="635"/>
      <c r="T74" s="635"/>
      <c r="U74" s="635"/>
      <c r="V74" s="635"/>
      <c r="W74" s="635"/>
      <c r="X74" s="635"/>
      <c r="Y74" s="635"/>
      <c r="Z74" s="636"/>
    </row>
    <row r="75" spans="1:26" x14ac:dyDescent="0.3">
      <c r="A75" s="304">
        <v>2</v>
      </c>
      <c r="B75" s="635" t="s">
        <v>17</v>
      </c>
      <c r="C75" s="635"/>
      <c r="D75" s="635"/>
      <c r="E75" s="635"/>
      <c r="F75" s="635"/>
      <c r="G75" s="635"/>
      <c r="H75" s="635"/>
      <c r="I75" s="635"/>
      <c r="J75" s="635"/>
      <c r="K75" s="635"/>
      <c r="L75" s="635"/>
      <c r="M75" s="635"/>
      <c r="N75" s="635"/>
      <c r="O75" s="635"/>
      <c r="P75" s="635"/>
      <c r="Q75" s="635"/>
      <c r="R75" s="635"/>
      <c r="S75" s="635"/>
      <c r="T75" s="635"/>
      <c r="U75" s="635"/>
      <c r="V75" s="635"/>
      <c r="W75" s="635"/>
      <c r="X75" s="635"/>
      <c r="Y75" s="635"/>
      <c r="Z75" s="636"/>
    </row>
    <row r="76" spans="1:26" x14ac:dyDescent="0.3">
      <c r="A76" s="304"/>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4"/>
    </row>
    <row r="77" spans="1:26" ht="19.5" customHeight="1" x14ac:dyDescent="0.3">
      <c r="A77" s="61" t="s">
        <v>7</v>
      </c>
      <c r="B77" s="92"/>
      <c r="C77" s="92"/>
      <c r="D77" s="92"/>
      <c r="E77" s="92"/>
      <c r="F77" s="92"/>
      <c r="G77" s="92"/>
      <c r="H77" s="92"/>
      <c r="I77" s="92"/>
      <c r="J77" s="92"/>
      <c r="K77" s="296"/>
      <c r="L77" s="296"/>
      <c r="M77" s="296"/>
      <c r="N77" s="296"/>
      <c r="O77" s="296"/>
      <c r="P77" s="296"/>
      <c r="Q77" s="296"/>
      <c r="R77" s="296"/>
      <c r="S77" s="296"/>
      <c r="T77" s="296"/>
      <c r="U77" s="296"/>
      <c r="V77" s="296"/>
      <c r="W77" s="296"/>
      <c r="X77" s="296"/>
      <c r="Y77" s="296"/>
      <c r="Z77" s="303"/>
    </row>
    <row r="78" spans="1:26" ht="15" customHeight="1" x14ac:dyDescent="0.3">
      <c r="A78" s="304">
        <v>1</v>
      </c>
      <c r="B78" s="635" t="s">
        <v>972</v>
      </c>
      <c r="C78" s="635"/>
      <c r="D78" s="635"/>
      <c r="E78" s="635"/>
      <c r="F78" s="635"/>
      <c r="G78" s="635"/>
      <c r="H78" s="635"/>
      <c r="I78" s="635"/>
      <c r="J78" s="635"/>
      <c r="K78" s="635"/>
      <c r="L78" s="635"/>
      <c r="M78" s="635"/>
      <c r="N78" s="635"/>
      <c r="O78" s="635"/>
      <c r="P78" s="635"/>
      <c r="Q78" s="635"/>
      <c r="R78" s="635"/>
      <c r="S78" s="635"/>
      <c r="T78" s="635"/>
      <c r="U78" s="635"/>
      <c r="V78" s="635"/>
      <c r="W78" s="635"/>
      <c r="X78" s="635"/>
      <c r="Y78" s="635"/>
      <c r="Z78" s="636"/>
    </row>
    <row r="79" spans="1:26" ht="32.25" customHeight="1" x14ac:dyDescent="0.3">
      <c r="A79" s="304">
        <v>2</v>
      </c>
      <c r="B79" s="635" t="s">
        <v>974</v>
      </c>
      <c r="C79" s="635"/>
      <c r="D79" s="635"/>
      <c r="E79" s="635"/>
      <c r="F79" s="635"/>
      <c r="G79" s="635"/>
      <c r="H79" s="635"/>
      <c r="I79" s="635"/>
      <c r="J79" s="635"/>
      <c r="K79" s="635"/>
      <c r="L79" s="635"/>
      <c r="M79" s="635"/>
      <c r="N79" s="635"/>
      <c r="O79" s="635"/>
      <c r="P79" s="635"/>
      <c r="Q79" s="635"/>
      <c r="R79" s="635"/>
      <c r="S79" s="635"/>
      <c r="T79" s="635"/>
      <c r="U79" s="635"/>
      <c r="V79" s="635"/>
      <c r="W79" s="635"/>
      <c r="X79" s="635"/>
      <c r="Y79" s="635"/>
      <c r="Z79" s="636"/>
    </row>
    <row r="80" spans="1:26" ht="30" customHeight="1" x14ac:dyDescent="0.3">
      <c r="A80" s="304">
        <v>3</v>
      </c>
      <c r="B80" s="635" t="s">
        <v>973</v>
      </c>
      <c r="C80" s="635"/>
      <c r="D80" s="635"/>
      <c r="E80" s="635"/>
      <c r="F80" s="635"/>
      <c r="G80" s="635"/>
      <c r="H80" s="635"/>
      <c r="I80" s="635"/>
      <c r="J80" s="635"/>
      <c r="K80" s="635"/>
      <c r="L80" s="635"/>
      <c r="M80" s="635"/>
      <c r="N80" s="635"/>
      <c r="O80" s="635"/>
      <c r="P80" s="635"/>
      <c r="Q80" s="635"/>
      <c r="R80" s="635"/>
      <c r="S80" s="635"/>
      <c r="T80" s="635"/>
      <c r="U80" s="635"/>
      <c r="V80" s="635"/>
      <c r="W80" s="635"/>
      <c r="X80" s="635"/>
      <c r="Y80" s="635"/>
      <c r="Z80" s="636"/>
    </row>
    <row r="81" spans="1:26" ht="15" customHeight="1" x14ac:dyDescent="0.3">
      <c r="A81" s="304">
        <v>4</v>
      </c>
      <c r="B81" s="635" t="s">
        <v>975</v>
      </c>
      <c r="C81" s="635"/>
      <c r="D81" s="635"/>
      <c r="E81" s="635"/>
      <c r="F81" s="635"/>
      <c r="G81" s="635"/>
      <c r="H81" s="635"/>
      <c r="I81" s="635"/>
      <c r="J81" s="635"/>
      <c r="K81" s="635"/>
      <c r="L81" s="635"/>
      <c r="M81" s="635"/>
      <c r="N81" s="635"/>
      <c r="O81" s="635"/>
      <c r="P81" s="635"/>
      <c r="Q81" s="635"/>
      <c r="R81" s="635"/>
      <c r="S81" s="635"/>
      <c r="T81" s="635"/>
      <c r="U81" s="635"/>
      <c r="V81" s="635"/>
      <c r="W81" s="635"/>
      <c r="X81" s="635"/>
      <c r="Y81" s="635"/>
      <c r="Z81" s="636"/>
    </row>
    <row r="82" spans="1:26" ht="15" customHeight="1" x14ac:dyDescent="0.3">
      <c r="A82" s="304">
        <v>5</v>
      </c>
      <c r="B82" s="635" t="s">
        <v>976</v>
      </c>
      <c r="C82" s="635"/>
      <c r="D82" s="635"/>
      <c r="E82" s="635"/>
      <c r="F82" s="635"/>
      <c r="G82" s="635"/>
      <c r="H82" s="635"/>
      <c r="I82" s="635"/>
      <c r="J82" s="635"/>
      <c r="K82" s="635"/>
      <c r="L82" s="635"/>
      <c r="M82" s="635"/>
      <c r="N82" s="635"/>
      <c r="O82" s="635"/>
      <c r="P82" s="635"/>
      <c r="Q82" s="635"/>
      <c r="R82" s="635"/>
      <c r="S82" s="635"/>
      <c r="T82" s="635"/>
      <c r="U82" s="635"/>
      <c r="V82" s="635"/>
      <c r="W82" s="635"/>
      <c r="X82" s="635"/>
      <c r="Y82" s="635"/>
      <c r="Z82" s="636"/>
    </row>
    <row r="83" spans="1:26" x14ac:dyDescent="0.3">
      <c r="A83" s="304"/>
      <c r="B83" s="293"/>
      <c r="C83" s="293"/>
      <c r="D83" s="293"/>
      <c r="E83" s="293"/>
      <c r="F83" s="293"/>
      <c r="G83" s="293"/>
      <c r="H83" s="293"/>
      <c r="I83" s="293"/>
      <c r="J83" s="293"/>
      <c r="K83" s="293"/>
      <c r="L83" s="293"/>
      <c r="M83" s="293"/>
      <c r="N83" s="293"/>
      <c r="O83" s="293"/>
      <c r="P83" s="293"/>
      <c r="Q83" s="293"/>
      <c r="R83" s="293"/>
      <c r="S83" s="293"/>
      <c r="T83" s="293"/>
      <c r="U83" s="293"/>
      <c r="V83" s="293"/>
      <c r="W83" s="293"/>
      <c r="X83" s="293"/>
      <c r="Y83" s="293"/>
      <c r="Z83" s="294"/>
    </row>
    <row r="84" spans="1:26" ht="19.5" customHeight="1" x14ac:dyDescent="0.3">
      <c r="A84" s="61" t="s">
        <v>1140</v>
      </c>
      <c r="B84" s="92"/>
      <c r="C84" s="92"/>
      <c r="D84" s="92"/>
      <c r="E84" s="92"/>
      <c r="F84" s="92"/>
      <c r="G84" s="92"/>
      <c r="H84" s="92"/>
      <c r="I84" s="92"/>
      <c r="J84" s="92"/>
      <c r="K84" s="542"/>
      <c r="L84" s="542"/>
      <c r="M84" s="542"/>
      <c r="N84" s="542"/>
      <c r="O84" s="542"/>
      <c r="P84" s="542"/>
      <c r="Q84" s="542"/>
      <c r="R84" s="542"/>
      <c r="S84" s="542"/>
      <c r="T84" s="542"/>
      <c r="U84" s="542"/>
      <c r="V84" s="542"/>
      <c r="W84" s="542"/>
      <c r="X84" s="542"/>
      <c r="Y84" s="542"/>
      <c r="Z84" s="543"/>
    </row>
    <row r="85" spans="1:26" ht="15" customHeight="1" x14ac:dyDescent="0.3">
      <c r="A85" s="304">
        <v>1</v>
      </c>
      <c r="B85" s="635" t="s">
        <v>1141</v>
      </c>
      <c r="C85" s="635"/>
      <c r="D85" s="635"/>
      <c r="E85" s="635"/>
      <c r="F85" s="635"/>
      <c r="G85" s="635"/>
      <c r="H85" s="635"/>
      <c r="I85" s="635"/>
      <c r="J85" s="635"/>
      <c r="K85" s="635"/>
      <c r="L85" s="635"/>
      <c r="M85" s="635"/>
      <c r="N85" s="635"/>
      <c r="O85" s="635"/>
      <c r="P85" s="635"/>
      <c r="Q85" s="635"/>
      <c r="R85" s="635"/>
      <c r="S85" s="635"/>
      <c r="T85" s="635"/>
      <c r="U85" s="635"/>
      <c r="V85" s="635"/>
      <c r="W85" s="635"/>
      <c r="X85" s="635"/>
      <c r="Y85" s="635"/>
      <c r="Z85" s="636"/>
    </row>
    <row r="86" spans="1:26" ht="15" customHeight="1" x14ac:dyDescent="0.3">
      <c r="A86" s="304">
        <v>2</v>
      </c>
      <c r="B86" s="635" t="s">
        <v>1142</v>
      </c>
      <c r="C86" s="635"/>
      <c r="D86" s="635"/>
      <c r="E86" s="635"/>
      <c r="F86" s="635"/>
      <c r="G86" s="635"/>
      <c r="H86" s="635"/>
      <c r="I86" s="635"/>
      <c r="J86" s="635"/>
      <c r="K86" s="635"/>
      <c r="L86" s="635"/>
      <c r="M86" s="635"/>
      <c r="N86" s="635"/>
      <c r="O86" s="635"/>
      <c r="P86" s="635"/>
      <c r="Q86" s="635"/>
      <c r="R86" s="635"/>
      <c r="S86" s="635"/>
      <c r="T86" s="635"/>
      <c r="U86" s="635"/>
      <c r="V86" s="635"/>
      <c r="W86" s="635"/>
      <c r="X86" s="635"/>
      <c r="Y86" s="635"/>
      <c r="Z86" s="636"/>
    </row>
    <row r="87" spans="1:26" x14ac:dyDescent="0.3">
      <c r="A87" s="292"/>
      <c r="B87" s="293"/>
      <c r="C87" s="293"/>
      <c r="D87" s="293"/>
      <c r="E87" s="293"/>
      <c r="F87" s="293"/>
      <c r="G87" s="293"/>
      <c r="H87" s="293"/>
      <c r="I87" s="293"/>
      <c r="J87" s="293"/>
      <c r="K87" s="293"/>
      <c r="L87" s="293"/>
      <c r="M87" s="293"/>
      <c r="N87" s="293"/>
      <c r="O87" s="293"/>
      <c r="P87" s="293"/>
      <c r="Q87" s="293"/>
      <c r="R87" s="293"/>
      <c r="S87" s="293"/>
      <c r="T87" s="293"/>
      <c r="U87" s="293"/>
      <c r="V87" s="293"/>
      <c r="W87" s="293"/>
      <c r="X87" s="293"/>
      <c r="Y87" s="293"/>
      <c r="Z87" s="294"/>
    </row>
    <row r="88" spans="1:26" ht="18" customHeight="1" x14ac:dyDescent="0.3">
      <c r="A88" s="61" t="s">
        <v>623</v>
      </c>
      <c r="B88" s="92"/>
      <c r="C88" s="92"/>
      <c r="D88" s="92"/>
      <c r="E88" s="92"/>
      <c r="F88" s="92"/>
      <c r="G88" s="92"/>
      <c r="H88" s="92"/>
      <c r="I88" s="92"/>
      <c r="J88" s="92"/>
      <c r="K88" s="296"/>
      <c r="L88" s="296"/>
      <c r="M88" s="305"/>
      <c r="N88" s="305"/>
      <c r="O88" s="305"/>
      <c r="P88" s="305"/>
      <c r="Q88" s="305"/>
      <c r="R88" s="305"/>
      <c r="S88" s="305"/>
      <c r="T88" s="305"/>
      <c r="U88" s="305"/>
      <c r="V88" s="305"/>
      <c r="W88" s="305"/>
      <c r="X88" s="305"/>
      <c r="Y88" s="305"/>
      <c r="Z88" s="306"/>
    </row>
    <row r="89" spans="1:26" ht="31.5" customHeight="1" x14ac:dyDescent="0.3">
      <c r="A89" s="304">
        <v>1</v>
      </c>
      <c r="B89" s="615" t="s">
        <v>977</v>
      </c>
      <c r="C89" s="615"/>
      <c r="D89" s="615"/>
      <c r="E89" s="615"/>
      <c r="F89" s="615"/>
      <c r="G89" s="615"/>
      <c r="H89" s="615"/>
      <c r="I89" s="615"/>
      <c r="J89" s="615"/>
      <c r="K89" s="615"/>
      <c r="L89" s="615"/>
      <c r="M89" s="615"/>
      <c r="N89" s="615"/>
      <c r="O89" s="615"/>
      <c r="P89" s="615"/>
      <c r="Q89" s="615"/>
      <c r="R89" s="615"/>
      <c r="S89" s="615"/>
      <c r="T89" s="615"/>
      <c r="U89" s="615"/>
      <c r="V89" s="615"/>
      <c r="W89" s="615"/>
      <c r="X89" s="615"/>
      <c r="Y89" s="615"/>
      <c r="Z89" s="616"/>
    </row>
    <row r="90" spans="1:26" x14ac:dyDescent="0.3">
      <c r="A90" s="60"/>
      <c r="B90" s="91"/>
      <c r="C90" s="91"/>
      <c r="D90" s="91"/>
      <c r="E90" s="91"/>
      <c r="F90" s="91"/>
      <c r="G90" s="91"/>
      <c r="H90" s="91"/>
      <c r="I90" s="91"/>
      <c r="J90" s="91"/>
      <c r="K90" s="293"/>
      <c r="L90" s="293"/>
      <c r="M90" s="293"/>
      <c r="N90" s="293"/>
      <c r="O90" s="293"/>
      <c r="P90" s="293"/>
      <c r="Q90" s="293"/>
      <c r="R90" s="293"/>
      <c r="S90" s="293"/>
      <c r="T90" s="293"/>
      <c r="U90" s="293"/>
      <c r="V90" s="293"/>
      <c r="W90" s="293"/>
      <c r="X90" s="293"/>
      <c r="Y90" s="293"/>
      <c r="Z90" s="294"/>
    </row>
    <row r="91" spans="1:26" x14ac:dyDescent="0.3">
      <c r="A91" s="60" t="s">
        <v>8</v>
      </c>
      <c r="B91" s="293"/>
      <c r="C91" s="293"/>
      <c r="D91" s="293"/>
      <c r="E91" s="293"/>
      <c r="F91" s="293"/>
      <c r="G91" s="293"/>
      <c r="H91" s="293"/>
      <c r="I91" s="293"/>
      <c r="J91" s="293"/>
      <c r="K91" s="293"/>
      <c r="L91" s="293"/>
      <c r="M91" s="293"/>
      <c r="N91" s="293"/>
      <c r="O91" s="293"/>
      <c r="P91" s="293"/>
      <c r="Q91" s="293"/>
      <c r="R91" s="293"/>
      <c r="S91" s="293"/>
      <c r="T91" s="293"/>
      <c r="U91" s="293"/>
      <c r="V91" s="293"/>
      <c r="W91" s="293"/>
      <c r="X91" s="293"/>
      <c r="Y91" s="293"/>
      <c r="Z91" s="294"/>
    </row>
    <row r="92" spans="1:26" x14ac:dyDescent="0.3">
      <c r="A92" s="292" t="s">
        <v>963</v>
      </c>
      <c r="B92" s="293"/>
      <c r="C92" s="293"/>
      <c r="D92" s="293"/>
      <c r="E92" s="293"/>
      <c r="F92" s="293"/>
      <c r="G92" s="293" t="s">
        <v>937</v>
      </c>
      <c r="H92" s="293"/>
      <c r="I92" s="293"/>
      <c r="J92" s="293"/>
      <c r="K92" s="293"/>
      <c r="L92" s="293"/>
      <c r="M92" s="293"/>
      <c r="N92" s="293"/>
      <c r="O92" s="293"/>
      <c r="P92" s="293"/>
      <c r="Q92" s="293"/>
      <c r="R92" s="293"/>
      <c r="S92" s="293"/>
      <c r="T92" s="293"/>
      <c r="U92" s="293"/>
      <c r="V92" s="293"/>
      <c r="W92" s="293"/>
      <c r="X92" s="293"/>
      <c r="Y92" s="293"/>
      <c r="Z92" s="294"/>
    </row>
    <row r="93" spans="1:26" x14ac:dyDescent="0.3">
      <c r="A93" s="292" t="s">
        <v>9</v>
      </c>
      <c r="B93" s="293"/>
      <c r="C93" s="293"/>
      <c r="D93" s="293"/>
      <c r="E93" s="293"/>
      <c r="F93" s="293"/>
      <c r="G93" s="293" t="s">
        <v>10</v>
      </c>
      <c r="H93" s="293"/>
      <c r="I93" s="293"/>
      <c r="J93" s="293"/>
      <c r="K93" s="293"/>
      <c r="L93" s="293"/>
      <c r="M93" s="293"/>
      <c r="N93" s="293"/>
      <c r="O93" s="293"/>
      <c r="P93" s="293"/>
      <c r="Q93" s="293"/>
      <c r="R93" s="293"/>
      <c r="S93" s="293"/>
      <c r="T93" s="293"/>
      <c r="U93" s="293"/>
      <c r="V93" s="293"/>
      <c r="W93" s="293"/>
      <c r="X93" s="293"/>
      <c r="Y93" s="293"/>
      <c r="Z93" s="294"/>
    </row>
    <row r="94" spans="1:26" s="307" customFormat="1" x14ac:dyDescent="0.3">
      <c r="A94" s="292" t="s">
        <v>11</v>
      </c>
      <c r="B94" s="293"/>
      <c r="C94" s="293"/>
      <c r="D94" s="293"/>
      <c r="E94" s="293"/>
      <c r="F94" s="293"/>
      <c r="G94" s="293" t="s">
        <v>12</v>
      </c>
      <c r="H94" s="293"/>
      <c r="I94" s="293"/>
      <c r="J94" s="293"/>
      <c r="K94" s="293"/>
      <c r="L94" s="293"/>
      <c r="M94" s="293"/>
      <c r="N94" s="293"/>
      <c r="O94" s="293"/>
      <c r="P94" s="293"/>
      <c r="Q94" s="293"/>
      <c r="R94" s="293"/>
      <c r="S94" s="293"/>
      <c r="T94" s="293"/>
      <c r="U94" s="293"/>
      <c r="V94" s="293"/>
      <c r="W94" s="293"/>
      <c r="X94" s="293"/>
      <c r="Y94" s="293"/>
      <c r="Z94" s="294"/>
    </row>
    <row r="95" spans="1:26" x14ac:dyDescent="0.3">
      <c r="A95" s="292" t="s">
        <v>961</v>
      </c>
      <c r="B95" s="293"/>
      <c r="C95" s="293"/>
      <c r="D95" s="293"/>
      <c r="E95" s="293"/>
      <c r="F95" s="293"/>
      <c r="G95" s="293" t="s">
        <v>962</v>
      </c>
      <c r="H95" s="293"/>
      <c r="I95" s="293"/>
      <c r="J95" s="293"/>
      <c r="K95" s="293"/>
      <c r="L95" s="293"/>
      <c r="M95" s="293"/>
      <c r="N95" s="293"/>
      <c r="O95" s="293"/>
      <c r="P95" s="293"/>
      <c r="Q95" s="293"/>
      <c r="R95" s="293"/>
      <c r="S95" s="293"/>
      <c r="T95" s="293"/>
      <c r="U95" s="293"/>
      <c r="V95" s="293"/>
      <c r="W95" s="293"/>
      <c r="X95" s="293"/>
      <c r="Y95" s="293"/>
      <c r="Z95" s="294"/>
    </row>
    <row r="96" spans="1:26" x14ac:dyDescent="0.3">
      <c r="A96" s="292" t="s">
        <v>461</v>
      </c>
      <c r="B96" s="293"/>
      <c r="C96" s="293"/>
      <c r="D96" s="293"/>
      <c r="E96" s="293"/>
      <c r="F96" s="293"/>
      <c r="G96" s="293" t="s">
        <v>462</v>
      </c>
      <c r="H96" s="293"/>
      <c r="I96" s="293"/>
      <c r="J96" s="293"/>
      <c r="K96" s="293"/>
      <c r="L96" s="293"/>
      <c r="M96" s="293"/>
      <c r="N96" s="293"/>
      <c r="O96" s="293"/>
      <c r="P96" s="293"/>
      <c r="Q96" s="293"/>
      <c r="R96" s="293"/>
      <c r="S96" s="293"/>
      <c r="T96" s="293"/>
      <c r="U96" s="293"/>
      <c r="V96" s="293"/>
      <c r="W96" s="293"/>
      <c r="X96" s="293"/>
      <c r="Y96" s="293"/>
      <c r="Z96" s="294"/>
    </row>
    <row r="97" spans="1:26" x14ac:dyDescent="0.3">
      <c r="A97" s="292" t="s">
        <v>578</v>
      </c>
      <c r="B97" s="293"/>
      <c r="C97" s="293"/>
      <c r="D97" s="293"/>
      <c r="E97" s="293"/>
      <c r="F97" s="293"/>
      <c r="G97" s="293" t="s">
        <v>579</v>
      </c>
      <c r="H97" s="293"/>
      <c r="I97" s="293"/>
      <c r="J97" s="293"/>
      <c r="K97" s="293"/>
      <c r="L97" s="293"/>
      <c r="M97" s="293"/>
      <c r="N97" s="293"/>
      <c r="O97" s="293"/>
      <c r="P97" s="293"/>
      <c r="Q97" s="293"/>
      <c r="R97" s="293"/>
      <c r="S97" s="293"/>
      <c r="T97" s="293"/>
      <c r="U97" s="293"/>
      <c r="V97" s="293"/>
      <c r="W97" s="293"/>
      <c r="X97" s="293"/>
      <c r="Y97" s="293"/>
      <c r="Z97" s="294"/>
    </row>
    <row r="98" spans="1:26" x14ac:dyDescent="0.3">
      <c r="A98" s="292" t="s">
        <v>964</v>
      </c>
      <c r="B98" s="293"/>
      <c r="C98" s="293"/>
      <c r="D98" s="293"/>
      <c r="E98" s="293"/>
      <c r="F98" s="293"/>
      <c r="G98" s="293" t="s">
        <v>965</v>
      </c>
      <c r="H98" s="293"/>
      <c r="I98" s="293"/>
      <c r="J98" s="293"/>
      <c r="K98" s="293"/>
      <c r="L98" s="293"/>
      <c r="M98" s="293"/>
      <c r="N98" s="293"/>
      <c r="O98" s="293"/>
      <c r="P98" s="293"/>
      <c r="Q98" s="293"/>
      <c r="R98" s="293"/>
      <c r="S98" s="293"/>
      <c r="T98" s="293"/>
      <c r="U98" s="293"/>
      <c r="V98" s="293"/>
      <c r="W98" s="293"/>
      <c r="X98" s="293"/>
      <c r="Y98" s="293"/>
      <c r="Z98" s="294"/>
    </row>
    <row r="99" spans="1:26" x14ac:dyDescent="0.3">
      <c r="A99" s="292" t="s">
        <v>966</v>
      </c>
      <c r="B99" s="293"/>
      <c r="C99" s="293"/>
      <c r="D99" s="293"/>
      <c r="E99" s="293"/>
      <c r="F99" s="293"/>
      <c r="G99" s="293" t="s">
        <v>967</v>
      </c>
      <c r="H99" s="293"/>
      <c r="I99" s="293"/>
      <c r="J99" s="293"/>
      <c r="K99" s="293"/>
      <c r="L99" s="293"/>
      <c r="M99" s="293"/>
      <c r="N99" s="293"/>
      <c r="O99" s="293"/>
      <c r="P99" s="293"/>
      <c r="Q99" s="293"/>
      <c r="R99" s="293"/>
      <c r="S99" s="293"/>
      <c r="T99" s="293"/>
      <c r="U99" s="293"/>
      <c r="V99" s="293"/>
      <c r="W99" s="293"/>
      <c r="X99" s="293"/>
      <c r="Y99" s="293"/>
      <c r="Z99" s="294"/>
    </row>
    <row r="100" spans="1:26" ht="15" thickBot="1" x14ac:dyDescent="0.35">
      <c r="A100" s="308" t="s">
        <v>968</v>
      </c>
      <c r="B100" s="309"/>
      <c r="C100" s="309"/>
      <c r="D100" s="309"/>
      <c r="E100" s="309"/>
      <c r="F100" s="309"/>
      <c r="G100" s="309" t="s">
        <v>969</v>
      </c>
      <c r="H100" s="309"/>
      <c r="I100" s="309"/>
      <c r="J100" s="309"/>
      <c r="K100" s="309"/>
      <c r="L100" s="309"/>
      <c r="M100" s="309"/>
      <c r="N100" s="309"/>
      <c r="O100" s="309"/>
      <c r="P100" s="309"/>
      <c r="Q100" s="309"/>
      <c r="R100" s="309"/>
      <c r="S100" s="309"/>
      <c r="T100" s="309"/>
      <c r="U100" s="309"/>
      <c r="V100" s="309"/>
      <c r="W100" s="309"/>
      <c r="X100" s="309"/>
      <c r="Y100" s="309"/>
      <c r="Z100" s="310"/>
    </row>
    <row r="103" spans="1:26" customFormat="1" ht="15" customHeight="1" x14ac:dyDescent="0.3">
      <c r="A103" s="549" t="s">
        <v>336</v>
      </c>
      <c r="B103" s="550"/>
      <c r="C103" s="550"/>
      <c r="D103" s="550"/>
      <c r="E103" s="550"/>
      <c r="F103" s="550"/>
      <c r="G103" s="550"/>
      <c r="H103" s="550"/>
      <c r="I103" s="550"/>
      <c r="J103" s="550"/>
      <c r="K103" s="550"/>
    </row>
    <row r="104" spans="1:26" customFormat="1" ht="18" customHeight="1" x14ac:dyDescent="0.3">
      <c r="A104" s="123" t="s">
        <v>338</v>
      </c>
      <c r="B104" s="124"/>
      <c r="C104" s="124"/>
      <c r="D104" s="124"/>
      <c r="E104" s="124" t="s">
        <v>339</v>
      </c>
      <c r="F104" s="124"/>
      <c r="G104" s="124"/>
      <c r="H104" s="124"/>
      <c r="I104" s="125" t="s">
        <v>340</v>
      </c>
      <c r="J104" s="124"/>
      <c r="K104" s="125"/>
      <c r="L104" s="123" t="s">
        <v>393</v>
      </c>
      <c r="M104" s="124" t="s">
        <v>372</v>
      </c>
      <c r="N104" s="124" t="s">
        <v>376</v>
      </c>
      <c r="O104" s="125"/>
      <c r="P104" s="123" t="s">
        <v>437</v>
      </c>
      <c r="Q104" s="124" t="s">
        <v>403</v>
      </c>
      <c r="R104" s="124" t="s">
        <v>411</v>
      </c>
      <c r="S104" s="125"/>
    </row>
    <row r="105" spans="1:26" customFormat="1" ht="18" customHeight="1" x14ac:dyDescent="0.3">
      <c r="A105" s="126" t="s">
        <v>362</v>
      </c>
      <c r="B105" s="133"/>
      <c r="C105" s="133"/>
      <c r="D105" s="133"/>
      <c r="E105" s="133" t="s">
        <v>351</v>
      </c>
      <c r="F105" s="133"/>
      <c r="G105" s="133"/>
      <c r="H105" s="133"/>
      <c r="I105" s="127" t="s">
        <v>341</v>
      </c>
      <c r="J105" s="133"/>
      <c r="K105" s="127"/>
      <c r="L105" s="126" t="s">
        <v>394</v>
      </c>
      <c r="M105" s="133" t="s">
        <v>357</v>
      </c>
      <c r="N105" s="133" t="s">
        <v>377</v>
      </c>
      <c r="O105" s="127"/>
      <c r="P105" s="126" t="s">
        <v>438</v>
      </c>
      <c r="Q105" s="133" t="s">
        <v>404</v>
      </c>
      <c r="R105" s="133" t="s">
        <v>412</v>
      </c>
      <c r="S105" s="127"/>
    </row>
    <row r="106" spans="1:26" customFormat="1" ht="18" customHeight="1" x14ac:dyDescent="0.3">
      <c r="A106" s="126" t="s">
        <v>363</v>
      </c>
      <c r="B106" s="133"/>
      <c r="C106" s="133"/>
      <c r="D106" s="133"/>
      <c r="E106" s="133" t="s">
        <v>352</v>
      </c>
      <c r="F106" s="133"/>
      <c r="G106" s="133"/>
      <c r="H106" s="133"/>
      <c r="I106" s="127" t="s">
        <v>342</v>
      </c>
      <c r="J106" s="133"/>
      <c r="K106" s="127"/>
      <c r="L106" s="126" t="s">
        <v>395</v>
      </c>
      <c r="M106" s="133" t="s">
        <v>380</v>
      </c>
      <c r="N106" s="133" t="s">
        <v>1139</v>
      </c>
      <c r="O106" s="127"/>
      <c r="P106" s="126" t="s">
        <v>436</v>
      </c>
      <c r="Q106" s="133" t="s">
        <v>405</v>
      </c>
      <c r="R106" s="133" t="s">
        <v>413</v>
      </c>
      <c r="S106" s="127"/>
    </row>
    <row r="107" spans="1:26" customFormat="1" ht="18" customHeight="1" x14ac:dyDescent="0.3">
      <c r="A107" s="126" t="s">
        <v>364</v>
      </c>
      <c r="B107" s="133"/>
      <c r="C107" s="133"/>
      <c r="D107" s="133"/>
      <c r="E107" s="133" t="s">
        <v>339</v>
      </c>
      <c r="F107" s="133"/>
      <c r="G107" s="133"/>
      <c r="H107" s="133"/>
      <c r="I107" s="127" t="s">
        <v>343</v>
      </c>
      <c r="J107" s="133"/>
      <c r="K107" s="127"/>
      <c r="L107" s="548" t="s">
        <v>1138</v>
      </c>
      <c r="M107" s="547" t="s">
        <v>1138</v>
      </c>
      <c r="N107" s="547" t="s">
        <v>1137</v>
      </c>
      <c r="O107" s="127"/>
      <c r="P107" s="126" t="s">
        <v>427</v>
      </c>
      <c r="Q107" s="133" t="s">
        <v>406</v>
      </c>
      <c r="R107" s="133" t="s">
        <v>414</v>
      </c>
      <c r="S107" s="127"/>
    </row>
    <row r="108" spans="1:26" customFormat="1" ht="18" customHeight="1" x14ac:dyDescent="0.3">
      <c r="A108" s="126" t="s">
        <v>439</v>
      </c>
      <c r="B108" s="133"/>
      <c r="C108" s="133"/>
      <c r="D108" s="133"/>
      <c r="E108" s="133" t="s">
        <v>359</v>
      </c>
      <c r="F108" s="133"/>
      <c r="G108" s="133"/>
      <c r="H108" s="133"/>
      <c r="I108" s="127" t="s">
        <v>344</v>
      </c>
      <c r="J108" s="133"/>
      <c r="K108" s="127"/>
      <c r="L108" s="126" t="s">
        <v>396</v>
      </c>
      <c r="M108" s="133" t="s">
        <v>390</v>
      </c>
      <c r="N108" s="133" t="s">
        <v>378</v>
      </c>
      <c r="O108" s="127"/>
      <c r="P108" s="126" t="s">
        <v>428</v>
      </c>
      <c r="Q108" s="133" t="s">
        <v>407</v>
      </c>
      <c r="R108" s="133" t="s">
        <v>415</v>
      </c>
      <c r="S108" s="127"/>
    </row>
    <row r="109" spans="1:26" customFormat="1" ht="18" customHeight="1" x14ac:dyDescent="0.3">
      <c r="A109" s="126" t="s">
        <v>440</v>
      </c>
      <c r="B109" s="133"/>
      <c r="C109" s="133"/>
      <c r="D109" s="133"/>
      <c r="E109" s="133" t="s">
        <v>361</v>
      </c>
      <c r="F109" s="133"/>
      <c r="G109" s="133"/>
      <c r="H109" s="133"/>
      <c r="I109" s="127" t="s">
        <v>345</v>
      </c>
      <c r="J109" s="133"/>
      <c r="K109" s="127"/>
      <c r="L109" s="126" t="s">
        <v>397</v>
      </c>
      <c r="M109" s="133" t="s">
        <v>373</v>
      </c>
      <c r="N109" s="133" t="s">
        <v>159</v>
      </c>
      <c r="O109" s="127"/>
      <c r="P109" s="126" t="s">
        <v>429</v>
      </c>
      <c r="Q109" s="133" t="s">
        <v>408</v>
      </c>
      <c r="R109" s="133" t="s">
        <v>416</v>
      </c>
      <c r="S109" s="127"/>
    </row>
    <row r="110" spans="1:26" customFormat="1" ht="18" customHeight="1" x14ac:dyDescent="0.3">
      <c r="A110" s="126" t="s">
        <v>365</v>
      </c>
      <c r="B110" s="133"/>
      <c r="C110" s="133"/>
      <c r="D110" s="133"/>
      <c r="E110" s="133" t="s">
        <v>353</v>
      </c>
      <c r="F110" s="133"/>
      <c r="G110" s="133"/>
      <c r="H110" s="133"/>
      <c r="I110" s="127" t="s">
        <v>346</v>
      </c>
      <c r="J110" s="133"/>
      <c r="K110" s="127"/>
      <c r="L110" s="126" t="s">
        <v>164</v>
      </c>
      <c r="M110" s="133" t="s">
        <v>374</v>
      </c>
      <c r="N110" s="133" t="s">
        <v>379</v>
      </c>
      <c r="O110" s="127"/>
      <c r="P110" s="126" t="s">
        <v>430</v>
      </c>
      <c r="Q110" s="133" t="s">
        <v>409</v>
      </c>
      <c r="R110" s="133" t="s">
        <v>417</v>
      </c>
      <c r="S110" s="127"/>
    </row>
    <row r="111" spans="1:26" customFormat="1" ht="18" customHeight="1" x14ac:dyDescent="0.3">
      <c r="A111" s="126" t="s">
        <v>366</v>
      </c>
      <c r="B111" s="133"/>
      <c r="C111" s="133"/>
      <c r="D111" s="133"/>
      <c r="E111" s="133" t="s">
        <v>354</v>
      </c>
      <c r="F111" s="133"/>
      <c r="G111" s="133"/>
      <c r="H111" s="133"/>
      <c r="I111" s="127" t="s">
        <v>347</v>
      </c>
      <c r="J111" s="133"/>
      <c r="K111" s="127"/>
      <c r="L111" s="126" t="s">
        <v>398</v>
      </c>
      <c r="M111" s="133" t="s">
        <v>1133</v>
      </c>
      <c r="N111" s="133" t="s">
        <v>385</v>
      </c>
      <c r="O111" s="127"/>
      <c r="P111" s="126" t="s">
        <v>431</v>
      </c>
      <c r="Q111" s="133" t="s">
        <v>410</v>
      </c>
      <c r="R111" s="133" t="s">
        <v>418</v>
      </c>
      <c r="S111" s="127"/>
    </row>
    <row r="112" spans="1:26" customFormat="1" ht="18" customHeight="1" x14ac:dyDescent="0.3">
      <c r="A112" s="126" t="s">
        <v>441</v>
      </c>
      <c r="B112" s="133"/>
      <c r="C112" s="133"/>
      <c r="D112" s="133"/>
      <c r="E112" s="133" t="s">
        <v>360</v>
      </c>
      <c r="F112" s="133"/>
      <c r="G112" s="133"/>
      <c r="H112" s="133"/>
      <c r="I112" s="127" t="s">
        <v>348</v>
      </c>
      <c r="J112" s="133"/>
      <c r="K112" s="127"/>
      <c r="L112" s="126" t="s">
        <v>399</v>
      </c>
      <c r="M112" s="133" t="s">
        <v>381</v>
      </c>
      <c r="N112" s="133" t="s">
        <v>386</v>
      </c>
      <c r="O112" s="127"/>
      <c r="P112" s="126" t="s">
        <v>432</v>
      </c>
      <c r="Q112" s="133" t="s">
        <v>419</v>
      </c>
      <c r="R112" s="133" t="s">
        <v>423</v>
      </c>
      <c r="S112" s="127"/>
    </row>
    <row r="113" spans="1:26" customFormat="1" ht="18" customHeight="1" x14ac:dyDescent="0.3">
      <c r="A113" s="126" t="s">
        <v>367</v>
      </c>
      <c r="B113" s="133"/>
      <c r="C113" s="133"/>
      <c r="D113" s="133"/>
      <c r="E113" s="133" t="s">
        <v>355</v>
      </c>
      <c r="F113" s="133"/>
      <c r="G113" s="133"/>
      <c r="H113" s="133"/>
      <c r="I113" s="127" t="s">
        <v>349</v>
      </c>
      <c r="J113" s="133"/>
      <c r="K113" s="127"/>
      <c r="L113" s="126" t="s">
        <v>400</v>
      </c>
      <c r="M113" s="133" t="s">
        <v>382</v>
      </c>
      <c r="N113" s="133" t="s">
        <v>387</v>
      </c>
      <c r="O113" s="127"/>
      <c r="P113" s="126" t="s">
        <v>433</v>
      </c>
      <c r="Q113" s="133" t="s">
        <v>420</v>
      </c>
      <c r="R113" s="133" t="s">
        <v>424</v>
      </c>
      <c r="S113" s="127"/>
    </row>
    <row r="114" spans="1:26" customFormat="1" ht="18" customHeight="1" x14ac:dyDescent="0.3">
      <c r="A114" s="126" t="s">
        <v>368</v>
      </c>
      <c r="B114" s="133"/>
      <c r="C114" s="133"/>
      <c r="D114" s="133"/>
      <c r="E114" s="133" t="s">
        <v>356</v>
      </c>
      <c r="F114" s="133"/>
      <c r="G114" s="133"/>
      <c r="H114" s="133"/>
      <c r="I114" s="127" t="s">
        <v>350</v>
      </c>
      <c r="J114" s="133"/>
      <c r="K114" s="127"/>
      <c r="L114" s="126" t="s">
        <v>401</v>
      </c>
      <c r="M114" s="133" t="s">
        <v>383</v>
      </c>
      <c r="N114" s="133" t="s">
        <v>388</v>
      </c>
      <c r="O114" s="127"/>
      <c r="P114" s="126" t="s">
        <v>434</v>
      </c>
      <c r="Q114" s="133" t="s">
        <v>421</v>
      </c>
      <c r="R114" s="133" t="s">
        <v>425</v>
      </c>
      <c r="S114" s="127"/>
    </row>
    <row r="115" spans="1:26" customFormat="1" ht="18" customHeight="1" x14ac:dyDescent="0.3">
      <c r="A115" s="126" t="s">
        <v>391</v>
      </c>
      <c r="B115" s="133"/>
      <c r="C115" s="133"/>
      <c r="D115" s="133"/>
      <c r="E115" s="133" t="s">
        <v>370</v>
      </c>
      <c r="F115" s="133"/>
      <c r="G115" s="133"/>
      <c r="H115" s="133"/>
      <c r="I115" s="133" t="s">
        <v>369</v>
      </c>
      <c r="J115" s="133"/>
      <c r="K115" s="127"/>
      <c r="L115" s="126" t="s">
        <v>402</v>
      </c>
      <c r="M115" s="133" t="s">
        <v>384</v>
      </c>
      <c r="N115" s="133" t="s">
        <v>389</v>
      </c>
      <c r="O115" s="127"/>
      <c r="P115" s="126" t="s">
        <v>435</v>
      </c>
      <c r="Q115" s="133" t="s">
        <v>422</v>
      </c>
      <c r="R115" s="133" t="s">
        <v>426</v>
      </c>
      <c r="S115" s="127"/>
    </row>
    <row r="116" spans="1:26" customFormat="1" ht="18" customHeight="1" x14ac:dyDescent="0.3">
      <c r="A116" s="128" t="s">
        <v>392</v>
      </c>
      <c r="E116" s="129" t="s">
        <v>371</v>
      </c>
      <c r="G116" s="129"/>
      <c r="H116" s="129"/>
      <c r="I116" s="129" t="s">
        <v>375</v>
      </c>
      <c r="J116" s="129"/>
      <c r="K116" s="130"/>
      <c r="L116" s="128"/>
      <c r="M116" s="129"/>
      <c r="N116" s="129"/>
      <c r="O116" s="130"/>
      <c r="P116" s="128"/>
      <c r="Q116" s="129"/>
      <c r="R116" s="129"/>
      <c r="S116" s="130"/>
    </row>
    <row r="117" spans="1:26" customFormat="1" ht="15" customHeight="1" x14ac:dyDescent="0.3">
      <c r="A117" s="551" t="s">
        <v>337</v>
      </c>
      <c r="B117" s="552"/>
      <c r="C117" s="552"/>
      <c r="D117" s="552"/>
      <c r="E117" s="552"/>
      <c r="F117" s="552"/>
      <c r="G117" s="552"/>
      <c r="H117" s="552"/>
      <c r="I117" s="552"/>
      <c r="J117" s="552"/>
      <c r="K117" s="552"/>
      <c r="L117" s="80" t="s">
        <v>358</v>
      </c>
      <c r="M117" s="132"/>
      <c r="N117" s="131" t="s">
        <v>442</v>
      </c>
      <c r="O117" s="131"/>
      <c r="P117" s="80" t="s">
        <v>443</v>
      </c>
      <c r="Q117" s="132"/>
      <c r="R117" s="132" t="s">
        <v>444</v>
      </c>
      <c r="S117" s="134"/>
      <c r="T117" s="81"/>
      <c r="U117" s="81"/>
      <c r="V117" s="81"/>
      <c r="W117" s="81"/>
      <c r="X117" s="81"/>
      <c r="Y117" s="81"/>
      <c r="Z117" s="81"/>
    </row>
    <row r="118" spans="1:26" customFormat="1" x14ac:dyDescent="0.3"/>
  </sheetData>
  <mergeCells count="3801">
    <mergeCell ref="A5:Z5"/>
    <mergeCell ref="B65:Z65"/>
    <mergeCell ref="B64:Z64"/>
    <mergeCell ref="B66:Z66"/>
    <mergeCell ref="B69:Z69"/>
    <mergeCell ref="B89:Z89"/>
    <mergeCell ref="B78:Z78"/>
    <mergeCell ref="B79:Z79"/>
    <mergeCell ref="B80:Z80"/>
    <mergeCell ref="B81:Z81"/>
    <mergeCell ref="B82:Z82"/>
    <mergeCell ref="B74:Z74"/>
    <mergeCell ref="B75:Z75"/>
    <mergeCell ref="B59:Z59"/>
    <mergeCell ref="B60:Z60"/>
    <mergeCell ref="B61:Z61"/>
    <mergeCell ref="B70:Z70"/>
    <mergeCell ref="B71:Z71"/>
    <mergeCell ref="A53:J53"/>
    <mergeCell ref="A54:J54"/>
    <mergeCell ref="A55:J55"/>
    <mergeCell ref="A56:J56"/>
    <mergeCell ref="B85:Z85"/>
    <mergeCell ref="B86:Z86"/>
    <mergeCell ref="WZQ47:XAP47"/>
    <mergeCell ref="XAQ47:XBP47"/>
    <mergeCell ref="XBQ47:XCP47"/>
    <mergeCell ref="XCQ47:XDP47"/>
    <mergeCell ref="XDQ47:XEP47"/>
    <mergeCell ref="XEQ47:XET47"/>
    <mergeCell ref="WTQ47:WUP47"/>
    <mergeCell ref="WUQ47:WVP47"/>
    <mergeCell ref="WVQ47:WWP47"/>
    <mergeCell ref="WWQ47:WXP47"/>
    <mergeCell ref="WXQ47:WYP47"/>
    <mergeCell ref="WYQ47:WZP47"/>
    <mergeCell ref="WNQ47:WOP47"/>
    <mergeCell ref="WOQ47:WPP47"/>
    <mergeCell ref="WPQ47:WQP47"/>
    <mergeCell ref="WQQ47:WRP47"/>
    <mergeCell ref="WRQ47:WSP47"/>
    <mergeCell ref="WSQ47:WTP47"/>
    <mergeCell ref="WHQ47:WIP47"/>
    <mergeCell ref="WIQ47:WJP47"/>
    <mergeCell ref="WJQ47:WKP47"/>
    <mergeCell ref="WKQ47:WLP47"/>
    <mergeCell ref="WLQ47:WMP47"/>
    <mergeCell ref="WMQ47:WNP47"/>
    <mergeCell ref="WBQ47:WCP47"/>
    <mergeCell ref="WCQ47:WDP47"/>
    <mergeCell ref="WDQ47:WEP47"/>
    <mergeCell ref="WEQ47:WFP47"/>
    <mergeCell ref="WFQ47:WGP47"/>
    <mergeCell ref="WGQ47:WHP47"/>
    <mergeCell ref="VVQ47:VWP47"/>
    <mergeCell ref="VWQ47:VXP47"/>
    <mergeCell ref="VXQ47:VYP47"/>
    <mergeCell ref="VYQ47:VZP47"/>
    <mergeCell ref="VZQ47:WAP47"/>
    <mergeCell ref="WAQ47:WBP47"/>
    <mergeCell ref="VPQ47:VQP47"/>
    <mergeCell ref="VQQ47:VRP47"/>
    <mergeCell ref="VRQ47:VSP47"/>
    <mergeCell ref="VSQ47:VTP47"/>
    <mergeCell ref="VTQ47:VUP47"/>
    <mergeCell ref="VUQ47:VVP47"/>
    <mergeCell ref="VJQ47:VKP47"/>
    <mergeCell ref="VKQ47:VLP47"/>
    <mergeCell ref="VLQ47:VMP47"/>
    <mergeCell ref="VMQ47:VNP47"/>
    <mergeCell ref="VNQ47:VOP47"/>
    <mergeCell ref="VOQ47:VPP47"/>
    <mergeCell ref="VDQ47:VEP47"/>
    <mergeCell ref="VEQ47:VFP47"/>
    <mergeCell ref="VFQ47:VGP47"/>
    <mergeCell ref="VGQ47:VHP47"/>
    <mergeCell ref="VHQ47:VIP47"/>
    <mergeCell ref="VIQ47:VJP47"/>
    <mergeCell ref="UXQ47:UYP47"/>
    <mergeCell ref="UYQ47:UZP47"/>
    <mergeCell ref="UZQ47:VAP47"/>
    <mergeCell ref="VAQ47:VBP47"/>
    <mergeCell ref="VBQ47:VCP47"/>
    <mergeCell ref="VCQ47:VDP47"/>
    <mergeCell ref="URQ47:USP47"/>
    <mergeCell ref="USQ47:UTP47"/>
    <mergeCell ref="UTQ47:UUP47"/>
    <mergeCell ref="UUQ47:UVP47"/>
    <mergeCell ref="UVQ47:UWP47"/>
    <mergeCell ref="UWQ47:UXP47"/>
    <mergeCell ref="ULQ47:UMP47"/>
    <mergeCell ref="UMQ47:UNP47"/>
    <mergeCell ref="UNQ47:UOP47"/>
    <mergeCell ref="UOQ47:UPP47"/>
    <mergeCell ref="UPQ47:UQP47"/>
    <mergeCell ref="UQQ47:URP47"/>
    <mergeCell ref="UFQ47:UGP47"/>
    <mergeCell ref="UGQ47:UHP47"/>
    <mergeCell ref="UHQ47:UIP47"/>
    <mergeCell ref="UIQ47:UJP47"/>
    <mergeCell ref="UJQ47:UKP47"/>
    <mergeCell ref="UKQ47:ULP47"/>
    <mergeCell ref="TZQ47:UAP47"/>
    <mergeCell ref="UAQ47:UBP47"/>
    <mergeCell ref="UBQ47:UCP47"/>
    <mergeCell ref="UCQ47:UDP47"/>
    <mergeCell ref="UDQ47:UEP47"/>
    <mergeCell ref="UEQ47:UFP47"/>
    <mergeCell ref="TTQ47:TUP47"/>
    <mergeCell ref="TUQ47:TVP47"/>
    <mergeCell ref="TVQ47:TWP47"/>
    <mergeCell ref="TWQ47:TXP47"/>
    <mergeCell ref="TXQ47:TYP47"/>
    <mergeCell ref="TYQ47:TZP47"/>
    <mergeCell ref="TNQ47:TOP47"/>
    <mergeCell ref="TOQ47:TPP47"/>
    <mergeCell ref="TPQ47:TQP47"/>
    <mergeCell ref="TQQ47:TRP47"/>
    <mergeCell ref="TRQ47:TSP47"/>
    <mergeCell ref="TSQ47:TTP47"/>
    <mergeCell ref="THQ47:TIP47"/>
    <mergeCell ref="TIQ47:TJP47"/>
    <mergeCell ref="TJQ47:TKP47"/>
    <mergeCell ref="TKQ47:TLP47"/>
    <mergeCell ref="TLQ47:TMP47"/>
    <mergeCell ref="TMQ47:TNP47"/>
    <mergeCell ref="TBQ47:TCP47"/>
    <mergeCell ref="TCQ47:TDP47"/>
    <mergeCell ref="TDQ47:TEP47"/>
    <mergeCell ref="TEQ47:TFP47"/>
    <mergeCell ref="TFQ47:TGP47"/>
    <mergeCell ref="TGQ47:THP47"/>
    <mergeCell ref="SVQ47:SWP47"/>
    <mergeCell ref="SWQ47:SXP47"/>
    <mergeCell ref="SXQ47:SYP47"/>
    <mergeCell ref="SYQ47:SZP47"/>
    <mergeCell ref="SZQ47:TAP47"/>
    <mergeCell ref="TAQ47:TBP47"/>
    <mergeCell ref="SPQ47:SQP47"/>
    <mergeCell ref="SQQ47:SRP47"/>
    <mergeCell ref="SRQ47:SSP47"/>
    <mergeCell ref="SSQ47:STP47"/>
    <mergeCell ref="STQ47:SUP47"/>
    <mergeCell ref="SUQ47:SVP47"/>
    <mergeCell ref="SJQ47:SKP47"/>
    <mergeCell ref="SKQ47:SLP47"/>
    <mergeCell ref="SLQ47:SMP47"/>
    <mergeCell ref="SMQ47:SNP47"/>
    <mergeCell ref="SNQ47:SOP47"/>
    <mergeCell ref="SOQ47:SPP47"/>
    <mergeCell ref="SDQ47:SEP47"/>
    <mergeCell ref="SEQ47:SFP47"/>
    <mergeCell ref="SFQ47:SGP47"/>
    <mergeCell ref="SGQ47:SHP47"/>
    <mergeCell ref="SHQ47:SIP47"/>
    <mergeCell ref="SIQ47:SJP47"/>
    <mergeCell ref="RXQ47:RYP47"/>
    <mergeCell ref="RYQ47:RZP47"/>
    <mergeCell ref="RZQ47:SAP47"/>
    <mergeCell ref="SAQ47:SBP47"/>
    <mergeCell ref="SBQ47:SCP47"/>
    <mergeCell ref="SCQ47:SDP47"/>
    <mergeCell ref="RRQ47:RSP47"/>
    <mergeCell ref="RSQ47:RTP47"/>
    <mergeCell ref="RTQ47:RUP47"/>
    <mergeCell ref="RUQ47:RVP47"/>
    <mergeCell ref="RVQ47:RWP47"/>
    <mergeCell ref="RWQ47:RXP47"/>
    <mergeCell ref="RLQ47:RMP47"/>
    <mergeCell ref="RMQ47:RNP47"/>
    <mergeCell ref="RNQ47:ROP47"/>
    <mergeCell ref="ROQ47:RPP47"/>
    <mergeCell ref="RPQ47:RQP47"/>
    <mergeCell ref="RQQ47:RRP47"/>
    <mergeCell ref="RFQ47:RGP47"/>
    <mergeCell ref="RGQ47:RHP47"/>
    <mergeCell ref="RHQ47:RIP47"/>
    <mergeCell ref="RIQ47:RJP47"/>
    <mergeCell ref="RJQ47:RKP47"/>
    <mergeCell ref="RKQ47:RLP47"/>
    <mergeCell ref="QZQ47:RAP47"/>
    <mergeCell ref="RAQ47:RBP47"/>
    <mergeCell ref="RBQ47:RCP47"/>
    <mergeCell ref="RCQ47:RDP47"/>
    <mergeCell ref="RDQ47:REP47"/>
    <mergeCell ref="REQ47:RFP47"/>
    <mergeCell ref="QTQ47:QUP47"/>
    <mergeCell ref="QUQ47:QVP47"/>
    <mergeCell ref="QVQ47:QWP47"/>
    <mergeCell ref="QWQ47:QXP47"/>
    <mergeCell ref="QXQ47:QYP47"/>
    <mergeCell ref="QYQ47:QZP47"/>
    <mergeCell ref="QNQ47:QOP47"/>
    <mergeCell ref="QOQ47:QPP47"/>
    <mergeCell ref="QPQ47:QQP47"/>
    <mergeCell ref="QQQ47:QRP47"/>
    <mergeCell ref="QRQ47:QSP47"/>
    <mergeCell ref="QSQ47:QTP47"/>
    <mergeCell ref="QHQ47:QIP47"/>
    <mergeCell ref="QIQ47:QJP47"/>
    <mergeCell ref="QJQ47:QKP47"/>
    <mergeCell ref="QKQ47:QLP47"/>
    <mergeCell ref="QLQ47:QMP47"/>
    <mergeCell ref="QMQ47:QNP47"/>
    <mergeCell ref="QBQ47:QCP47"/>
    <mergeCell ref="QCQ47:QDP47"/>
    <mergeCell ref="QDQ47:QEP47"/>
    <mergeCell ref="QEQ47:QFP47"/>
    <mergeCell ref="QFQ47:QGP47"/>
    <mergeCell ref="QGQ47:QHP47"/>
    <mergeCell ref="PVQ47:PWP47"/>
    <mergeCell ref="PWQ47:PXP47"/>
    <mergeCell ref="PXQ47:PYP47"/>
    <mergeCell ref="PYQ47:PZP47"/>
    <mergeCell ref="PZQ47:QAP47"/>
    <mergeCell ref="QAQ47:QBP47"/>
    <mergeCell ref="PPQ47:PQP47"/>
    <mergeCell ref="PQQ47:PRP47"/>
    <mergeCell ref="PRQ47:PSP47"/>
    <mergeCell ref="PSQ47:PTP47"/>
    <mergeCell ref="PTQ47:PUP47"/>
    <mergeCell ref="PUQ47:PVP47"/>
    <mergeCell ref="PJQ47:PKP47"/>
    <mergeCell ref="PKQ47:PLP47"/>
    <mergeCell ref="PLQ47:PMP47"/>
    <mergeCell ref="PMQ47:PNP47"/>
    <mergeCell ref="PNQ47:POP47"/>
    <mergeCell ref="POQ47:PPP47"/>
    <mergeCell ref="PDQ47:PEP47"/>
    <mergeCell ref="PEQ47:PFP47"/>
    <mergeCell ref="PFQ47:PGP47"/>
    <mergeCell ref="PGQ47:PHP47"/>
    <mergeCell ref="PHQ47:PIP47"/>
    <mergeCell ref="PIQ47:PJP47"/>
    <mergeCell ref="OXQ47:OYP47"/>
    <mergeCell ref="OYQ47:OZP47"/>
    <mergeCell ref="OZQ47:PAP47"/>
    <mergeCell ref="PAQ47:PBP47"/>
    <mergeCell ref="PBQ47:PCP47"/>
    <mergeCell ref="PCQ47:PDP47"/>
    <mergeCell ref="ORQ47:OSP47"/>
    <mergeCell ref="OSQ47:OTP47"/>
    <mergeCell ref="OTQ47:OUP47"/>
    <mergeCell ref="OUQ47:OVP47"/>
    <mergeCell ref="OVQ47:OWP47"/>
    <mergeCell ref="OWQ47:OXP47"/>
    <mergeCell ref="OLQ47:OMP47"/>
    <mergeCell ref="OMQ47:ONP47"/>
    <mergeCell ref="ONQ47:OOP47"/>
    <mergeCell ref="OOQ47:OPP47"/>
    <mergeCell ref="OPQ47:OQP47"/>
    <mergeCell ref="OQQ47:ORP47"/>
    <mergeCell ref="OFQ47:OGP47"/>
    <mergeCell ref="OGQ47:OHP47"/>
    <mergeCell ref="OHQ47:OIP47"/>
    <mergeCell ref="OIQ47:OJP47"/>
    <mergeCell ref="OJQ47:OKP47"/>
    <mergeCell ref="OKQ47:OLP47"/>
    <mergeCell ref="NZQ47:OAP47"/>
    <mergeCell ref="OAQ47:OBP47"/>
    <mergeCell ref="OBQ47:OCP47"/>
    <mergeCell ref="OCQ47:ODP47"/>
    <mergeCell ref="ODQ47:OEP47"/>
    <mergeCell ref="OEQ47:OFP47"/>
    <mergeCell ref="NTQ47:NUP47"/>
    <mergeCell ref="NUQ47:NVP47"/>
    <mergeCell ref="NVQ47:NWP47"/>
    <mergeCell ref="NWQ47:NXP47"/>
    <mergeCell ref="NXQ47:NYP47"/>
    <mergeCell ref="NYQ47:NZP47"/>
    <mergeCell ref="NNQ47:NOP47"/>
    <mergeCell ref="NOQ47:NPP47"/>
    <mergeCell ref="NPQ47:NQP47"/>
    <mergeCell ref="NQQ47:NRP47"/>
    <mergeCell ref="NRQ47:NSP47"/>
    <mergeCell ref="NSQ47:NTP47"/>
    <mergeCell ref="NHQ47:NIP47"/>
    <mergeCell ref="NIQ47:NJP47"/>
    <mergeCell ref="NJQ47:NKP47"/>
    <mergeCell ref="NKQ47:NLP47"/>
    <mergeCell ref="NLQ47:NMP47"/>
    <mergeCell ref="NMQ47:NNP47"/>
    <mergeCell ref="NBQ47:NCP47"/>
    <mergeCell ref="NCQ47:NDP47"/>
    <mergeCell ref="NDQ47:NEP47"/>
    <mergeCell ref="NEQ47:NFP47"/>
    <mergeCell ref="NFQ47:NGP47"/>
    <mergeCell ref="NGQ47:NHP47"/>
    <mergeCell ref="MVQ47:MWP47"/>
    <mergeCell ref="MWQ47:MXP47"/>
    <mergeCell ref="MXQ47:MYP47"/>
    <mergeCell ref="MYQ47:MZP47"/>
    <mergeCell ref="MZQ47:NAP47"/>
    <mergeCell ref="NAQ47:NBP47"/>
    <mergeCell ref="MPQ47:MQP47"/>
    <mergeCell ref="MQQ47:MRP47"/>
    <mergeCell ref="MRQ47:MSP47"/>
    <mergeCell ref="MSQ47:MTP47"/>
    <mergeCell ref="MTQ47:MUP47"/>
    <mergeCell ref="MUQ47:MVP47"/>
    <mergeCell ref="MJQ47:MKP47"/>
    <mergeCell ref="MKQ47:MLP47"/>
    <mergeCell ref="MLQ47:MMP47"/>
    <mergeCell ref="MMQ47:MNP47"/>
    <mergeCell ref="MNQ47:MOP47"/>
    <mergeCell ref="MOQ47:MPP47"/>
    <mergeCell ref="MDQ47:MEP47"/>
    <mergeCell ref="MEQ47:MFP47"/>
    <mergeCell ref="MFQ47:MGP47"/>
    <mergeCell ref="MGQ47:MHP47"/>
    <mergeCell ref="MHQ47:MIP47"/>
    <mergeCell ref="MIQ47:MJP47"/>
    <mergeCell ref="LXQ47:LYP47"/>
    <mergeCell ref="LYQ47:LZP47"/>
    <mergeCell ref="LZQ47:MAP47"/>
    <mergeCell ref="MAQ47:MBP47"/>
    <mergeCell ref="MBQ47:MCP47"/>
    <mergeCell ref="MCQ47:MDP47"/>
    <mergeCell ref="LRQ47:LSP47"/>
    <mergeCell ref="LSQ47:LTP47"/>
    <mergeCell ref="LTQ47:LUP47"/>
    <mergeCell ref="LUQ47:LVP47"/>
    <mergeCell ref="LVQ47:LWP47"/>
    <mergeCell ref="LWQ47:LXP47"/>
    <mergeCell ref="LLQ47:LMP47"/>
    <mergeCell ref="LMQ47:LNP47"/>
    <mergeCell ref="LNQ47:LOP47"/>
    <mergeCell ref="LOQ47:LPP47"/>
    <mergeCell ref="LPQ47:LQP47"/>
    <mergeCell ref="LQQ47:LRP47"/>
    <mergeCell ref="LFQ47:LGP47"/>
    <mergeCell ref="LGQ47:LHP47"/>
    <mergeCell ref="LHQ47:LIP47"/>
    <mergeCell ref="LIQ47:LJP47"/>
    <mergeCell ref="LJQ47:LKP47"/>
    <mergeCell ref="LKQ47:LLP47"/>
    <mergeCell ref="KZQ47:LAP47"/>
    <mergeCell ref="LAQ47:LBP47"/>
    <mergeCell ref="LBQ47:LCP47"/>
    <mergeCell ref="LCQ47:LDP47"/>
    <mergeCell ref="LDQ47:LEP47"/>
    <mergeCell ref="LEQ47:LFP47"/>
    <mergeCell ref="KTQ47:KUP47"/>
    <mergeCell ref="KUQ47:KVP47"/>
    <mergeCell ref="KVQ47:KWP47"/>
    <mergeCell ref="KWQ47:KXP47"/>
    <mergeCell ref="KXQ47:KYP47"/>
    <mergeCell ref="KYQ47:KZP47"/>
    <mergeCell ref="KNQ47:KOP47"/>
    <mergeCell ref="KOQ47:KPP47"/>
    <mergeCell ref="KPQ47:KQP47"/>
    <mergeCell ref="KQQ47:KRP47"/>
    <mergeCell ref="KRQ47:KSP47"/>
    <mergeCell ref="KSQ47:KTP47"/>
    <mergeCell ref="KHQ47:KIP47"/>
    <mergeCell ref="KIQ47:KJP47"/>
    <mergeCell ref="KJQ47:KKP47"/>
    <mergeCell ref="KKQ47:KLP47"/>
    <mergeCell ref="KLQ47:KMP47"/>
    <mergeCell ref="KMQ47:KNP47"/>
    <mergeCell ref="KBQ47:KCP47"/>
    <mergeCell ref="KCQ47:KDP47"/>
    <mergeCell ref="KDQ47:KEP47"/>
    <mergeCell ref="KEQ47:KFP47"/>
    <mergeCell ref="KFQ47:KGP47"/>
    <mergeCell ref="KGQ47:KHP47"/>
    <mergeCell ref="JVQ47:JWP47"/>
    <mergeCell ref="JWQ47:JXP47"/>
    <mergeCell ref="JXQ47:JYP47"/>
    <mergeCell ref="JYQ47:JZP47"/>
    <mergeCell ref="JZQ47:KAP47"/>
    <mergeCell ref="KAQ47:KBP47"/>
    <mergeCell ref="JPQ47:JQP47"/>
    <mergeCell ref="JQQ47:JRP47"/>
    <mergeCell ref="JRQ47:JSP47"/>
    <mergeCell ref="JSQ47:JTP47"/>
    <mergeCell ref="JTQ47:JUP47"/>
    <mergeCell ref="JUQ47:JVP47"/>
    <mergeCell ref="JJQ47:JKP47"/>
    <mergeCell ref="JKQ47:JLP47"/>
    <mergeCell ref="JLQ47:JMP47"/>
    <mergeCell ref="JMQ47:JNP47"/>
    <mergeCell ref="JNQ47:JOP47"/>
    <mergeCell ref="JOQ47:JPP47"/>
    <mergeCell ref="JDQ47:JEP47"/>
    <mergeCell ref="JEQ47:JFP47"/>
    <mergeCell ref="JFQ47:JGP47"/>
    <mergeCell ref="JGQ47:JHP47"/>
    <mergeCell ref="JHQ47:JIP47"/>
    <mergeCell ref="JIQ47:JJP47"/>
    <mergeCell ref="IXQ47:IYP47"/>
    <mergeCell ref="IYQ47:IZP47"/>
    <mergeCell ref="IZQ47:JAP47"/>
    <mergeCell ref="JAQ47:JBP47"/>
    <mergeCell ref="JBQ47:JCP47"/>
    <mergeCell ref="JCQ47:JDP47"/>
    <mergeCell ref="IRQ47:ISP47"/>
    <mergeCell ref="ISQ47:ITP47"/>
    <mergeCell ref="ITQ47:IUP47"/>
    <mergeCell ref="IUQ47:IVP47"/>
    <mergeCell ref="IVQ47:IWP47"/>
    <mergeCell ref="IWQ47:IXP47"/>
    <mergeCell ref="ILQ47:IMP47"/>
    <mergeCell ref="IMQ47:INP47"/>
    <mergeCell ref="INQ47:IOP47"/>
    <mergeCell ref="IOQ47:IPP47"/>
    <mergeCell ref="IPQ47:IQP47"/>
    <mergeCell ref="IQQ47:IRP47"/>
    <mergeCell ref="IFQ47:IGP47"/>
    <mergeCell ref="IGQ47:IHP47"/>
    <mergeCell ref="IHQ47:IIP47"/>
    <mergeCell ref="IIQ47:IJP47"/>
    <mergeCell ref="IJQ47:IKP47"/>
    <mergeCell ref="IKQ47:ILP47"/>
    <mergeCell ref="HZQ47:IAP47"/>
    <mergeCell ref="IAQ47:IBP47"/>
    <mergeCell ref="IBQ47:ICP47"/>
    <mergeCell ref="ICQ47:IDP47"/>
    <mergeCell ref="IDQ47:IEP47"/>
    <mergeCell ref="IEQ47:IFP47"/>
    <mergeCell ref="HTQ47:HUP47"/>
    <mergeCell ref="HUQ47:HVP47"/>
    <mergeCell ref="HVQ47:HWP47"/>
    <mergeCell ref="HWQ47:HXP47"/>
    <mergeCell ref="HXQ47:HYP47"/>
    <mergeCell ref="HYQ47:HZP47"/>
    <mergeCell ref="HNQ47:HOP47"/>
    <mergeCell ref="HOQ47:HPP47"/>
    <mergeCell ref="HPQ47:HQP47"/>
    <mergeCell ref="HQQ47:HRP47"/>
    <mergeCell ref="HRQ47:HSP47"/>
    <mergeCell ref="HSQ47:HTP47"/>
    <mergeCell ref="HHQ47:HIP47"/>
    <mergeCell ref="HIQ47:HJP47"/>
    <mergeCell ref="HJQ47:HKP47"/>
    <mergeCell ref="HKQ47:HLP47"/>
    <mergeCell ref="HLQ47:HMP47"/>
    <mergeCell ref="HMQ47:HNP47"/>
    <mergeCell ref="HBQ47:HCP47"/>
    <mergeCell ref="HCQ47:HDP47"/>
    <mergeCell ref="HDQ47:HEP47"/>
    <mergeCell ref="HEQ47:HFP47"/>
    <mergeCell ref="HFQ47:HGP47"/>
    <mergeCell ref="HGQ47:HHP47"/>
    <mergeCell ref="GVQ47:GWP47"/>
    <mergeCell ref="GWQ47:GXP47"/>
    <mergeCell ref="GXQ47:GYP47"/>
    <mergeCell ref="GYQ47:GZP47"/>
    <mergeCell ref="GZQ47:HAP47"/>
    <mergeCell ref="HAQ47:HBP47"/>
    <mergeCell ref="GPQ47:GQP47"/>
    <mergeCell ref="GQQ47:GRP47"/>
    <mergeCell ref="GRQ47:GSP47"/>
    <mergeCell ref="GSQ47:GTP47"/>
    <mergeCell ref="GTQ47:GUP47"/>
    <mergeCell ref="GUQ47:GVP47"/>
    <mergeCell ref="GJQ47:GKP47"/>
    <mergeCell ref="GKQ47:GLP47"/>
    <mergeCell ref="GLQ47:GMP47"/>
    <mergeCell ref="GMQ47:GNP47"/>
    <mergeCell ref="GNQ47:GOP47"/>
    <mergeCell ref="GOQ47:GPP47"/>
    <mergeCell ref="GDQ47:GEP47"/>
    <mergeCell ref="GEQ47:GFP47"/>
    <mergeCell ref="GFQ47:GGP47"/>
    <mergeCell ref="GGQ47:GHP47"/>
    <mergeCell ref="GHQ47:GIP47"/>
    <mergeCell ref="GIQ47:GJP47"/>
    <mergeCell ref="FXQ47:FYP47"/>
    <mergeCell ref="FYQ47:FZP47"/>
    <mergeCell ref="FZQ47:GAP47"/>
    <mergeCell ref="GAQ47:GBP47"/>
    <mergeCell ref="GBQ47:GCP47"/>
    <mergeCell ref="GCQ47:GDP47"/>
    <mergeCell ref="FRQ47:FSP47"/>
    <mergeCell ref="FSQ47:FTP47"/>
    <mergeCell ref="FTQ47:FUP47"/>
    <mergeCell ref="FUQ47:FVP47"/>
    <mergeCell ref="FVQ47:FWP47"/>
    <mergeCell ref="FWQ47:FXP47"/>
    <mergeCell ref="FLQ47:FMP47"/>
    <mergeCell ref="FMQ47:FNP47"/>
    <mergeCell ref="FNQ47:FOP47"/>
    <mergeCell ref="FOQ47:FPP47"/>
    <mergeCell ref="FPQ47:FQP47"/>
    <mergeCell ref="FQQ47:FRP47"/>
    <mergeCell ref="FFQ47:FGP47"/>
    <mergeCell ref="FGQ47:FHP47"/>
    <mergeCell ref="FHQ47:FIP47"/>
    <mergeCell ref="FIQ47:FJP47"/>
    <mergeCell ref="FJQ47:FKP47"/>
    <mergeCell ref="FKQ47:FLP47"/>
    <mergeCell ref="EZQ47:FAP47"/>
    <mergeCell ref="FAQ47:FBP47"/>
    <mergeCell ref="FBQ47:FCP47"/>
    <mergeCell ref="FCQ47:FDP47"/>
    <mergeCell ref="FDQ47:FEP47"/>
    <mergeCell ref="FEQ47:FFP47"/>
    <mergeCell ref="ETQ47:EUP47"/>
    <mergeCell ref="EUQ47:EVP47"/>
    <mergeCell ref="EVQ47:EWP47"/>
    <mergeCell ref="EWQ47:EXP47"/>
    <mergeCell ref="EXQ47:EYP47"/>
    <mergeCell ref="EYQ47:EZP47"/>
    <mergeCell ref="ENQ47:EOP47"/>
    <mergeCell ref="EOQ47:EPP47"/>
    <mergeCell ref="EPQ47:EQP47"/>
    <mergeCell ref="EQQ47:ERP47"/>
    <mergeCell ref="ERQ47:ESP47"/>
    <mergeCell ref="ESQ47:ETP47"/>
    <mergeCell ref="EHQ47:EIP47"/>
    <mergeCell ref="EIQ47:EJP47"/>
    <mergeCell ref="EJQ47:EKP47"/>
    <mergeCell ref="EKQ47:ELP47"/>
    <mergeCell ref="ELQ47:EMP47"/>
    <mergeCell ref="EMQ47:ENP47"/>
    <mergeCell ref="EBQ47:ECP47"/>
    <mergeCell ref="ECQ47:EDP47"/>
    <mergeCell ref="EDQ47:EEP47"/>
    <mergeCell ref="EEQ47:EFP47"/>
    <mergeCell ref="EFQ47:EGP47"/>
    <mergeCell ref="EGQ47:EHP47"/>
    <mergeCell ref="DVQ47:DWP47"/>
    <mergeCell ref="DWQ47:DXP47"/>
    <mergeCell ref="DXQ47:DYP47"/>
    <mergeCell ref="DYQ47:DZP47"/>
    <mergeCell ref="DZQ47:EAP47"/>
    <mergeCell ref="EAQ47:EBP47"/>
    <mergeCell ref="DPQ47:DQP47"/>
    <mergeCell ref="DQQ47:DRP47"/>
    <mergeCell ref="DRQ47:DSP47"/>
    <mergeCell ref="DSQ47:DTP47"/>
    <mergeCell ref="DTQ47:DUP47"/>
    <mergeCell ref="DUQ47:DVP47"/>
    <mergeCell ref="DJQ47:DKP47"/>
    <mergeCell ref="DKQ47:DLP47"/>
    <mergeCell ref="DLQ47:DMP47"/>
    <mergeCell ref="DMQ47:DNP47"/>
    <mergeCell ref="DNQ47:DOP47"/>
    <mergeCell ref="DOQ47:DPP47"/>
    <mergeCell ref="DDQ47:DEP47"/>
    <mergeCell ref="DEQ47:DFP47"/>
    <mergeCell ref="DFQ47:DGP47"/>
    <mergeCell ref="DGQ47:DHP47"/>
    <mergeCell ref="DHQ47:DIP47"/>
    <mergeCell ref="DIQ47:DJP47"/>
    <mergeCell ref="CXQ47:CYP47"/>
    <mergeCell ref="CYQ47:CZP47"/>
    <mergeCell ref="CZQ47:DAP47"/>
    <mergeCell ref="DAQ47:DBP47"/>
    <mergeCell ref="DBQ47:DCP47"/>
    <mergeCell ref="DCQ47:DDP47"/>
    <mergeCell ref="CRQ47:CSP47"/>
    <mergeCell ref="CSQ47:CTP47"/>
    <mergeCell ref="CTQ47:CUP47"/>
    <mergeCell ref="CUQ47:CVP47"/>
    <mergeCell ref="CVQ47:CWP47"/>
    <mergeCell ref="CWQ47:CXP47"/>
    <mergeCell ref="CLQ47:CMP47"/>
    <mergeCell ref="CMQ47:CNP47"/>
    <mergeCell ref="CNQ47:COP47"/>
    <mergeCell ref="COQ47:CPP47"/>
    <mergeCell ref="CPQ47:CQP47"/>
    <mergeCell ref="CQQ47:CRP47"/>
    <mergeCell ref="CFQ47:CGP47"/>
    <mergeCell ref="CGQ47:CHP47"/>
    <mergeCell ref="CHQ47:CIP47"/>
    <mergeCell ref="CIQ47:CJP47"/>
    <mergeCell ref="CJQ47:CKP47"/>
    <mergeCell ref="CKQ47:CLP47"/>
    <mergeCell ref="BZQ47:CAP47"/>
    <mergeCell ref="CAQ47:CBP47"/>
    <mergeCell ref="CBQ47:CCP47"/>
    <mergeCell ref="CCQ47:CDP47"/>
    <mergeCell ref="CDQ47:CEP47"/>
    <mergeCell ref="CEQ47:CFP47"/>
    <mergeCell ref="BTQ47:BUP47"/>
    <mergeCell ref="BUQ47:BVP47"/>
    <mergeCell ref="BVQ47:BWP47"/>
    <mergeCell ref="BWQ47:BXP47"/>
    <mergeCell ref="BXQ47:BYP47"/>
    <mergeCell ref="BYQ47:BZP47"/>
    <mergeCell ref="BNQ47:BOP47"/>
    <mergeCell ref="BOQ47:BPP47"/>
    <mergeCell ref="BPQ47:BQP47"/>
    <mergeCell ref="BQQ47:BRP47"/>
    <mergeCell ref="BRQ47:BSP47"/>
    <mergeCell ref="BSQ47:BTP47"/>
    <mergeCell ref="BHQ47:BIP47"/>
    <mergeCell ref="BIQ47:BJP47"/>
    <mergeCell ref="BJQ47:BKP47"/>
    <mergeCell ref="BKQ47:BLP47"/>
    <mergeCell ref="BLQ47:BMP47"/>
    <mergeCell ref="BMQ47:BNP47"/>
    <mergeCell ref="BBQ47:BCP47"/>
    <mergeCell ref="BCQ47:BDP47"/>
    <mergeCell ref="BDQ47:BEP47"/>
    <mergeCell ref="BEQ47:BFP47"/>
    <mergeCell ref="BFQ47:BGP47"/>
    <mergeCell ref="BGQ47:BHP47"/>
    <mergeCell ref="AVQ47:AWP47"/>
    <mergeCell ref="AWQ47:AXP47"/>
    <mergeCell ref="AXQ47:AYP47"/>
    <mergeCell ref="AYQ47:AZP47"/>
    <mergeCell ref="AZQ47:BAP47"/>
    <mergeCell ref="BAQ47:BBP47"/>
    <mergeCell ref="APQ47:AQP47"/>
    <mergeCell ref="AQQ47:ARP47"/>
    <mergeCell ref="ARQ47:ASP47"/>
    <mergeCell ref="ASQ47:ATP47"/>
    <mergeCell ref="ATQ47:AUP47"/>
    <mergeCell ref="AUQ47:AVP47"/>
    <mergeCell ref="AJQ47:AKP47"/>
    <mergeCell ref="AKQ47:ALP47"/>
    <mergeCell ref="ALQ47:AMP47"/>
    <mergeCell ref="AMQ47:ANP47"/>
    <mergeCell ref="ANQ47:AOP47"/>
    <mergeCell ref="AOQ47:APP47"/>
    <mergeCell ref="ADQ47:AEP47"/>
    <mergeCell ref="AEQ47:AFP47"/>
    <mergeCell ref="AFQ47:AGP47"/>
    <mergeCell ref="AGQ47:AHP47"/>
    <mergeCell ref="AHQ47:AIP47"/>
    <mergeCell ref="AIQ47:AJP47"/>
    <mergeCell ref="XQ47:YP47"/>
    <mergeCell ref="YQ47:ZP47"/>
    <mergeCell ref="ZQ47:AAP47"/>
    <mergeCell ref="AAQ47:ABP47"/>
    <mergeCell ref="ABQ47:ACP47"/>
    <mergeCell ref="ACQ47:ADP47"/>
    <mergeCell ref="RQ47:SP47"/>
    <mergeCell ref="SQ47:TP47"/>
    <mergeCell ref="TQ47:UP47"/>
    <mergeCell ref="UQ47:VP47"/>
    <mergeCell ref="VQ47:WP47"/>
    <mergeCell ref="WQ47:XP47"/>
    <mergeCell ref="LQ47:MP47"/>
    <mergeCell ref="MQ47:NP47"/>
    <mergeCell ref="NQ47:OP47"/>
    <mergeCell ref="OQ47:PP47"/>
    <mergeCell ref="PQ47:QP47"/>
    <mergeCell ref="QQ47:RP47"/>
    <mergeCell ref="FQ47:GP47"/>
    <mergeCell ref="GQ47:HP47"/>
    <mergeCell ref="HQ47:IP47"/>
    <mergeCell ref="IQ47:JP47"/>
    <mergeCell ref="JQ47:KP47"/>
    <mergeCell ref="KQ47:LP47"/>
    <mergeCell ref="XAQ46:XBP46"/>
    <mergeCell ref="XBQ46:XCP46"/>
    <mergeCell ref="XCQ46:XDP46"/>
    <mergeCell ref="XDQ46:XEP46"/>
    <mergeCell ref="XEQ46:XET46"/>
    <mergeCell ref="VZQ46:WAP46"/>
    <mergeCell ref="WAQ46:WBP46"/>
    <mergeCell ref="WBQ46:WCP46"/>
    <mergeCell ref="VQQ46:VRP46"/>
    <mergeCell ref="VRQ46:VSP46"/>
    <mergeCell ref="VSQ46:VTP46"/>
    <mergeCell ref="VTQ46:VUP46"/>
    <mergeCell ref="VUQ46:VVP46"/>
    <mergeCell ref="VVQ46:VWP46"/>
    <mergeCell ref="VKQ46:VLP46"/>
    <mergeCell ref="VLQ46:VMP46"/>
    <mergeCell ref="VMQ46:VNP46"/>
    <mergeCell ref="VNQ46:VOP46"/>
    <mergeCell ref="VOQ46:VPP46"/>
    <mergeCell ref="VPQ46:VQP46"/>
    <mergeCell ref="AQ47:BP47"/>
    <mergeCell ref="BQ47:CP47"/>
    <mergeCell ref="CQ47:DP47"/>
    <mergeCell ref="DQ47:EP47"/>
    <mergeCell ref="EQ47:FP47"/>
    <mergeCell ref="WUQ46:WVP46"/>
    <mergeCell ref="WVQ46:WWP46"/>
    <mergeCell ref="WWQ46:WXP46"/>
    <mergeCell ref="WXQ46:WYP46"/>
    <mergeCell ref="WYQ46:WZP46"/>
    <mergeCell ref="WZQ46:XAP46"/>
    <mergeCell ref="WOQ46:WPP46"/>
    <mergeCell ref="WPQ46:WQP46"/>
    <mergeCell ref="WQQ46:WRP46"/>
    <mergeCell ref="WRQ46:WSP46"/>
    <mergeCell ref="WSQ46:WTP46"/>
    <mergeCell ref="WTQ46:WUP46"/>
    <mergeCell ref="WIQ46:WJP46"/>
    <mergeCell ref="WJQ46:WKP46"/>
    <mergeCell ref="WKQ46:WLP46"/>
    <mergeCell ref="WLQ46:WMP46"/>
    <mergeCell ref="WMQ46:WNP46"/>
    <mergeCell ref="WNQ46:WOP46"/>
    <mergeCell ref="WCQ46:WDP46"/>
    <mergeCell ref="WDQ46:WEP46"/>
    <mergeCell ref="WEQ46:WFP46"/>
    <mergeCell ref="WFQ46:WGP46"/>
    <mergeCell ref="WGQ46:WHP46"/>
    <mergeCell ref="WHQ46:WIP46"/>
    <mergeCell ref="VWQ46:VXP46"/>
    <mergeCell ref="VXQ46:VYP46"/>
    <mergeCell ref="VYQ46:VZP46"/>
    <mergeCell ref="VEQ46:VFP46"/>
    <mergeCell ref="VFQ46:VGP46"/>
    <mergeCell ref="VGQ46:VHP46"/>
    <mergeCell ref="VHQ46:VIP46"/>
    <mergeCell ref="VIQ46:VJP46"/>
    <mergeCell ref="VJQ46:VKP46"/>
    <mergeCell ref="UYQ46:UZP46"/>
    <mergeCell ref="UZQ46:VAP46"/>
    <mergeCell ref="VAQ46:VBP46"/>
    <mergeCell ref="VBQ46:VCP46"/>
    <mergeCell ref="VCQ46:VDP46"/>
    <mergeCell ref="VDQ46:VEP46"/>
    <mergeCell ref="USQ46:UTP46"/>
    <mergeCell ref="UTQ46:UUP46"/>
    <mergeCell ref="UUQ46:UVP46"/>
    <mergeCell ref="UVQ46:UWP46"/>
    <mergeCell ref="UWQ46:UXP46"/>
    <mergeCell ref="UXQ46:UYP46"/>
    <mergeCell ref="UMQ46:UNP46"/>
    <mergeCell ref="UNQ46:UOP46"/>
    <mergeCell ref="UOQ46:UPP46"/>
    <mergeCell ref="UPQ46:UQP46"/>
    <mergeCell ref="UQQ46:URP46"/>
    <mergeCell ref="URQ46:USP46"/>
    <mergeCell ref="UGQ46:UHP46"/>
    <mergeCell ref="UHQ46:UIP46"/>
    <mergeCell ref="UIQ46:UJP46"/>
    <mergeCell ref="UJQ46:UKP46"/>
    <mergeCell ref="UKQ46:ULP46"/>
    <mergeCell ref="ULQ46:UMP46"/>
    <mergeCell ref="UAQ46:UBP46"/>
    <mergeCell ref="UBQ46:UCP46"/>
    <mergeCell ref="UCQ46:UDP46"/>
    <mergeCell ref="UDQ46:UEP46"/>
    <mergeCell ref="UEQ46:UFP46"/>
    <mergeCell ref="UFQ46:UGP46"/>
    <mergeCell ref="TUQ46:TVP46"/>
    <mergeCell ref="TVQ46:TWP46"/>
    <mergeCell ref="TWQ46:TXP46"/>
    <mergeCell ref="TXQ46:TYP46"/>
    <mergeCell ref="TYQ46:TZP46"/>
    <mergeCell ref="TZQ46:UAP46"/>
    <mergeCell ref="TOQ46:TPP46"/>
    <mergeCell ref="TPQ46:TQP46"/>
    <mergeCell ref="TQQ46:TRP46"/>
    <mergeCell ref="TRQ46:TSP46"/>
    <mergeCell ref="TSQ46:TTP46"/>
    <mergeCell ref="TTQ46:TUP46"/>
    <mergeCell ref="TIQ46:TJP46"/>
    <mergeCell ref="TJQ46:TKP46"/>
    <mergeCell ref="TKQ46:TLP46"/>
    <mergeCell ref="TLQ46:TMP46"/>
    <mergeCell ref="TMQ46:TNP46"/>
    <mergeCell ref="TNQ46:TOP46"/>
    <mergeCell ref="TCQ46:TDP46"/>
    <mergeCell ref="TDQ46:TEP46"/>
    <mergeCell ref="TEQ46:TFP46"/>
    <mergeCell ref="TFQ46:TGP46"/>
    <mergeCell ref="TGQ46:THP46"/>
    <mergeCell ref="THQ46:TIP46"/>
    <mergeCell ref="SWQ46:SXP46"/>
    <mergeCell ref="SXQ46:SYP46"/>
    <mergeCell ref="SYQ46:SZP46"/>
    <mergeCell ref="SZQ46:TAP46"/>
    <mergeCell ref="TAQ46:TBP46"/>
    <mergeCell ref="TBQ46:TCP46"/>
    <mergeCell ref="SQQ46:SRP46"/>
    <mergeCell ref="SRQ46:SSP46"/>
    <mergeCell ref="SSQ46:STP46"/>
    <mergeCell ref="STQ46:SUP46"/>
    <mergeCell ref="SUQ46:SVP46"/>
    <mergeCell ref="SVQ46:SWP46"/>
    <mergeCell ref="SKQ46:SLP46"/>
    <mergeCell ref="SLQ46:SMP46"/>
    <mergeCell ref="SMQ46:SNP46"/>
    <mergeCell ref="SNQ46:SOP46"/>
    <mergeCell ref="SOQ46:SPP46"/>
    <mergeCell ref="SPQ46:SQP46"/>
    <mergeCell ref="SEQ46:SFP46"/>
    <mergeCell ref="SFQ46:SGP46"/>
    <mergeCell ref="SGQ46:SHP46"/>
    <mergeCell ref="SHQ46:SIP46"/>
    <mergeCell ref="SIQ46:SJP46"/>
    <mergeCell ref="SJQ46:SKP46"/>
    <mergeCell ref="RYQ46:RZP46"/>
    <mergeCell ref="RZQ46:SAP46"/>
    <mergeCell ref="SAQ46:SBP46"/>
    <mergeCell ref="SBQ46:SCP46"/>
    <mergeCell ref="SCQ46:SDP46"/>
    <mergeCell ref="SDQ46:SEP46"/>
    <mergeCell ref="RSQ46:RTP46"/>
    <mergeCell ref="RTQ46:RUP46"/>
    <mergeCell ref="RUQ46:RVP46"/>
    <mergeCell ref="RVQ46:RWP46"/>
    <mergeCell ref="RWQ46:RXP46"/>
    <mergeCell ref="RXQ46:RYP46"/>
    <mergeCell ref="RMQ46:RNP46"/>
    <mergeCell ref="RNQ46:ROP46"/>
    <mergeCell ref="ROQ46:RPP46"/>
    <mergeCell ref="RPQ46:RQP46"/>
    <mergeCell ref="RQQ46:RRP46"/>
    <mergeCell ref="RRQ46:RSP46"/>
    <mergeCell ref="RGQ46:RHP46"/>
    <mergeCell ref="RHQ46:RIP46"/>
    <mergeCell ref="RIQ46:RJP46"/>
    <mergeCell ref="RJQ46:RKP46"/>
    <mergeCell ref="RKQ46:RLP46"/>
    <mergeCell ref="RLQ46:RMP46"/>
    <mergeCell ref="RAQ46:RBP46"/>
    <mergeCell ref="RBQ46:RCP46"/>
    <mergeCell ref="RCQ46:RDP46"/>
    <mergeCell ref="RDQ46:REP46"/>
    <mergeCell ref="REQ46:RFP46"/>
    <mergeCell ref="RFQ46:RGP46"/>
    <mergeCell ref="QUQ46:QVP46"/>
    <mergeCell ref="QVQ46:QWP46"/>
    <mergeCell ref="QWQ46:QXP46"/>
    <mergeCell ref="QXQ46:QYP46"/>
    <mergeCell ref="QYQ46:QZP46"/>
    <mergeCell ref="QZQ46:RAP46"/>
    <mergeCell ref="QOQ46:QPP46"/>
    <mergeCell ref="QPQ46:QQP46"/>
    <mergeCell ref="QQQ46:QRP46"/>
    <mergeCell ref="QRQ46:QSP46"/>
    <mergeCell ref="QSQ46:QTP46"/>
    <mergeCell ref="QTQ46:QUP46"/>
    <mergeCell ref="QIQ46:QJP46"/>
    <mergeCell ref="QJQ46:QKP46"/>
    <mergeCell ref="QKQ46:QLP46"/>
    <mergeCell ref="QLQ46:QMP46"/>
    <mergeCell ref="QMQ46:QNP46"/>
    <mergeCell ref="QNQ46:QOP46"/>
    <mergeCell ref="QCQ46:QDP46"/>
    <mergeCell ref="QDQ46:QEP46"/>
    <mergeCell ref="QEQ46:QFP46"/>
    <mergeCell ref="QFQ46:QGP46"/>
    <mergeCell ref="QGQ46:QHP46"/>
    <mergeCell ref="QHQ46:QIP46"/>
    <mergeCell ref="PWQ46:PXP46"/>
    <mergeCell ref="PXQ46:PYP46"/>
    <mergeCell ref="PYQ46:PZP46"/>
    <mergeCell ref="PZQ46:QAP46"/>
    <mergeCell ref="QAQ46:QBP46"/>
    <mergeCell ref="QBQ46:QCP46"/>
    <mergeCell ref="PQQ46:PRP46"/>
    <mergeCell ref="PRQ46:PSP46"/>
    <mergeCell ref="PSQ46:PTP46"/>
    <mergeCell ref="PTQ46:PUP46"/>
    <mergeCell ref="PUQ46:PVP46"/>
    <mergeCell ref="PVQ46:PWP46"/>
    <mergeCell ref="PKQ46:PLP46"/>
    <mergeCell ref="PLQ46:PMP46"/>
    <mergeCell ref="PMQ46:PNP46"/>
    <mergeCell ref="PNQ46:POP46"/>
    <mergeCell ref="POQ46:PPP46"/>
    <mergeCell ref="PPQ46:PQP46"/>
    <mergeCell ref="PEQ46:PFP46"/>
    <mergeCell ref="PFQ46:PGP46"/>
    <mergeCell ref="PGQ46:PHP46"/>
    <mergeCell ref="PHQ46:PIP46"/>
    <mergeCell ref="PIQ46:PJP46"/>
    <mergeCell ref="PJQ46:PKP46"/>
    <mergeCell ref="OYQ46:OZP46"/>
    <mergeCell ref="OZQ46:PAP46"/>
    <mergeCell ref="PAQ46:PBP46"/>
    <mergeCell ref="PBQ46:PCP46"/>
    <mergeCell ref="PCQ46:PDP46"/>
    <mergeCell ref="PDQ46:PEP46"/>
    <mergeCell ref="OSQ46:OTP46"/>
    <mergeCell ref="OTQ46:OUP46"/>
    <mergeCell ref="OUQ46:OVP46"/>
    <mergeCell ref="OVQ46:OWP46"/>
    <mergeCell ref="OWQ46:OXP46"/>
    <mergeCell ref="OXQ46:OYP46"/>
    <mergeCell ref="OMQ46:ONP46"/>
    <mergeCell ref="ONQ46:OOP46"/>
    <mergeCell ref="OOQ46:OPP46"/>
    <mergeCell ref="OPQ46:OQP46"/>
    <mergeCell ref="OQQ46:ORP46"/>
    <mergeCell ref="ORQ46:OSP46"/>
    <mergeCell ref="OGQ46:OHP46"/>
    <mergeCell ref="OHQ46:OIP46"/>
    <mergeCell ref="OIQ46:OJP46"/>
    <mergeCell ref="OJQ46:OKP46"/>
    <mergeCell ref="OKQ46:OLP46"/>
    <mergeCell ref="OLQ46:OMP46"/>
    <mergeCell ref="OAQ46:OBP46"/>
    <mergeCell ref="OBQ46:OCP46"/>
    <mergeCell ref="OCQ46:ODP46"/>
    <mergeCell ref="ODQ46:OEP46"/>
    <mergeCell ref="OEQ46:OFP46"/>
    <mergeCell ref="OFQ46:OGP46"/>
    <mergeCell ref="NUQ46:NVP46"/>
    <mergeCell ref="NVQ46:NWP46"/>
    <mergeCell ref="NWQ46:NXP46"/>
    <mergeCell ref="NXQ46:NYP46"/>
    <mergeCell ref="NYQ46:NZP46"/>
    <mergeCell ref="NZQ46:OAP46"/>
    <mergeCell ref="NOQ46:NPP46"/>
    <mergeCell ref="NPQ46:NQP46"/>
    <mergeCell ref="NQQ46:NRP46"/>
    <mergeCell ref="NRQ46:NSP46"/>
    <mergeCell ref="NSQ46:NTP46"/>
    <mergeCell ref="NTQ46:NUP46"/>
    <mergeCell ref="NIQ46:NJP46"/>
    <mergeCell ref="NJQ46:NKP46"/>
    <mergeCell ref="NKQ46:NLP46"/>
    <mergeCell ref="NLQ46:NMP46"/>
    <mergeCell ref="NMQ46:NNP46"/>
    <mergeCell ref="NNQ46:NOP46"/>
    <mergeCell ref="NCQ46:NDP46"/>
    <mergeCell ref="NDQ46:NEP46"/>
    <mergeCell ref="NEQ46:NFP46"/>
    <mergeCell ref="NFQ46:NGP46"/>
    <mergeCell ref="NGQ46:NHP46"/>
    <mergeCell ref="NHQ46:NIP46"/>
    <mergeCell ref="MWQ46:MXP46"/>
    <mergeCell ref="MXQ46:MYP46"/>
    <mergeCell ref="MYQ46:MZP46"/>
    <mergeCell ref="MZQ46:NAP46"/>
    <mergeCell ref="NAQ46:NBP46"/>
    <mergeCell ref="NBQ46:NCP46"/>
    <mergeCell ref="MQQ46:MRP46"/>
    <mergeCell ref="MRQ46:MSP46"/>
    <mergeCell ref="MSQ46:MTP46"/>
    <mergeCell ref="MTQ46:MUP46"/>
    <mergeCell ref="MUQ46:MVP46"/>
    <mergeCell ref="MVQ46:MWP46"/>
    <mergeCell ref="MKQ46:MLP46"/>
    <mergeCell ref="MLQ46:MMP46"/>
    <mergeCell ref="MMQ46:MNP46"/>
    <mergeCell ref="MNQ46:MOP46"/>
    <mergeCell ref="MOQ46:MPP46"/>
    <mergeCell ref="MPQ46:MQP46"/>
    <mergeCell ref="MEQ46:MFP46"/>
    <mergeCell ref="MFQ46:MGP46"/>
    <mergeCell ref="MGQ46:MHP46"/>
    <mergeCell ref="MHQ46:MIP46"/>
    <mergeCell ref="MIQ46:MJP46"/>
    <mergeCell ref="MJQ46:MKP46"/>
    <mergeCell ref="LYQ46:LZP46"/>
    <mergeCell ref="LZQ46:MAP46"/>
    <mergeCell ref="MAQ46:MBP46"/>
    <mergeCell ref="MBQ46:MCP46"/>
    <mergeCell ref="MCQ46:MDP46"/>
    <mergeCell ref="MDQ46:MEP46"/>
    <mergeCell ref="LSQ46:LTP46"/>
    <mergeCell ref="LTQ46:LUP46"/>
    <mergeCell ref="LUQ46:LVP46"/>
    <mergeCell ref="LVQ46:LWP46"/>
    <mergeCell ref="LWQ46:LXP46"/>
    <mergeCell ref="LXQ46:LYP46"/>
    <mergeCell ref="LMQ46:LNP46"/>
    <mergeCell ref="LNQ46:LOP46"/>
    <mergeCell ref="LOQ46:LPP46"/>
    <mergeCell ref="LPQ46:LQP46"/>
    <mergeCell ref="LQQ46:LRP46"/>
    <mergeCell ref="LRQ46:LSP46"/>
    <mergeCell ref="LGQ46:LHP46"/>
    <mergeCell ref="LHQ46:LIP46"/>
    <mergeCell ref="LIQ46:LJP46"/>
    <mergeCell ref="LJQ46:LKP46"/>
    <mergeCell ref="LKQ46:LLP46"/>
    <mergeCell ref="LLQ46:LMP46"/>
    <mergeCell ref="LAQ46:LBP46"/>
    <mergeCell ref="LBQ46:LCP46"/>
    <mergeCell ref="LCQ46:LDP46"/>
    <mergeCell ref="LDQ46:LEP46"/>
    <mergeCell ref="LEQ46:LFP46"/>
    <mergeCell ref="LFQ46:LGP46"/>
    <mergeCell ref="KUQ46:KVP46"/>
    <mergeCell ref="KVQ46:KWP46"/>
    <mergeCell ref="KWQ46:KXP46"/>
    <mergeCell ref="KXQ46:KYP46"/>
    <mergeCell ref="KYQ46:KZP46"/>
    <mergeCell ref="KZQ46:LAP46"/>
    <mergeCell ref="KOQ46:KPP46"/>
    <mergeCell ref="KPQ46:KQP46"/>
    <mergeCell ref="KQQ46:KRP46"/>
    <mergeCell ref="KRQ46:KSP46"/>
    <mergeCell ref="KSQ46:KTP46"/>
    <mergeCell ref="KTQ46:KUP46"/>
    <mergeCell ref="KIQ46:KJP46"/>
    <mergeCell ref="KJQ46:KKP46"/>
    <mergeCell ref="KKQ46:KLP46"/>
    <mergeCell ref="KLQ46:KMP46"/>
    <mergeCell ref="KMQ46:KNP46"/>
    <mergeCell ref="KNQ46:KOP46"/>
    <mergeCell ref="KCQ46:KDP46"/>
    <mergeCell ref="KDQ46:KEP46"/>
    <mergeCell ref="KEQ46:KFP46"/>
    <mergeCell ref="KFQ46:KGP46"/>
    <mergeCell ref="KGQ46:KHP46"/>
    <mergeCell ref="KHQ46:KIP46"/>
    <mergeCell ref="JWQ46:JXP46"/>
    <mergeCell ref="JXQ46:JYP46"/>
    <mergeCell ref="JYQ46:JZP46"/>
    <mergeCell ref="JZQ46:KAP46"/>
    <mergeCell ref="KAQ46:KBP46"/>
    <mergeCell ref="KBQ46:KCP46"/>
    <mergeCell ref="JQQ46:JRP46"/>
    <mergeCell ref="JRQ46:JSP46"/>
    <mergeCell ref="JSQ46:JTP46"/>
    <mergeCell ref="JTQ46:JUP46"/>
    <mergeCell ref="JUQ46:JVP46"/>
    <mergeCell ref="JVQ46:JWP46"/>
    <mergeCell ref="JKQ46:JLP46"/>
    <mergeCell ref="JLQ46:JMP46"/>
    <mergeCell ref="JMQ46:JNP46"/>
    <mergeCell ref="JNQ46:JOP46"/>
    <mergeCell ref="JOQ46:JPP46"/>
    <mergeCell ref="JPQ46:JQP46"/>
    <mergeCell ref="JEQ46:JFP46"/>
    <mergeCell ref="JFQ46:JGP46"/>
    <mergeCell ref="JGQ46:JHP46"/>
    <mergeCell ref="JHQ46:JIP46"/>
    <mergeCell ref="JIQ46:JJP46"/>
    <mergeCell ref="JJQ46:JKP46"/>
    <mergeCell ref="IYQ46:IZP46"/>
    <mergeCell ref="IZQ46:JAP46"/>
    <mergeCell ref="JAQ46:JBP46"/>
    <mergeCell ref="JBQ46:JCP46"/>
    <mergeCell ref="JCQ46:JDP46"/>
    <mergeCell ref="JDQ46:JEP46"/>
    <mergeCell ref="ISQ46:ITP46"/>
    <mergeCell ref="ITQ46:IUP46"/>
    <mergeCell ref="IUQ46:IVP46"/>
    <mergeCell ref="IVQ46:IWP46"/>
    <mergeCell ref="IWQ46:IXP46"/>
    <mergeCell ref="IXQ46:IYP46"/>
    <mergeCell ref="IMQ46:INP46"/>
    <mergeCell ref="INQ46:IOP46"/>
    <mergeCell ref="IOQ46:IPP46"/>
    <mergeCell ref="IPQ46:IQP46"/>
    <mergeCell ref="IQQ46:IRP46"/>
    <mergeCell ref="IRQ46:ISP46"/>
    <mergeCell ref="IGQ46:IHP46"/>
    <mergeCell ref="IHQ46:IIP46"/>
    <mergeCell ref="IIQ46:IJP46"/>
    <mergeCell ref="IJQ46:IKP46"/>
    <mergeCell ref="IKQ46:ILP46"/>
    <mergeCell ref="ILQ46:IMP46"/>
    <mergeCell ref="IAQ46:IBP46"/>
    <mergeCell ref="IBQ46:ICP46"/>
    <mergeCell ref="ICQ46:IDP46"/>
    <mergeCell ref="IDQ46:IEP46"/>
    <mergeCell ref="IEQ46:IFP46"/>
    <mergeCell ref="IFQ46:IGP46"/>
    <mergeCell ref="HUQ46:HVP46"/>
    <mergeCell ref="HVQ46:HWP46"/>
    <mergeCell ref="HWQ46:HXP46"/>
    <mergeCell ref="HXQ46:HYP46"/>
    <mergeCell ref="HYQ46:HZP46"/>
    <mergeCell ref="HZQ46:IAP46"/>
    <mergeCell ref="HOQ46:HPP46"/>
    <mergeCell ref="HPQ46:HQP46"/>
    <mergeCell ref="HQQ46:HRP46"/>
    <mergeCell ref="HRQ46:HSP46"/>
    <mergeCell ref="HSQ46:HTP46"/>
    <mergeCell ref="HTQ46:HUP46"/>
    <mergeCell ref="HIQ46:HJP46"/>
    <mergeCell ref="HJQ46:HKP46"/>
    <mergeCell ref="HKQ46:HLP46"/>
    <mergeCell ref="HLQ46:HMP46"/>
    <mergeCell ref="HMQ46:HNP46"/>
    <mergeCell ref="HNQ46:HOP46"/>
    <mergeCell ref="HCQ46:HDP46"/>
    <mergeCell ref="HDQ46:HEP46"/>
    <mergeCell ref="HEQ46:HFP46"/>
    <mergeCell ref="HFQ46:HGP46"/>
    <mergeCell ref="HGQ46:HHP46"/>
    <mergeCell ref="HHQ46:HIP46"/>
    <mergeCell ref="GWQ46:GXP46"/>
    <mergeCell ref="GXQ46:GYP46"/>
    <mergeCell ref="GYQ46:GZP46"/>
    <mergeCell ref="GZQ46:HAP46"/>
    <mergeCell ref="HAQ46:HBP46"/>
    <mergeCell ref="HBQ46:HCP46"/>
    <mergeCell ref="GQQ46:GRP46"/>
    <mergeCell ref="GRQ46:GSP46"/>
    <mergeCell ref="GSQ46:GTP46"/>
    <mergeCell ref="GTQ46:GUP46"/>
    <mergeCell ref="GUQ46:GVP46"/>
    <mergeCell ref="GVQ46:GWP46"/>
    <mergeCell ref="GKQ46:GLP46"/>
    <mergeCell ref="GLQ46:GMP46"/>
    <mergeCell ref="GMQ46:GNP46"/>
    <mergeCell ref="GNQ46:GOP46"/>
    <mergeCell ref="GOQ46:GPP46"/>
    <mergeCell ref="GPQ46:GQP46"/>
    <mergeCell ref="GEQ46:GFP46"/>
    <mergeCell ref="GFQ46:GGP46"/>
    <mergeCell ref="GGQ46:GHP46"/>
    <mergeCell ref="GHQ46:GIP46"/>
    <mergeCell ref="GIQ46:GJP46"/>
    <mergeCell ref="GJQ46:GKP46"/>
    <mergeCell ref="FYQ46:FZP46"/>
    <mergeCell ref="FZQ46:GAP46"/>
    <mergeCell ref="GAQ46:GBP46"/>
    <mergeCell ref="GBQ46:GCP46"/>
    <mergeCell ref="GCQ46:GDP46"/>
    <mergeCell ref="GDQ46:GEP46"/>
    <mergeCell ref="FSQ46:FTP46"/>
    <mergeCell ref="FTQ46:FUP46"/>
    <mergeCell ref="FUQ46:FVP46"/>
    <mergeCell ref="FVQ46:FWP46"/>
    <mergeCell ref="FWQ46:FXP46"/>
    <mergeCell ref="FXQ46:FYP46"/>
    <mergeCell ref="FMQ46:FNP46"/>
    <mergeCell ref="FNQ46:FOP46"/>
    <mergeCell ref="FOQ46:FPP46"/>
    <mergeCell ref="FPQ46:FQP46"/>
    <mergeCell ref="FQQ46:FRP46"/>
    <mergeCell ref="FRQ46:FSP46"/>
    <mergeCell ref="FGQ46:FHP46"/>
    <mergeCell ref="FHQ46:FIP46"/>
    <mergeCell ref="FIQ46:FJP46"/>
    <mergeCell ref="FJQ46:FKP46"/>
    <mergeCell ref="FKQ46:FLP46"/>
    <mergeCell ref="FLQ46:FMP46"/>
    <mergeCell ref="FAQ46:FBP46"/>
    <mergeCell ref="FBQ46:FCP46"/>
    <mergeCell ref="FCQ46:FDP46"/>
    <mergeCell ref="FDQ46:FEP46"/>
    <mergeCell ref="FEQ46:FFP46"/>
    <mergeCell ref="FFQ46:FGP46"/>
    <mergeCell ref="EUQ46:EVP46"/>
    <mergeCell ref="EVQ46:EWP46"/>
    <mergeCell ref="EWQ46:EXP46"/>
    <mergeCell ref="EXQ46:EYP46"/>
    <mergeCell ref="EYQ46:EZP46"/>
    <mergeCell ref="EZQ46:FAP46"/>
    <mergeCell ref="EOQ46:EPP46"/>
    <mergeCell ref="EPQ46:EQP46"/>
    <mergeCell ref="EQQ46:ERP46"/>
    <mergeCell ref="ERQ46:ESP46"/>
    <mergeCell ref="ESQ46:ETP46"/>
    <mergeCell ref="ETQ46:EUP46"/>
    <mergeCell ref="EIQ46:EJP46"/>
    <mergeCell ref="EJQ46:EKP46"/>
    <mergeCell ref="EKQ46:ELP46"/>
    <mergeCell ref="ELQ46:EMP46"/>
    <mergeCell ref="EMQ46:ENP46"/>
    <mergeCell ref="ENQ46:EOP46"/>
    <mergeCell ref="ECQ46:EDP46"/>
    <mergeCell ref="EDQ46:EEP46"/>
    <mergeCell ref="EEQ46:EFP46"/>
    <mergeCell ref="EFQ46:EGP46"/>
    <mergeCell ref="EGQ46:EHP46"/>
    <mergeCell ref="EHQ46:EIP46"/>
    <mergeCell ref="DWQ46:DXP46"/>
    <mergeCell ref="DXQ46:DYP46"/>
    <mergeCell ref="DYQ46:DZP46"/>
    <mergeCell ref="DZQ46:EAP46"/>
    <mergeCell ref="EAQ46:EBP46"/>
    <mergeCell ref="EBQ46:ECP46"/>
    <mergeCell ref="DQQ46:DRP46"/>
    <mergeCell ref="DRQ46:DSP46"/>
    <mergeCell ref="DSQ46:DTP46"/>
    <mergeCell ref="DTQ46:DUP46"/>
    <mergeCell ref="DUQ46:DVP46"/>
    <mergeCell ref="DVQ46:DWP46"/>
    <mergeCell ref="DKQ46:DLP46"/>
    <mergeCell ref="DLQ46:DMP46"/>
    <mergeCell ref="DMQ46:DNP46"/>
    <mergeCell ref="DNQ46:DOP46"/>
    <mergeCell ref="DOQ46:DPP46"/>
    <mergeCell ref="DPQ46:DQP46"/>
    <mergeCell ref="DEQ46:DFP46"/>
    <mergeCell ref="DFQ46:DGP46"/>
    <mergeCell ref="DGQ46:DHP46"/>
    <mergeCell ref="DHQ46:DIP46"/>
    <mergeCell ref="DIQ46:DJP46"/>
    <mergeCell ref="DJQ46:DKP46"/>
    <mergeCell ref="CYQ46:CZP46"/>
    <mergeCell ref="CZQ46:DAP46"/>
    <mergeCell ref="DAQ46:DBP46"/>
    <mergeCell ref="DBQ46:DCP46"/>
    <mergeCell ref="DCQ46:DDP46"/>
    <mergeCell ref="DDQ46:DEP46"/>
    <mergeCell ref="CSQ46:CTP46"/>
    <mergeCell ref="CTQ46:CUP46"/>
    <mergeCell ref="CUQ46:CVP46"/>
    <mergeCell ref="CVQ46:CWP46"/>
    <mergeCell ref="CWQ46:CXP46"/>
    <mergeCell ref="CXQ46:CYP46"/>
    <mergeCell ref="CMQ46:CNP46"/>
    <mergeCell ref="CNQ46:COP46"/>
    <mergeCell ref="COQ46:CPP46"/>
    <mergeCell ref="CPQ46:CQP46"/>
    <mergeCell ref="CQQ46:CRP46"/>
    <mergeCell ref="CRQ46:CSP46"/>
    <mergeCell ref="CGQ46:CHP46"/>
    <mergeCell ref="CHQ46:CIP46"/>
    <mergeCell ref="CIQ46:CJP46"/>
    <mergeCell ref="CJQ46:CKP46"/>
    <mergeCell ref="CKQ46:CLP46"/>
    <mergeCell ref="CLQ46:CMP46"/>
    <mergeCell ref="CAQ46:CBP46"/>
    <mergeCell ref="CBQ46:CCP46"/>
    <mergeCell ref="CCQ46:CDP46"/>
    <mergeCell ref="CDQ46:CEP46"/>
    <mergeCell ref="CEQ46:CFP46"/>
    <mergeCell ref="CFQ46:CGP46"/>
    <mergeCell ref="BUQ46:BVP46"/>
    <mergeCell ref="BVQ46:BWP46"/>
    <mergeCell ref="BWQ46:BXP46"/>
    <mergeCell ref="BXQ46:BYP46"/>
    <mergeCell ref="BYQ46:BZP46"/>
    <mergeCell ref="BZQ46:CAP46"/>
    <mergeCell ref="BOQ46:BPP46"/>
    <mergeCell ref="BPQ46:BQP46"/>
    <mergeCell ref="BQQ46:BRP46"/>
    <mergeCell ref="BRQ46:BSP46"/>
    <mergeCell ref="BSQ46:BTP46"/>
    <mergeCell ref="BTQ46:BUP46"/>
    <mergeCell ref="BIQ46:BJP46"/>
    <mergeCell ref="BJQ46:BKP46"/>
    <mergeCell ref="BKQ46:BLP46"/>
    <mergeCell ref="BLQ46:BMP46"/>
    <mergeCell ref="BMQ46:BNP46"/>
    <mergeCell ref="BNQ46:BOP46"/>
    <mergeCell ref="BCQ46:BDP46"/>
    <mergeCell ref="BDQ46:BEP46"/>
    <mergeCell ref="BEQ46:BFP46"/>
    <mergeCell ref="BFQ46:BGP46"/>
    <mergeCell ref="BGQ46:BHP46"/>
    <mergeCell ref="BHQ46:BIP46"/>
    <mergeCell ref="AWQ46:AXP46"/>
    <mergeCell ref="AXQ46:AYP46"/>
    <mergeCell ref="AYQ46:AZP46"/>
    <mergeCell ref="AZQ46:BAP46"/>
    <mergeCell ref="BAQ46:BBP46"/>
    <mergeCell ref="BBQ46:BCP46"/>
    <mergeCell ref="AQQ46:ARP46"/>
    <mergeCell ref="ARQ46:ASP46"/>
    <mergeCell ref="ASQ46:ATP46"/>
    <mergeCell ref="ATQ46:AUP46"/>
    <mergeCell ref="AUQ46:AVP46"/>
    <mergeCell ref="AVQ46:AWP46"/>
    <mergeCell ref="AKQ46:ALP46"/>
    <mergeCell ref="ALQ46:AMP46"/>
    <mergeCell ref="AMQ46:ANP46"/>
    <mergeCell ref="ANQ46:AOP46"/>
    <mergeCell ref="AOQ46:APP46"/>
    <mergeCell ref="APQ46:AQP46"/>
    <mergeCell ref="AEQ46:AFP46"/>
    <mergeCell ref="AFQ46:AGP46"/>
    <mergeCell ref="AGQ46:AHP46"/>
    <mergeCell ref="AHQ46:AIP46"/>
    <mergeCell ref="AIQ46:AJP46"/>
    <mergeCell ref="AJQ46:AKP46"/>
    <mergeCell ref="YQ46:ZP46"/>
    <mergeCell ref="ZQ46:AAP46"/>
    <mergeCell ref="AAQ46:ABP46"/>
    <mergeCell ref="ABQ46:ACP46"/>
    <mergeCell ref="ACQ46:ADP46"/>
    <mergeCell ref="ADQ46:AEP46"/>
    <mergeCell ref="SQ46:TP46"/>
    <mergeCell ref="TQ46:UP46"/>
    <mergeCell ref="UQ46:VP46"/>
    <mergeCell ref="VQ46:WP46"/>
    <mergeCell ref="WQ46:XP46"/>
    <mergeCell ref="XQ46:YP46"/>
    <mergeCell ref="MQ46:NP46"/>
    <mergeCell ref="NQ46:OP46"/>
    <mergeCell ref="OQ46:PP46"/>
    <mergeCell ref="PQ46:QP46"/>
    <mergeCell ref="QQ46:RP46"/>
    <mergeCell ref="RQ46:SP46"/>
    <mergeCell ref="GQ46:HP46"/>
    <mergeCell ref="HQ46:IP46"/>
    <mergeCell ref="IQ46:JP46"/>
    <mergeCell ref="JQ46:KP46"/>
    <mergeCell ref="KQ46:LP46"/>
    <mergeCell ref="LQ46:MP46"/>
    <mergeCell ref="AQ46:BP46"/>
    <mergeCell ref="BQ46:CP46"/>
    <mergeCell ref="CQ46:DP46"/>
    <mergeCell ref="DQ46:EP46"/>
    <mergeCell ref="EQ46:FP46"/>
    <mergeCell ref="FQ46:GP46"/>
    <mergeCell ref="WZQ45:XAP45"/>
    <mergeCell ref="XAQ45:XBP45"/>
    <mergeCell ref="XBQ45:XCP45"/>
    <mergeCell ref="XCQ45:XDP45"/>
    <mergeCell ref="XDQ45:XEP45"/>
    <mergeCell ref="XEQ45:XET45"/>
    <mergeCell ref="WTQ45:WUP45"/>
    <mergeCell ref="WUQ45:WVP45"/>
    <mergeCell ref="WVQ45:WWP45"/>
    <mergeCell ref="WWQ45:WXP45"/>
    <mergeCell ref="WXQ45:WYP45"/>
    <mergeCell ref="WYQ45:WZP45"/>
    <mergeCell ref="WNQ45:WOP45"/>
    <mergeCell ref="WOQ45:WPP45"/>
    <mergeCell ref="WPQ45:WQP45"/>
    <mergeCell ref="WQQ45:WRP45"/>
    <mergeCell ref="WRQ45:WSP45"/>
    <mergeCell ref="WSQ45:WTP45"/>
    <mergeCell ref="WHQ45:WIP45"/>
    <mergeCell ref="WIQ45:WJP45"/>
    <mergeCell ref="WJQ45:WKP45"/>
    <mergeCell ref="WKQ45:WLP45"/>
    <mergeCell ref="WLQ45:WMP45"/>
    <mergeCell ref="WMQ45:WNP45"/>
    <mergeCell ref="WBQ45:WCP45"/>
    <mergeCell ref="WCQ45:WDP45"/>
    <mergeCell ref="WDQ45:WEP45"/>
    <mergeCell ref="WEQ45:WFP45"/>
    <mergeCell ref="WFQ45:WGP45"/>
    <mergeCell ref="WGQ45:WHP45"/>
    <mergeCell ref="VVQ45:VWP45"/>
    <mergeCell ref="VWQ45:VXP45"/>
    <mergeCell ref="VXQ45:VYP45"/>
    <mergeCell ref="VYQ45:VZP45"/>
    <mergeCell ref="VZQ45:WAP45"/>
    <mergeCell ref="WAQ45:WBP45"/>
    <mergeCell ref="VPQ45:VQP45"/>
    <mergeCell ref="VQQ45:VRP45"/>
    <mergeCell ref="VRQ45:VSP45"/>
    <mergeCell ref="VSQ45:VTP45"/>
    <mergeCell ref="VTQ45:VUP45"/>
    <mergeCell ref="VUQ45:VVP45"/>
    <mergeCell ref="VJQ45:VKP45"/>
    <mergeCell ref="VKQ45:VLP45"/>
    <mergeCell ref="VLQ45:VMP45"/>
    <mergeCell ref="VMQ45:VNP45"/>
    <mergeCell ref="VNQ45:VOP45"/>
    <mergeCell ref="VOQ45:VPP45"/>
    <mergeCell ref="VDQ45:VEP45"/>
    <mergeCell ref="VEQ45:VFP45"/>
    <mergeCell ref="VFQ45:VGP45"/>
    <mergeCell ref="VGQ45:VHP45"/>
    <mergeCell ref="VHQ45:VIP45"/>
    <mergeCell ref="VIQ45:VJP45"/>
    <mergeCell ref="UXQ45:UYP45"/>
    <mergeCell ref="UYQ45:UZP45"/>
    <mergeCell ref="UZQ45:VAP45"/>
    <mergeCell ref="VAQ45:VBP45"/>
    <mergeCell ref="VBQ45:VCP45"/>
    <mergeCell ref="VCQ45:VDP45"/>
    <mergeCell ref="URQ45:USP45"/>
    <mergeCell ref="USQ45:UTP45"/>
    <mergeCell ref="UTQ45:UUP45"/>
    <mergeCell ref="UUQ45:UVP45"/>
    <mergeCell ref="UVQ45:UWP45"/>
    <mergeCell ref="UWQ45:UXP45"/>
    <mergeCell ref="ULQ45:UMP45"/>
    <mergeCell ref="UMQ45:UNP45"/>
    <mergeCell ref="UNQ45:UOP45"/>
    <mergeCell ref="UOQ45:UPP45"/>
    <mergeCell ref="UPQ45:UQP45"/>
    <mergeCell ref="UQQ45:URP45"/>
    <mergeCell ref="UFQ45:UGP45"/>
    <mergeCell ref="UGQ45:UHP45"/>
    <mergeCell ref="UHQ45:UIP45"/>
    <mergeCell ref="UIQ45:UJP45"/>
    <mergeCell ref="UJQ45:UKP45"/>
    <mergeCell ref="UKQ45:ULP45"/>
    <mergeCell ref="TZQ45:UAP45"/>
    <mergeCell ref="UAQ45:UBP45"/>
    <mergeCell ref="UBQ45:UCP45"/>
    <mergeCell ref="UCQ45:UDP45"/>
    <mergeCell ref="UDQ45:UEP45"/>
    <mergeCell ref="UEQ45:UFP45"/>
    <mergeCell ref="TTQ45:TUP45"/>
    <mergeCell ref="TUQ45:TVP45"/>
    <mergeCell ref="TVQ45:TWP45"/>
    <mergeCell ref="TWQ45:TXP45"/>
    <mergeCell ref="TXQ45:TYP45"/>
    <mergeCell ref="TYQ45:TZP45"/>
    <mergeCell ref="TNQ45:TOP45"/>
    <mergeCell ref="TOQ45:TPP45"/>
    <mergeCell ref="TPQ45:TQP45"/>
    <mergeCell ref="TQQ45:TRP45"/>
    <mergeCell ref="TRQ45:TSP45"/>
    <mergeCell ref="TSQ45:TTP45"/>
    <mergeCell ref="THQ45:TIP45"/>
    <mergeCell ref="TIQ45:TJP45"/>
    <mergeCell ref="TJQ45:TKP45"/>
    <mergeCell ref="TKQ45:TLP45"/>
    <mergeCell ref="TLQ45:TMP45"/>
    <mergeCell ref="TMQ45:TNP45"/>
    <mergeCell ref="TBQ45:TCP45"/>
    <mergeCell ref="TCQ45:TDP45"/>
    <mergeCell ref="TDQ45:TEP45"/>
    <mergeCell ref="TEQ45:TFP45"/>
    <mergeCell ref="TFQ45:TGP45"/>
    <mergeCell ref="TGQ45:THP45"/>
    <mergeCell ref="SVQ45:SWP45"/>
    <mergeCell ref="SWQ45:SXP45"/>
    <mergeCell ref="SXQ45:SYP45"/>
    <mergeCell ref="SYQ45:SZP45"/>
    <mergeCell ref="SZQ45:TAP45"/>
    <mergeCell ref="TAQ45:TBP45"/>
    <mergeCell ref="SPQ45:SQP45"/>
    <mergeCell ref="SQQ45:SRP45"/>
    <mergeCell ref="SRQ45:SSP45"/>
    <mergeCell ref="SSQ45:STP45"/>
    <mergeCell ref="STQ45:SUP45"/>
    <mergeCell ref="SUQ45:SVP45"/>
    <mergeCell ref="SJQ45:SKP45"/>
    <mergeCell ref="SKQ45:SLP45"/>
    <mergeCell ref="SLQ45:SMP45"/>
    <mergeCell ref="SMQ45:SNP45"/>
    <mergeCell ref="SNQ45:SOP45"/>
    <mergeCell ref="SOQ45:SPP45"/>
    <mergeCell ref="SDQ45:SEP45"/>
    <mergeCell ref="SEQ45:SFP45"/>
    <mergeCell ref="SFQ45:SGP45"/>
    <mergeCell ref="SGQ45:SHP45"/>
    <mergeCell ref="SHQ45:SIP45"/>
    <mergeCell ref="SIQ45:SJP45"/>
    <mergeCell ref="RXQ45:RYP45"/>
    <mergeCell ref="RYQ45:RZP45"/>
    <mergeCell ref="RZQ45:SAP45"/>
    <mergeCell ref="SAQ45:SBP45"/>
    <mergeCell ref="SBQ45:SCP45"/>
    <mergeCell ref="SCQ45:SDP45"/>
    <mergeCell ref="RRQ45:RSP45"/>
    <mergeCell ref="RSQ45:RTP45"/>
    <mergeCell ref="RTQ45:RUP45"/>
    <mergeCell ref="RUQ45:RVP45"/>
    <mergeCell ref="RVQ45:RWP45"/>
    <mergeCell ref="RWQ45:RXP45"/>
    <mergeCell ref="RLQ45:RMP45"/>
    <mergeCell ref="RMQ45:RNP45"/>
    <mergeCell ref="RNQ45:ROP45"/>
    <mergeCell ref="ROQ45:RPP45"/>
    <mergeCell ref="RPQ45:RQP45"/>
    <mergeCell ref="RQQ45:RRP45"/>
    <mergeCell ref="RFQ45:RGP45"/>
    <mergeCell ref="RGQ45:RHP45"/>
    <mergeCell ref="RHQ45:RIP45"/>
    <mergeCell ref="RIQ45:RJP45"/>
    <mergeCell ref="RJQ45:RKP45"/>
    <mergeCell ref="RKQ45:RLP45"/>
    <mergeCell ref="QZQ45:RAP45"/>
    <mergeCell ref="RAQ45:RBP45"/>
    <mergeCell ref="RBQ45:RCP45"/>
    <mergeCell ref="RCQ45:RDP45"/>
    <mergeCell ref="RDQ45:REP45"/>
    <mergeCell ref="REQ45:RFP45"/>
    <mergeCell ref="QTQ45:QUP45"/>
    <mergeCell ref="QUQ45:QVP45"/>
    <mergeCell ref="QVQ45:QWP45"/>
    <mergeCell ref="QWQ45:QXP45"/>
    <mergeCell ref="QXQ45:QYP45"/>
    <mergeCell ref="QYQ45:QZP45"/>
    <mergeCell ref="QNQ45:QOP45"/>
    <mergeCell ref="QOQ45:QPP45"/>
    <mergeCell ref="QPQ45:QQP45"/>
    <mergeCell ref="QQQ45:QRP45"/>
    <mergeCell ref="QRQ45:QSP45"/>
    <mergeCell ref="QSQ45:QTP45"/>
    <mergeCell ref="QHQ45:QIP45"/>
    <mergeCell ref="QIQ45:QJP45"/>
    <mergeCell ref="QJQ45:QKP45"/>
    <mergeCell ref="QKQ45:QLP45"/>
    <mergeCell ref="QLQ45:QMP45"/>
    <mergeCell ref="QMQ45:QNP45"/>
    <mergeCell ref="QBQ45:QCP45"/>
    <mergeCell ref="QCQ45:QDP45"/>
    <mergeCell ref="QDQ45:QEP45"/>
    <mergeCell ref="QEQ45:QFP45"/>
    <mergeCell ref="QFQ45:QGP45"/>
    <mergeCell ref="QGQ45:QHP45"/>
    <mergeCell ref="PVQ45:PWP45"/>
    <mergeCell ref="PWQ45:PXP45"/>
    <mergeCell ref="PXQ45:PYP45"/>
    <mergeCell ref="PYQ45:PZP45"/>
    <mergeCell ref="PZQ45:QAP45"/>
    <mergeCell ref="QAQ45:QBP45"/>
    <mergeCell ref="PPQ45:PQP45"/>
    <mergeCell ref="PQQ45:PRP45"/>
    <mergeCell ref="PRQ45:PSP45"/>
    <mergeCell ref="PSQ45:PTP45"/>
    <mergeCell ref="PTQ45:PUP45"/>
    <mergeCell ref="PUQ45:PVP45"/>
    <mergeCell ref="PJQ45:PKP45"/>
    <mergeCell ref="PKQ45:PLP45"/>
    <mergeCell ref="PLQ45:PMP45"/>
    <mergeCell ref="PMQ45:PNP45"/>
    <mergeCell ref="PNQ45:POP45"/>
    <mergeCell ref="POQ45:PPP45"/>
    <mergeCell ref="PDQ45:PEP45"/>
    <mergeCell ref="PEQ45:PFP45"/>
    <mergeCell ref="PFQ45:PGP45"/>
    <mergeCell ref="PGQ45:PHP45"/>
    <mergeCell ref="PHQ45:PIP45"/>
    <mergeCell ref="PIQ45:PJP45"/>
    <mergeCell ref="OXQ45:OYP45"/>
    <mergeCell ref="OYQ45:OZP45"/>
    <mergeCell ref="OZQ45:PAP45"/>
    <mergeCell ref="PAQ45:PBP45"/>
    <mergeCell ref="PBQ45:PCP45"/>
    <mergeCell ref="PCQ45:PDP45"/>
    <mergeCell ref="ORQ45:OSP45"/>
    <mergeCell ref="OSQ45:OTP45"/>
    <mergeCell ref="OTQ45:OUP45"/>
    <mergeCell ref="OUQ45:OVP45"/>
    <mergeCell ref="OVQ45:OWP45"/>
    <mergeCell ref="OWQ45:OXP45"/>
    <mergeCell ref="OLQ45:OMP45"/>
    <mergeCell ref="OMQ45:ONP45"/>
    <mergeCell ref="ONQ45:OOP45"/>
    <mergeCell ref="OOQ45:OPP45"/>
    <mergeCell ref="OPQ45:OQP45"/>
    <mergeCell ref="OQQ45:ORP45"/>
    <mergeCell ref="OFQ45:OGP45"/>
    <mergeCell ref="OGQ45:OHP45"/>
    <mergeCell ref="OHQ45:OIP45"/>
    <mergeCell ref="OIQ45:OJP45"/>
    <mergeCell ref="OJQ45:OKP45"/>
    <mergeCell ref="OKQ45:OLP45"/>
    <mergeCell ref="NZQ45:OAP45"/>
    <mergeCell ref="OAQ45:OBP45"/>
    <mergeCell ref="OBQ45:OCP45"/>
    <mergeCell ref="OCQ45:ODP45"/>
    <mergeCell ref="ODQ45:OEP45"/>
    <mergeCell ref="OEQ45:OFP45"/>
    <mergeCell ref="NTQ45:NUP45"/>
    <mergeCell ref="NUQ45:NVP45"/>
    <mergeCell ref="NVQ45:NWP45"/>
    <mergeCell ref="NWQ45:NXP45"/>
    <mergeCell ref="NXQ45:NYP45"/>
    <mergeCell ref="NYQ45:NZP45"/>
    <mergeCell ref="NNQ45:NOP45"/>
    <mergeCell ref="NOQ45:NPP45"/>
    <mergeCell ref="NPQ45:NQP45"/>
    <mergeCell ref="NQQ45:NRP45"/>
    <mergeCell ref="NRQ45:NSP45"/>
    <mergeCell ref="NSQ45:NTP45"/>
    <mergeCell ref="NHQ45:NIP45"/>
    <mergeCell ref="NIQ45:NJP45"/>
    <mergeCell ref="NJQ45:NKP45"/>
    <mergeCell ref="NKQ45:NLP45"/>
    <mergeCell ref="NLQ45:NMP45"/>
    <mergeCell ref="NMQ45:NNP45"/>
    <mergeCell ref="NBQ45:NCP45"/>
    <mergeCell ref="NCQ45:NDP45"/>
    <mergeCell ref="NDQ45:NEP45"/>
    <mergeCell ref="NEQ45:NFP45"/>
    <mergeCell ref="NFQ45:NGP45"/>
    <mergeCell ref="NGQ45:NHP45"/>
    <mergeCell ref="MVQ45:MWP45"/>
    <mergeCell ref="MWQ45:MXP45"/>
    <mergeCell ref="MXQ45:MYP45"/>
    <mergeCell ref="MYQ45:MZP45"/>
    <mergeCell ref="MZQ45:NAP45"/>
    <mergeCell ref="NAQ45:NBP45"/>
    <mergeCell ref="MPQ45:MQP45"/>
    <mergeCell ref="MQQ45:MRP45"/>
    <mergeCell ref="MRQ45:MSP45"/>
    <mergeCell ref="MSQ45:MTP45"/>
    <mergeCell ref="MTQ45:MUP45"/>
    <mergeCell ref="MUQ45:MVP45"/>
    <mergeCell ref="MJQ45:MKP45"/>
    <mergeCell ref="MKQ45:MLP45"/>
    <mergeCell ref="MLQ45:MMP45"/>
    <mergeCell ref="MMQ45:MNP45"/>
    <mergeCell ref="MNQ45:MOP45"/>
    <mergeCell ref="MOQ45:MPP45"/>
    <mergeCell ref="MDQ45:MEP45"/>
    <mergeCell ref="MEQ45:MFP45"/>
    <mergeCell ref="MFQ45:MGP45"/>
    <mergeCell ref="MGQ45:MHP45"/>
    <mergeCell ref="MHQ45:MIP45"/>
    <mergeCell ref="MIQ45:MJP45"/>
    <mergeCell ref="LXQ45:LYP45"/>
    <mergeCell ref="LYQ45:LZP45"/>
    <mergeCell ref="LZQ45:MAP45"/>
    <mergeCell ref="MAQ45:MBP45"/>
    <mergeCell ref="MBQ45:MCP45"/>
    <mergeCell ref="MCQ45:MDP45"/>
    <mergeCell ref="LRQ45:LSP45"/>
    <mergeCell ref="LSQ45:LTP45"/>
    <mergeCell ref="LTQ45:LUP45"/>
    <mergeCell ref="LUQ45:LVP45"/>
    <mergeCell ref="LVQ45:LWP45"/>
    <mergeCell ref="LWQ45:LXP45"/>
    <mergeCell ref="LLQ45:LMP45"/>
    <mergeCell ref="LMQ45:LNP45"/>
    <mergeCell ref="LNQ45:LOP45"/>
    <mergeCell ref="LOQ45:LPP45"/>
    <mergeCell ref="LPQ45:LQP45"/>
    <mergeCell ref="LQQ45:LRP45"/>
    <mergeCell ref="LFQ45:LGP45"/>
    <mergeCell ref="LGQ45:LHP45"/>
    <mergeCell ref="LHQ45:LIP45"/>
    <mergeCell ref="LIQ45:LJP45"/>
    <mergeCell ref="LJQ45:LKP45"/>
    <mergeCell ref="LKQ45:LLP45"/>
    <mergeCell ref="KZQ45:LAP45"/>
    <mergeCell ref="LAQ45:LBP45"/>
    <mergeCell ref="LBQ45:LCP45"/>
    <mergeCell ref="LCQ45:LDP45"/>
    <mergeCell ref="LDQ45:LEP45"/>
    <mergeCell ref="LEQ45:LFP45"/>
    <mergeCell ref="KTQ45:KUP45"/>
    <mergeCell ref="KUQ45:KVP45"/>
    <mergeCell ref="KVQ45:KWP45"/>
    <mergeCell ref="KWQ45:KXP45"/>
    <mergeCell ref="KXQ45:KYP45"/>
    <mergeCell ref="KYQ45:KZP45"/>
    <mergeCell ref="KNQ45:KOP45"/>
    <mergeCell ref="KOQ45:KPP45"/>
    <mergeCell ref="KPQ45:KQP45"/>
    <mergeCell ref="KQQ45:KRP45"/>
    <mergeCell ref="KRQ45:KSP45"/>
    <mergeCell ref="KSQ45:KTP45"/>
    <mergeCell ref="KHQ45:KIP45"/>
    <mergeCell ref="KIQ45:KJP45"/>
    <mergeCell ref="KJQ45:KKP45"/>
    <mergeCell ref="KKQ45:KLP45"/>
    <mergeCell ref="KLQ45:KMP45"/>
    <mergeCell ref="KMQ45:KNP45"/>
    <mergeCell ref="KBQ45:KCP45"/>
    <mergeCell ref="KCQ45:KDP45"/>
    <mergeCell ref="KDQ45:KEP45"/>
    <mergeCell ref="KEQ45:KFP45"/>
    <mergeCell ref="KFQ45:KGP45"/>
    <mergeCell ref="KGQ45:KHP45"/>
    <mergeCell ref="JVQ45:JWP45"/>
    <mergeCell ref="JWQ45:JXP45"/>
    <mergeCell ref="JXQ45:JYP45"/>
    <mergeCell ref="JYQ45:JZP45"/>
    <mergeCell ref="JZQ45:KAP45"/>
    <mergeCell ref="KAQ45:KBP45"/>
    <mergeCell ref="JPQ45:JQP45"/>
    <mergeCell ref="JQQ45:JRP45"/>
    <mergeCell ref="JRQ45:JSP45"/>
    <mergeCell ref="JSQ45:JTP45"/>
    <mergeCell ref="JTQ45:JUP45"/>
    <mergeCell ref="JUQ45:JVP45"/>
    <mergeCell ref="JJQ45:JKP45"/>
    <mergeCell ref="JKQ45:JLP45"/>
    <mergeCell ref="JLQ45:JMP45"/>
    <mergeCell ref="JMQ45:JNP45"/>
    <mergeCell ref="JNQ45:JOP45"/>
    <mergeCell ref="JOQ45:JPP45"/>
    <mergeCell ref="JDQ45:JEP45"/>
    <mergeCell ref="JEQ45:JFP45"/>
    <mergeCell ref="JFQ45:JGP45"/>
    <mergeCell ref="JGQ45:JHP45"/>
    <mergeCell ref="JHQ45:JIP45"/>
    <mergeCell ref="JIQ45:JJP45"/>
    <mergeCell ref="IXQ45:IYP45"/>
    <mergeCell ref="IYQ45:IZP45"/>
    <mergeCell ref="IZQ45:JAP45"/>
    <mergeCell ref="JAQ45:JBP45"/>
    <mergeCell ref="JBQ45:JCP45"/>
    <mergeCell ref="JCQ45:JDP45"/>
    <mergeCell ref="IRQ45:ISP45"/>
    <mergeCell ref="ISQ45:ITP45"/>
    <mergeCell ref="ITQ45:IUP45"/>
    <mergeCell ref="IUQ45:IVP45"/>
    <mergeCell ref="IVQ45:IWP45"/>
    <mergeCell ref="IWQ45:IXP45"/>
    <mergeCell ref="ILQ45:IMP45"/>
    <mergeCell ref="IMQ45:INP45"/>
    <mergeCell ref="INQ45:IOP45"/>
    <mergeCell ref="IOQ45:IPP45"/>
    <mergeCell ref="IPQ45:IQP45"/>
    <mergeCell ref="IQQ45:IRP45"/>
    <mergeCell ref="IFQ45:IGP45"/>
    <mergeCell ref="IGQ45:IHP45"/>
    <mergeCell ref="IHQ45:IIP45"/>
    <mergeCell ref="IIQ45:IJP45"/>
    <mergeCell ref="IJQ45:IKP45"/>
    <mergeCell ref="IKQ45:ILP45"/>
    <mergeCell ref="HZQ45:IAP45"/>
    <mergeCell ref="IAQ45:IBP45"/>
    <mergeCell ref="IBQ45:ICP45"/>
    <mergeCell ref="ICQ45:IDP45"/>
    <mergeCell ref="IDQ45:IEP45"/>
    <mergeCell ref="IEQ45:IFP45"/>
    <mergeCell ref="HTQ45:HUP45"/>
    <mergeCell ref="HUQ45:HVP45"/>
    <mergeCell ref="HVQ45:HWP45"/>
    <mergeCell ref="HWQ45:HXP45"/>
    <mergeCell ref="HXQ45:HYP45"/>
    <mergeCell ref="HYQ45:HZP45"/>
    <mergeCell ref="HNQ45:HOP45"/>
    <mergeCell ref="HOQ45:HPP45"/>
    <mergeCell ref="HPQ45:HQP45"/>
    <mergeCell ref="HQQ45:HRP45"/>
    <mergeCell ref="HRQ45:HSP45"/>
    <mergeCell ref="HSQ45:HTP45"/>
    <mergeCell ref="HHQ45:HIP45"/>
    <mergeCell ref="HIQ45:HJP45"/>
    <mergeCell ref="HJQ45:HKP45"/>
    <mergeCell ref="HKQ45:HLP45"/>
    <mergeCell ref="HLQ45:HMP45"/>
    <mergeCell ref="HMQ45:HNP45"/>
    <mergeCell ref="HBQ45:HCP45"/>
    <mergeCell ref="HCQ45:HDP45"/>
    <mergeCell ref="HDQ45:HEP45"/>
    <mergeCell ref="HEQ45:HFP45"/>
    <mergeCell ref="HFQ45:HGP45"/>
    <mergeCell ref="HGQ45:HHP45"/>
    <mergeCell ref="GVQ45:GWP45"/>
    <mergeCell ref="GWQ45:GXP45"/>
    <mergeCell ref="GXQ45:GYP45"/>
    <mergeCell ref="GYQ45:GZP45"/>
    <mergeCell ref="GZQ45:HAP45"/>
    <mergeCell ref="HAQ45:HBP45"/>
    <mergeCell ref="GPQ45:GQP45"/>
    <mergeCell ref="GQQ45:GRP45"/>
    <mergeCell ref="GRQ45:GSP45"/>
    <mergeCell ref="GSQ45:GTP45"/>
    <mergeCell ref="GTQ45:GUP45"/>
    <mergeCell ref="GUQ45:GVP45"/>
    <mergeCell ref="GJQ45:GKP45"/>
    <mergeCell ref="GKQ45:GLP45"/>
    <mergeCell ref="GLQ45:GMP45"/>
    <mergeCell ref="GMQ45:GNP45"/>
    <mergeCell ref="GNQ45:GOP45"/>
    <mergeCell ref="GOQ45:GPP45"/>
    <mergeCell ref="GDQ45:GEP45"/>
    <mergeCell ref="GEQ45:GFP45"/>
    <mergeCell ref="GFQ45:GGP45"/>
    <mergeCell ref="GGQ45:GHP45"/>
    <mergeCell ref="GHQ45:GIP45"/>
    <mergeCell ref="GIQ45:GJP45"/>
    <mergeCell ref="FXQ45:FYP45"/>
    <mergeCell ref="FYQ45:FZP45"/>
    <mergeCell ref="FZQ45:GAP45"/>
    <mergeCell ref="GAQ45:GBP45"/>
    <mergeCell ref="GBQ45:GCP45"/>
    <mergeCell ref="GCQ45:GDP45"/>
    <mergeCell ref="FRQ45:FSP45"/>
    <mergeCell ref="FSQ45:FTP45"/>
    <mergeCell ref="FTQ45:FUP45"/>
    <mergeCell ref="FUQ45:FVP45"/>
    <mergeCell ref="FVQ45:FWP45"/>
    <mergeCell ref="FWQ45:FXP45"/>
    <mergeCell ref="FLQ45:FMP45"/>
    <mergeCell ref="FMQ45:FNP45"/>
    <mergeCell ref="FNQ45:FOP45"/>
    <mergeCell ref="FOQ45:FPP45"/>
    <mergeCell ref="FPQ45:FQP45"/>
    <mergeCell ref="FQQ45:FRP45"/>
    <mergeCell ref="FFQ45:FGP45"/>
    <mergeCell ref="FGQ45:FHP45"/>
    <mergeCell ref="FHQ45:FIP45"/>
    <mergeCell ref="FIQ45:FJP45"/>
    <mergeCell ref="FJQ45:FKP45"/>
    <mergeCell ref="FKQ45:FLP45"/>
    <mergeCell ref="EZQ45:FAP45"/>
    <mergeCell ref="FAQ45:FBP45"/>
    <mergeCell ref="FBQ45:FCP45"/>
    <mergeCell ref="FCQ45:FDP45"/>
    <mergeCell ref="FDQ45:FEP45"/>
    <mergeCell ref="FEQ45:FFP45"/>
    <mergeCell ref="ETQ45:EUP45"/>
    <mergeCell ref="EUQ45:EVP45"/>
    <mergeCell ref="EVQ45:EWP45"/>
    <mergeCell ref="EWQ45:EXP45"/>
    <mergeCell ref="EXQ45:EYP45"/>
    <mergeCell ref="EYQ45:EZP45"/>
    <mergeCell ref="ENQ45:EOP45"/>
    <mergeCell ref="EOQ45:EPP45"/>
    <mergeCell ref="EPQ45:EQP45"/>
    <mergeCell ref="EQQ45:ERP45"/>
    <mergeCell ref="ERQ45:ESP45"/>
    <mergeCell ref="ESQ45:ETP45"/>
    <mergeCell ref="EHQ45:EIP45"/>
    <mergeCell ref="EIQ45:EJP45"/>
    <mergeCell ref="EJQ45:EKP45"/>
    <mergeCell ref="EKQ45:ELP45"/>
    <mergeCell ref="ELQ45:EMP45"/>
    <mergeCell ref="EMQ45:ENP45"/>
    <mergeCell ref="EBQ45:ECP45"/>
    <mergeCell ref="ECQ45:EDP45"/>
    <mergeCell ref="EDQ45:EEP45"/>
    <mergeCell ref="EEQ45:EFP45"/>
    <mergeCell ref="EFQ45:EGP45"/>
    <mergeCell ref="EGQ45:EHP45"/>
    <mergeCell ref="DVQ45:DWP45"/>
    <mergeCell ref="DWQ45:DXP45"/>
    <mergeCell ref="DXQ45:DYP45"/>
    <mergeCell ref="DYQ45:DZP45"/>
    <mergeCell ref="DZQ45:EAP45"/>
    <mergeCell ref="EAQ45:EBP45"/>
    <mergeCell ref="DPQ45:DQP45"/>
    <mergeCell ref="DQQ45:DRP45"/>
    <mergeCell ref="DRQ45:DSP45"/>
    <mergeCell ref="DSQ45:DTP45"/>
    <mergeCell ref="DTQ45:DUP45"/>
    <mergeCell ref="DUQ45:DVP45"/>
    <mergeCell ref="DJQ45:DKP45"/>
    <mergeCell ref="DKQ45:DLP45"/>
    <mergeCell ref="DLQ45:DMP45"/>
    <mergeCell ref="DMQ45:DNP45"/>
    <mergeCell ref="DNQ45:DOP45"/>
    <mergeCell ref="DOQ45:DPP45"/>
    <mergeCell ref="DDQ45:DEP45"/>
    <mergeCell ref="DEQ45:DFP45"/>
    <mergeCell ref="DFQ45:DGP45"/>
    <mergeCell ref="DGQ45:DHP45"/>
    <mergeCell ref="DHQ45:DIP45"/>
    <mergeCell ref="DIQ45:DJP45"/>
    <mergeCell ref="CXQ45:CYP45"/>
    <mergeCell ref="CYQ45:CZP45"/>
    <mergeCell ref="CZQ45:DAP45"/>
    <mergeCell ref="DAQ45:DBP45"/>
    <mergeCell ref="DBQ45:DCP45"/>
    <mergeCell ref="DCQ45:DDP45"/>
    <mergeCell ref="CRQ45:CSP45"/>
    <mergeCell ref="CSQ45:CTP45"/>
    <mergeCell ref="CTQ45:CUP45"/>
    <mergeCell ref="CUQ45:CVP45"/>
    <mergeCell ref="CVQ45:CWP45"/>
    <mergeCell ref="CWQ45:CXP45"/>
    <mergeCell ref="CLQ45:CMP45"/>
    <mergeCell ref="CMQ45:CNP45"/>
    <mergeCell ref="CNQ45:COP45"/>
    <mergeCell ref="COQ45:CPP45"/>
    <mergeCell ref="CPQ45:CQP45"/>
    <mergeCell ref="CQQ45:CRP45"/>
    <mergeCell ref="CFQ45:CGP45"/>
    <mergeCell ref="CGQ45:CHP45"/>
    <mergeCell ref="CHQ45:CIP45"/>
    <mergeCell ref="CIQ45:CJP45"/>
    <mergeCell ref="CJQ45:CKP45"/>
    <mergeCell ref="CKQ45:CLP45"/>
    <mergeCell ref="BZQ45:CAP45"/>
    <mergeCell ref="CAQ45:CBP45"/>
    <mergeCell ref="CBQ45:CCP45"/>
    <mergeCell ref="CCQ45:CDP45"/>
    <mergeCell ref="CDQ45:CEP45"/>
    <mergeCell ref="CEQ45:CFP45"/>
    <mergeCell ref="BTQ45:BUP45"/>
    <mergeCell ref="BUQ45:BVP45"/>
    <mergeCell ref="BVQ45:BWP45"/>
    <mergeCell ref="BWQ45:BXP45"/>
    <mergeCell ref="BXQ45:BYP45"/>
    <mergeCell ref="BYQ45:BZP45"/>
    <mergeCell ref="BNQ45:BOP45"/>
    <mergeCell ref="BOQ45:BPP45"/>
    <mergeCell ref="BPQ45:BQP45"/>
    <mergeCell ref="BQQ45:BRP45"/>
    <mergeCell ref="BRQ45:BSP45"/>
    <mergeCell ref="BSQ45:BTP45"/>
    <mergeCell ref="BHQ45:BIP45"/>
    <mergeCell ref="BIQ45:BJP45"/>
    <mergeCell ref="BJQ45:BKP45"/>
    <mergeCell ref="BKQ45:BLP45"/>
    <mergeCell ref="BLQ45:BMP45"/>
    <mergeCell ref="BMQ45:BNP45"/>
    <mergeCell ref="BBQ45:BCP45"/>
    <mergeCell ref="BCQ45:BDP45"/>
    <mergeCell ref="BDQ45:BEP45"/>
    <mergeCell ref="BEQ45:BFP45"/>
    <mergeCell ref="BFQ45:BGP45"/>
    <mergeCell ref="BGQ45:BHP45"/>
    <mergeCell ref="AVQ45:AWP45"/>
    <mergeCell ref="AWQ45:AXP45"/>
    <mergeCell ref="AXQ45:AYP45"/>
    <mergeCell ref="AYQ45:AZP45"/>
    <mergeCell ref="AZQ45:BAP45"/>
    <mergeCell ref="BAQ45:BBP45"/>
    <mergeCell ref="APQ45:AQP45"/>
    <mergeCell ref="AQQ45:ARP45"/>
    <mergeCell ref="ARQ45:ASP45"/>
    <mergeCell ref="ASQ45:ATP45"/>
    <mergeCell ref="ATQ45:AUP45"/>
    <mergeCell ref="AUQ45:AVP45"/>
    <mergeCell ref="AJQ45:AKP45"/>
    <mergeCell ref="AKQ45:ALP45"/>
    <mergeCell ref="ALQ45:AMP45"/>
    <mergeCell ref="AMQ45:ANP45"/>
    <mergeCell ref="ANQ45:AOP45"/>
    <mergeCell ref="AOQ45:APP45"/>
    <mergeCell ref="ADQ45:AEP45"/>
    <mergeCell ref="AEQ45:AFP45"/>
    <mergeCell ref="AFQ45:AGP45"/>
    <mergeCell ref="AGQ45:AHP45"/>
    <mergeCell ref="AHQ45:AIP45"/>
    <mergeCell ref="AIQ45:AJP45"/>
    <mergeCell ref="XQ45:YP45"/>
    <mergeCell ref="YQ45:ZP45"/>
    <mergeCell ref="ZQ45:AAP45"/>
    <mergeCell ref="AAQ45:ABP45"/>
    <mergeCell ref="ABQ45:ACP45"/>
    <mergeCell ref="ACQ45:ADP45"/>
    <mergeCell ref="RQ45:SP45"/>
    <mergeCell ref="SQ45:TP45"/>
    <mergeCell ref="TQ45:UP45"/>
    <mergeCell ref="UQ45:VP45"/>
    <mergeCell ref="VQ45:WP45"/>
    <mergeCell ref="WQ45:XP45"/>
    <mergeCell ref="LQ45:MP45"/>
    <mergeCell ref="MQ45:NP45"/>
    <mergeCell ref="NQ45:OP45"/>
    <mergeCell ref="OQ45:PP45"/>
    <mergeCell ref="PQ45:QP45"/>
    <mergeCell ref="QQ45:RP45"/>
    <mergeCell ref="FQ45:GP45"/>
    <mergeCell ref="GQ45:HP45"/>
    <mergeCell ref="HQ45:IP45"/>
    <mergeCell ref="IQ45:JP45"/>
    <mergeCell ref="JQ45:KP45"/>
    <mergeCell ref="KQ45:LP45"/>
    <mergeCell ref="XAQ44:XBP44"/>
    <mergeCell ref="XBQ44:XCP44"/>
    <mergeCell ref="XCQ44:XDP44"/>
    <mergeCell ref="XDQ44:XEP44"/>
    <mergeCell ref="XEQ44:XET44"/>
    <mergeCell ref="AQ45:BP45"/>
    <mergeCell ref="BQ45:CP45"/>
    <mergeCell ref="CQ45:DP45"/>
    <mergeCell ref="DQ45:EP45"/>
    <mergeCell ref="EQ45:FP45"/>
    <mergeCell ref="WUQ44:WVP44"/>
    <mergeCell ref="WVQ44:WWP44"/>
    <mergeCell ref="WWQ44:WXP44"/>
    <mergeCell ref="WXQ44:WYP44"/>
    <mergeCell ref="WYQ44:WZP44"/>
    <mergeCell ref="WZQ44:XAP44"/>
    <mergeCell ref="WOQ44:WPP44"/>
    <mergeCell ref="WPQ44:WQP44"/>
    <mergeCell ref="WQQ44:WRP44"/>
    <mergeCell ref="WRQ44:WSP44"/>
    <mergeCell ref="WSQ44:WTP44"/>
    <mergeCell ref="WTQ44:WUP44"/>
    <mergeCell ref="WIQ44:WJP44"/>
    <mergeCell ref="WJQ44:WKP44"/>
    <mergeCell ref="WKQ44:WLP44"/>
    <mergeCell ref="WLQ44:WMP44"/>
    <mergeCell ref="WMQ44:WNP44"/>
    <mergeCell ref="WNQ44:WOP44"/>
    <mergeCell ref="WCQ44:WDP44"/>
    <mergeCell ref="WDQ44:WEP44"/>
    <mergeCell ref="WEQ44:WFP44"/>
    <mergeCell ref="WFQ44:WGP44"/>
    <mergeCell ref="WGQ44:WHP44"/>
    <mergeCell ref="WHQ44:WIP44"/>
    <mergeCell ref="VWQ44:VXP44"/>
    <mergeCell ref="VXQ44:VYP44"/>
    <mergeCell ref="VYQ44:VZP44"/>
    <mergeCell ref="VZQ44:WAP44"/>
    <mergeCell ref="WAQ44:WBP44"/>
    <mergeCell ref="WBQ44:WCP44"/>
    <mergeCell ref="VQQ44:VRP44"/>
    <mergeCell ref="VRQ44:VSP44"/>
    <mergeCell ref="VSQ44:VTP44"/>
    <mergeCell ref="VTQ44:VUP44"/>
    <mergeCell ref="VUQ44:VVP44"/>
    <mergeCell ref="VVQ44:VWP44"/>
    <mergeCell ref="VKQ44:VLP44"/>
    <mergeCell ref="VLQ44:VMP44"/>
    <mergeCell ref="VMQ44:VNP44"/>
    <mergeCell ref="VNQ44:VOP44"/>
    <mergeCell ref="VOQ44:VPP44"/>
    <mergeCell ref="VPQ44:VQP44"/>
    <mergeCell ref="VEQ44:VFP44"/>
    <mergeCell ref="VFQ44:VGP44"/>
    <mergeCell ref="VGQ44:VHP44"/>
    <mergeCell ref="VHQ44:VIP44"/>
    <mergeCell ref="VIQ44:VJP44"/>
    <mergeCell ref="VJQ44:VKP44"/>
    <mergeCell ref="UYQ44:UZP44"/>
    <mergeCell ref="UZQ44:VAP44"/>
    <mergeCell ref="VAQ44:VBP44"/>
    <mergeCell ref="VBQ44:VCP44"/>
    <mergeCell ref="VCQ44:VDP44"/>
    <mergeCell ref="VDQ44:VEP44"/>
    <mergeCell ref="USQ44:UTP44"/>
    <mergeCell ref="UTQ44:UUP44"/>
    <mergeCell ref="UUQ44:UVP44"/>
    <mergeCell ref="UVQ44:UWP44"/>
    <mergeCell ref="UWQ44:UXP44"/>
    <mergeCell ref="UXQ44:UYP44"/>
    <mergeCell ref="UMQ44:UNP44"/>
    <mergeCell ref="UNQ44:UOP44"/>
    <mergeCell ref="UOQ44:UPP44"/>
    <mergeCell ref="UPQ44:UQP44"/>
    <mergeCell ref="UQQ44:URP44"/>
    <mergeCell ref="URQ44:USP44"/>
    <mergeCell ref="UGQ44:UHP44"/>
    <mergeCell ref="UHQ44:UIP44"/>
    <mergeCell ref="UIQ44:UJP44"/>
    <mergeCell ref="UJQ44:UKP44"/>
    <mergeCell ref="UKQ44:ULP44"/>
    <mergeCell ref="ULQ44:UMP44"/>
    <mergeCell ref="UAQ44:UBP44"/>
    <mergeCell ref="UBQ44:UCP44"/>
    <mergeCell ref="UCQ44:UDP44"/>
    <mergeCell ref="UDQ44:UEP44"/>
    <mergeCell ref="UEQ44:UFP44"/>
    <mergeCell ref="UFQ44:UGP44"/>
    <mergeCell ref="TUQ44:TVP44"/>
    <mergeCell ref="TVQ44:TWP44"/>
    <mergeCell ref="TWQ44:TXP44"/>
    <mergeCell ref="TXQ44:TYP44"/>
    <mergeCell ref="TYQ44:TZP44"/>
    <mergeCell ref="TZQ44:UAP44"/>
    <mergeCell ref="TOQ44:TPP44"/>
    <mergeCell ref="TPQ44:TQP44"/>
    <mergeCell ref="TQQ44:TRP44"/>
    <mergeCell ref="TRQ44:TSP44"/>
    <mergeCell ref="TSQ44:TTP44"/>
    <mergeCell ref="TTQ44:TUP44"/>
    <mergeCell ref="TIQ44:TJP44"/>
    <mergeCell ref="TJQ44:TKP44"/>
    <mergeCell ref="TKQ44:TLP44"/>
    <mergeCell ref="TLQ44:TMP44"/>
    <mergeCell ref="TMQ44:TNP44"/>
    <mergeCell ref="TNQ44:TOP44"/>
    <mergeCell ref="TCQ44:TDP44"/>
    <mergeCell ref="TDQ44:TEP44"/>
    <mergeCell ref="TEQ44:TFP44"/>
    <mergeCell ref="TFQ44:TGP44"/>
    <mergeCell ref="TGQ44:THP44"/>
    <mergeCell ref="THQ44:TIP44"/>
    <mergeCell ref="SWQ44:SXP44"/>
    <mergeCell ref="SXQ44:SYP44"/>
    <mergeCell ref="SYQ44:SZP44"/>
    <mergeCell ref="SZQ44:TAP44"/>
    <mergeCell ref="TAQ44:TBP44"/>
    <mergeCell ref="TBQ44:TCP44"/>
    <mergeCell ref="SQQ44:SRP44"/>
    <mergeCell ref="SRQ44:SSP44"/>
    <mergeCell ref="SSQ44:STP44"/>
    <mergeCell ref="STQ44:SUP44"/>
    <mergeCell ref="SUQ44:SVP44"/>
    <mergeCell ref="SVQ44:SWP44"/>
    <mergeCell ref="SKQ44:SLP44"/>
    <mergeCell ref="SLQ44:SMP44"/>
    <mergeCell ref="SMQ44:SNP44"/>
    <mergeCell ref="SNQ44:SOP44"/>
    <mergeCell ref="SOQ44:SPP44"/>
    <mergeCell ref="SPQ44:SQP44"/>
    <mergeCell ref="SEQ44:SFP44"/>
    <mergeCell ref="SFQ44:SGP44"/>
    <mergeCell ref="SGQ44:SHP44"/>
    <mergeCell ref="SHQ44:SIP44"/>
    <mergeCell ref="SIQ44:SJP44"/>
    <mergeCell ref="SJQ44:SKP44"/>
    <mergeCell ref="RYQ44:RZP44"/>
    <mergeCell ref="RZQ44:SAP44"/>
    <mergeCell ref="SAQ44:SBP44"/>
    <mergeCell ref="SBQ44:SCP44"/>
    <mergeCell ref="SCQ44:SDP44"/>
    <mergeCell ref="SDQ44:SEP44"/>
    <mergeCell ref="RSQ44:RTP44"/>
    <mergeCell ref="RTQ44:RUP44"/>
    <mergeCell ref="RUQ44:RVP44"/>
    <mergeCell ref="RVQ44:RWP44"/>
    <mergeCell ref="RWQ44:RXP44"/>
    <mergeCell ref="RXQ44:RYP44"/>
    <mergeCell ref="RMQ44:RNP44"/>
    <mergeCell ref="RNQ44:ROP44"/>
    <mergeCell ref="ROQ44:RPP44"/>
    <mergeCell ref="RPQ44:RQP44"/>
    <mergeCell ref="RQQ44:RRP44"/>
    <mergeCell ref="RRQ44:RSP44"/>
    <mergeCell ref="RGQ44:RHP44"/>
    <mergeCell ref="RHQ44:RIP44"/>
    <mergeCell ref="RIQ44:RJP44"/>
    <mergeCell ref="RJQ44:RKP44"/>
    <mergeCell ref="RKQ44:RLP44"/>
    <mergeCell ref="RLQ44:RMP44"/>
    <mergeCell ref="RAQ44:RBP44"/>
    <mergeCell ref="RBQ44:RCP44"/>
    <mergeCell ref="RCQ44:RDP44"/>
    <mergeCell ref="RDQ44:REP44"/>
    <mergeCell ref="REQ44:RFP44"/>
    <mergeCell ref="RFQ44:RGP44"/>
    <mergeCell ref="QUQ44:QVP44"/>
    <mergeCell ref="QVQ44:QWP44"/>
    <mergeCell ref="QWQ44:QXP44"/>
    <mergeCell ref="QXQ44:QYP44"/>
    <mergeCell ref="QYQ44:QZP44"/>
    <mergeCell ref="QZQ44:RAP44"/>
    <mergeCell ref="QOQ44:QPP44"/>
    <mergeCell ref="QPQ44:QQP44"/>
    <mergeCell ref="QQQ44:QRP44"/>
    <mergeCell ref="QRQ44:QSP44"/>
    <mergeCell ref="QSQ44:QTP44"/>
    <mergeCell ref="QTQ44:QUP44"/>
    <mergeCell ref="QIQ44:QJP44"/>
    <mergeCell ref="QJQ44:QKP44"/>
    <mergeCell ref="QKQ44:QLP44"/>
    <mergeCell ref="QLQ44:QMP44"/>
    <mergeCell ref="QMQ44:QNP44"/>
    <mergeCell ref="QNQ44:QOP44"/>
    <mergeCell ref="QCQ44:QDP44"/>
    <mergeCell ref="QDQ44:QEP44"/>
    <mergeCell ref="QEQ44:QFP44"/>
    <mergeCell ref="QFQ44:QGP44"/>
    <mergeCell ref="QGQ44:QHP44"/>
    <mergeCell ref="QHQ44:QIP44"/>
    <mergeCell ref="PWQ44:PXP44"/>
    <mergeCell ref="PXQ44:PYP44"/>
    <mergeCell ref="PYQ44:PZP44"/>
    <mergeCell ref="PZQ44:QAP44"/>
    <mergeCell ref="QAQ44:QBP44"/>
    <mergeCell ref="QBQ44:QCP44"/>
    <mergeCell ref="PQQ44:PRP44"/>
    <mergeCell ref="PRQ44:PSP44"/>
    <mergeCell ref="PSQ44:PTP44"/>
    <mergeCell ref="PTQ44:PUP44"/>
    <mergeCell ref="PUQ44:PVP44"/>
    <mergeCell ref="PVQ44:PWP44"/>
    <mergeCell ref="PKQ44:PLP44"/>
    <mergeCell ref="PLQ44:PMP44"/>
    <mergeCell ref="PMQ44:PNP44"/>
    <mergeCell ref="PNQ44:POP44"/>
    <mergeCell ref="POQ44:PPP44"/>
    <mergeCell ref="PPQ44:PQP44"/>
    <mergeCell ref="PEQ44:PFP44"/>
    <mergeCell ref="PFQ44:PGP44"/>
    <mergeCell ref="PGQ44:PHP44"/>
    <mergeCell ref="PHQ44:PIP44"/>
    <mergeCell ref="PIQ44:PJP44"/>
    <mergeCell ref="PJQ44:PKP44"/>
    <mergeCell ref="OYQ44:OZP44"/>
    <mergeCell ref="OZQ44:PAP44"/>
    <mergeCell ref="PAQ44:PBP44"/>
    <mergeCell ref="PBQ44:PCP44"/>
    <mergeCell ref="PCQ44:PDP44"/>
    <mergeCell ref="PDQ44:PEP44"/>
    <mergeCell ref="OSQ44:OTP44"/>
    <mergeCell ref="OTQ44:OUP44"/>
    <mergeCell ref="OUQ44:OVP44"/>
    <mergeCell ref="OVQ44:OWP44"/>
    <mergeCell ref="OWQ44:OXP44"/>
    <mergeCell ref="OXQ44:OYP44"/>
    <mergeCell ref="OMQ44:ONP44"/>
    <mergeCell ref="ONQ44:OOP44"/>
    <mergeCell ref="OOQ44:OPP44"/>
    <mergeCell ref="OPQ44:OQP44"/>
    <mergeCell ref="OQQ44:ORP44"/>
    <mergeCell ref="ORQ44:OSP44"/>
    <mergeCell ref="OGQ44:OHP44"/>
    <mergeCell ref="OHQ44:OIP44"/>
    <mergeCell ref="OIQ44:OJP44"/>
    <mergeCell ref="OJQ44:OKP44"/>
    <mergeCell ref="OKQ44:OLP44"/>
    <mergeCell ref="OLQ44:OMP44"/>
    <mergeCell ref="OAQ44:OBP44"/>
    <mergeCell ref="OBQ44:OCP44"/>
    <mergeCell ref="OCQ44:ODP44"/>
    <mergeCell ref="ODQ44:OEP44"/>
    <mergeCell ref="OEQ44:OFP44"/>
    <mergeCell ref="OFQ44:OGP44"/>
    <mergeCell ref="NUQ44:NVP44"/>
    <mergeCell ref="NVQ44:NWP44"/>
    <mergeCell ref="NWQ44:NXP44"/>
    <mergeCell ref="NXQ44:NYP44"/>
    <mergeCell ref="NYQ44:NZP44"/>
    <mergeCell ref="NZQ44:OAP44"/>
    <mergeCell ref="NOQ44:NPP44"/>
    <mergeCell ref="NPQ44:NQP44"/>
    <mergeCell ref="NQQ44:NRP44"/>
    <mergeCell ref="NRQ44:NSP44"/>
    <mergeCell ref="NSQ44:NTP44"/>
    <mergeCell ref="NTQ44:NUP44"/>
    <mergeCell ref="NIQ44:NJP44"/>
    <mergeCell ref="NJQ44:NKP44"/>
    <mergeCell ref="NKQ44:NLP44"/>
    <mergeCell ref="NLQ44:NMP44"/>
    <mergeCell ref="NMQ44:NNP44"/>
    <mergeCell ref="NNQ44:NOP44"/>
    <mergeCell ref="NCQ44:NDP44"/>
    <mergeCell ref="NDQ44:NEP44"/>
    <mergeCell ref="NEQ44:NFP44"/>
    <mergeCell ref="NFQ44:NGP44"/>
    <mergeCell ref="NGQ44:NHP44"/>
    <mergeCell ref="NHQ44:NIP44"/>
    <mergeCell ref="MWQ44:MXP44"/>
    <mergeCell ref="MXQ44:MYP44"/>
    <mergeCell ref="MYQ44:MZP44"/>
    <mergeCell ref="MZQ44:NAP44"/>
    <mergeCell ref="NAQ44:NBP44"/>
    <mergeCell ref="NBQ44:NCP44"/>
    <mergeCell ref="MQQ44:MRP44"/>
    <mergeCell ref="MRQ44:MSP44"/>
    <mergeCell ref="MSQ44:MTP44"/>
    <mergeCell ref="MTQ44:MUP44"/>
    <mergeCell ref="MUQ44:MVP44"/>
    <mergeCell ref="MVQ44:MWP44"/>
    <mergeCell ref="MKQ44:MLP44"/>
    <mergeCell ref="MLQ44:MMP44"/>
    <mergeCell ref="MMQ44:MNP44"/>
    <mergeCell ref="MNQ44:MOP44"/>
    <mergeCell ref="MOQ44:MPP44"/>
    <mergeCell ref="MPQ44:MQP44"/>
    <mergeCell ref="MEQ44:MFP44"/>
    <mergeCell ref="MFQ44:MGP44"/>
    <mergeCell ref="MGQ44:MHP44"/>
    <mergeCell ref="MHQ44:MIP44"/>
    <mergeCell ref="MIQ44:MJP44"/>
    <mergeCell ref="MJQ44:MKP44"/>
    <mergeCell ref="LYQ44:LZP44"/>
    <mergeCell ref="LZQ44:MAP44"/>
    <mergeCell ref="MAQ44:MBP44"/>
    <mergeCell ref="MBQ44:MCP44"/>
    <mergeCell ref="MCQ44:MDP44"/>
    <mergeCell ref="MDQ44:MEP44"/>
    <mergeCell ref="LSQ44:LTP44"/>
    <mergeCell ref="LTQ44:LUP44"/>
    <mergeCell ref="LUQ44:LVP44"/>
    <mergeCell ref="LVQ44:LWP44"/>
    <mergeCell ref="LWQ44:LXP44"/>
    <mergeCell ref="LXQ44:LYP44"/>
    <mergeCell ref="LMQ44:LNP44"/>
    <mergeCell ref="LNQ44:LOP44"/>
    <mergeCell ref="LOQ44:LPP44"/>
    <mergeCell ref="LPQ44:LQP44"/>
    <mergeCell ref="LQQ44:LRP44"/>
    <mergeCell ref="LRQ44:LSP44"/>
    <mergeCell ref="LGQ44:LHP44"/>
    <mergeCell ref="LHQ44:LIP44"/>
    <mergeCell ref="LIQ44:LJP44"/>
    <mergeCell ref="LJQ44:LKP44"/>
    <mergeCell ref="LKQ44:LLP44"/>
    <mergeCell ref="LLQ44:LMP44"/>
    <mergeCell ref="LAQ44:LBP44"/>
    <mergeCell ref="LBQ44:LCP44"/>
    <mergeCell ref="LCQ44:LDP44"/>
    <mergeCell ref="LDQ44:LEP44"/>
    <mergeCell ref="LEQ44:LFP44"/>
    <mergeCell ref="LFQ44:LGP44"/>
    <mergeCell ref="KUQ44:KVP44"/>
    <mergeCell ref="KVQ44:KWP44"/>
    <mergeCell ref="KWQ44:KXP44"/>
    <mergeCell ref="KXQ44:KYP44"/>
    <mergeCell ref="KYQ44:KZP44"/>
    <mergeCell ref="KZQ44:LAP44"/>
    <mergeCell ref="KOQ44:KPP44"/>
    <mergeCell ref="KPQ44:KQP44"/>
    <mergeCell ref="KQQ44:KRP44"/>
    <mergeCell ref="KRQ44:KSP44"/>
    <mergeCell ref="KSQ44:KTP44"/>
    <mergeCell ref="KTQ44:KUP44"/>
    <mergeCell ref="KIQ44:KJP44"/>
    <mergeCell ref="KJQ44:KKP44"/>
    <mergeCell ref="KKQ44:KLP44"/>
    <mergeCell ref="KLQ44:KMP44"/>
    <mergeCell ref="KMQ44:KNP44"/>
    <mergeCell ref="KNQ44:KOP44"/>
    <mergeCell ref="KCQ44:KDP44"/>
    <mergeCell ref="KDQ44:KEP44"/>
    <mergeCell ref="KEQ44:KFP44"/>
    <mergeCell ref="KFQ44:KGP44"/>
    <mergeCell ref="KGQ44:KHP44"/>
    <mergeCell ref="KHQ44:KIP44"/>
    <mergeCell ref="JWQ44:JXP44"/>
    <mergeCell ref="JXQ44:JYP44"/>
    <mergeCell ref="JYQ44:JZP44"/>
    <mergeCell ref="JZQ44:KAP44"/>
    <mergeCell ref="KAQ44:KBP44"/>
    <mergeCell ref="KBQ44:KCP44"/>
    <mergeCell ref="JQQ44:JRP44"/>
    <mergeCell ref="JRQ44:JSP44"/>
    <mergeCell ref="JSQ44:JTP44"/>
    <mergeCell ref="JTQ44:JUP44"/>
    <mergeCell ref="JUQ44:JVP44"/>
    <mergeCell ref="JVQ44:JWP44"/>
    <mergeCell ref="JKQ44:JLP44"/>
    <mergeCell ref="JLQ44:JMP44"/>
    <mergeCell ref="JMQ44:JNP44"/>
    <mergeCell ref="JNQ44:JOP44"/>
    <mergeCell ref="JOQ44:JPP44"/>
    <mergeCell ref="JPQ44:JQP44"/>
    <mergeCell ref="JEQ44:JFP44"/>
    <mergeCell ref="JFQ44:JGP44"/>
    <mergeCell ref="JGQ44:JHP44"/>
    <mergeCell ref="JHQ44:JIP44"/>
    <mergeCell ref="JIQ44:JJP44"/>
    <mergeCell ref="JJQ44:JKP44"/>
    <mergeCell ref="IYQ44:IZP44"/>
    <mergeCell ref="IZQ44:JAP44"/>
    <mergeCell ref="JAQ44:JBP44"/>
    <mergeCell ref="JBQ44:JCP44"/>
    <mergeCell ref="JCQ44:JDP44"/>
    <mergeCell ref="JDQ44:JEP44"/>
    <mergeCell ref="ISQ44:ITP44"/>
    <mergeCell ref="ITQ44:IUP44"/>
    <mergeCell ref="IUQ44:IVP44"/>
    <mergeCell ref="IVQ44:IWP44"/>
    <mergeCell ref="IWQ44:IXP44"/>
    <mergeCell ref="IXQ44:IYP44"/>
    <mergeCell ref="IMQ44:INP44"/>
    <mergeCell ref="INQ44:IOP44"/>
    <mergeCell ref="IOQ44:IPP44"/>
    <mergeCell ref="IPQ44:IQP44"/>
    <mergeCell ref="IQQ44:IRP44"/>
    <mergeCell ref="IRQ44:ISP44"/>
    <mergeCell ref="IGQ44:IHP44"/>
    <mergeCell ref="IHQ44:IIP44"/>
    <mergeCell ref="IIQ44:IJP44"/>
    <mergeCell ref="IJQ44:IKP44"/>
    <mergeCell ref="IKQ44:ILP44"/>
    <mergeCell ref="ILQ44:IMP44"/>
    <mergeCell ref="IAQ44:IBP44"/>
    <mergeCell ref="IBQ44:ICP44"/>
    <mergeCell ref="ICQ44:IDP44"/>
    <mergeCell ref="IDQ44:IEP44"/>
    <mergeCell ref="IEQ44:IFP44"/>
    <mergeCell ref="IFQ44:IGP44"/>
    <mergeCell ref="HUQ44:HVP44"/>
    <mergeCell ref="HVQ44:HWP44"/>
    <mergeCell ref="HWQ44:HXP44"/>
    <mergeCell ref="HXQ44:HYP44"/>
    <mergeCell ref="HYQ44:HZP44"/>
    <mergeCell ref="HZQ44:IAP44"/>
    <mergeCell ref="HOQ44:HPP44"/>
    <mergeCell ref="HPQ44:HQP44"/>
    <mergeCell ref="HQQ44:HRP44"/>
    <mergeCell ref="HRQ44:HSP44"/>
    <mergeCell ref="HSQ44:HTP44"/>
    <mergeCell ref="HTQ44:HUP44"/>
    <mergeCell ref="HIQ44:HJP44"/>
    <mergeCell ref="HJQ44:HKP44"/>
    <mergeCell ref="HKQ44:HLP44"/>
    <mergeCell ref="HLQ44:HMP44"/>
    <mergeCell ref="HMQ44:HNP44"/>
    <mergeCell ref="HNQ44:HOP44"/>
    <mergeCell ref="HCQ44:HDP44"/>
    <mergeCell ref="HDQ44:HEP44"/>
    <mergeCell ref="HEQ44:HFP44"/>
    <mergeCell ref="HFQ44:HGP44"/>
    <mergeCell ref="HGQ44:HHP44"/>
    <mergeCell ref="HHQ44:HIP44"/>
    <mergeCell ref="GWQ44:GXP44"/>
    <mergeCell ref="GXQ44:GYP44"/>
    <mergeCell ref="GYQ44:GZP44"/>
    <mergeCell ref="GZQ44:HAP44"/>
    <mergeCell ref="HAQ44:HBP44"/>
    <mergeCell ref="HBQ44:HCP44"/>
    <mergeCell ref="GQQ44:GRP44"/>
    <mergeCell ref="GRQ44:GSP44"/>
    <mergeCell ref="GSQ44:GTP44"/>
    <mergeCell ref="GTQ44:GUP44"/>
    <mergeCell ref="GUQ44:GVP44"/>
    <mergeCell ref="GVQ44:GWP44"/>
    <mergeCell ref="GKQ44:GLP44"/>
    <mergeCell ref="GLQ44:GMP44"/>
    <mergeCell ref="GMQ44:GNP44"/>
    <mergeCell ref="GNQ44:GOP44"/>
    <mergeCell ref="GOQ44:GPP44"/>
    <mergeCell ref="GPQ44:GQP44"/>
    <mergeCell ref="GEQ44:GFP44"/>
    <mergeCell ref="GFQ44:GGP44"/>
    <mergeCell ref="GGQ44:GHP44"/>
    <mergeCell ref="GHQ44:GIP44"/>
    <mergeCell ref="GIQ44:GJP44"/>
    <mergeCell ref="GJQ44:GKP44"/>
    <mergeCell ref="FYQ44:FZP44"/>
    <mergeCell ref="FZQ44:GAP44"/>
    <mergeCell ref="GAQ44:GBP44"/>
    <mergeCell ref="GBQ44:GCP44"/>
    <mergeCell ref="GCQ44:GDP44"/>
    <mergeCell ref="GDQ44:GEP44"/>
    <mergeCell ref="FSQ44:FTP44"/>
    <mergeCell ref="FTQ44:FUP44"/>
    <mergeCell ref="FUQ44:FVP44"/>
    <mergeCell ref="FVQ44:FWP44"/>
    <mergeCell ref="FWQ44:FXP44"/>
    <mergeCell ref="FXQ44:FYP44"/>
    <mergeCell ref="FMQ44:FNP44"/>
    <mergeCell ref="FNQ44:FOP44"/>
    <mergeCell ref="FOQ44:FPP44"/>
    <mergeCell ref="FPQ44:FQP44"/>
    <mergeCell ref="FQQ44:FRP44"/>
    <mergeCell ref="FRQ44:FSP44"/>
    <mergeCell ref="FGQ44:FHP44"/>
    <mergeCell ref="FHQ44:FIP44"/>
    <mergeCell ref="FIQ44:FJP44"/>
    <mergeCell ref="FJQ44:FKP44"/>
    <mergeCell ref="FKQ44:FLP44"/>
    <mergeCell ref="FLQ44:FMP44"/>
    <mergeCell ref="FAQ44:FBP44"/>
    <mergeCell ref="FBQ44:FCP44"/>
    <mergeCell ref="FCQ44:FDP44"/>
    <mergeCell ref="FDQ44:FEP44"/>
    <mergeCell ref="FEQ44:FFP44"/>
    <mergeCell ref="FFQ44:FGP44"/>
    <mergeCell ref="EUQ44:EVP44"/>
    <mergeCell ref="EVQ44:EWP44"/>
    <mergeCell ref="EWQ44:EXP44"/>
    <mergeCell ref="EXQ44:EYP44"/>
    <mergeCell ref="EYQ44:EZP44"/>
    <mergeCell ref="EZQ44:FAP44"/>
    <mergeCell ref="EOQ44:EPP44"/>
    <mergeCell ref="EPQ44:EQP44"/>
    <mergeCell ref="EQQ44:ERP44"/>
    <mergeCell ref="ERQ44:ESP44"/>
    <mergeCell ref="ESQ44:ETP44"/>
    <mergeCell ref="ETQ44:EUP44"/>
    <mergeCell ref="EIQ44:EJP44"/>
    <mergeCell ref="EJQ44:EKP44"/>
    <mergeCell ref="EKQ44:ELP44"/>
    <mergeCell ref="ELQ44:EMP44"/>
    <mergeCell ref="EMQ44:ENP44"/>
    <mergeCell ref="ENQ44:EOP44"/>
    <mergeCell ref="ECQ44:EDP44"/>
    <mergeCell ref="EDQ44:EEP44"/>
    <mergeCell ref="EEQ44:EFP44"/>
    <mergeCell ref="EFQ44:EGP44"/>
    <mergeCell ref="EGQ44:EHP44"/>
    <mergeCell ref="EHQ44:EIP44"/>
    <mergeCell ref="DWQ44:DXP44"/>
    <mergeCell ref="DXQ44:DYP44"/>
    <mergeCell ref="DYQ44:DZP44"/>
    <mergeCell ref="DZQ44:EAP44"/>
    <mergeCell ref="EAQ44:EBP44"/>
    <mergeCell ref="EBQ44:ECP44"/>
    <mergeCell ref="DQQ44:DRP44"/>
    <mergeCell ref="DRQ44:DSP44"/>
    <mergeCell ref="DSQ44:DTP44"/>
    <mergeCell ref="DTQ44:DUP44"/>
    <mergeCell ref="DUQ44:DVP44"/>
    <mergeCell ref="DVQ44:DWP44"/>
    <mergeCell ref="DKQ44:DLP44"/>
    <mergeCell ref="DLQ44:DMP44"/>
    <mergeCell ref="DMQ44:DNP44"/>
    <mergeCell ref="DNQ44:DOP44"/>
    <mergeCell ref="DOQ44:DPP44"/>
    <mergeCell ref="DPQ44:DQP44"/>
    <mergeCell ref="DEQ44:DFP44"/>
    <mergeCell ref="DFQ44:DGP44"/>
    <mergeCell ref="DGQ44:DHP44"/>
    <mergeCell ref="DHQ44:DIP44"/>
    <mergeCell ref="DIQ44:DJP44"/>
    <mergeCell ref="DJQ44:DKP44"/>
    <mergeCell ref="CYQ44:CZP44"/>
    <mergeCell ref="CZQ44:DAP44"/>
    <mergeCell ref="DAQ44:DBP44"/>
    <mergeCell ref="DBQ44:DCP44"/>
    <mergeCell ref="DCQ44:DDP44"/>
    <mergeCell ref="DDQ44:DEP44"/>
    <mergeCell ref="CSQ44:CTP44"/>
    <mergeCell ref="CTQ44:CUP44"/>
    <mergeCell ref="CUQ44:CVP44"/>
    <mergeCell ref="CVQ44:CWP44"/>
    <mergeCell ref="CWQ44:CXP44"/>
    <mergeCell ref="CXQ44:CYP44"/>
    <mergeCell ref="CMQ44:CNP44"/>
    <mergeCell ref="CNQ44:COP44"/>
    <mergeCell ref="COQ44:CPP44"/>
    <mergeCell ref="CPQ44:CQP44"/>
    <mergeCell ref="CQQ44:CRP44"/>
    <mergeCell ref="CRQ44:CSP44"/>
    <mergeCell ref="CGQ44:CHP44"/>
    <mergeCell ref="CHQ44:CIP44"/>
    <mergeCell ref="CIQ44:CJP44"/>
    <mergeCell ref="CJQ44:CKP44"/>
    <mergeCell ref="CKQ44:CLP44"/>
    <mergeCell ref="CLQ44:CMP44"/>
    <mergeCell ref="CAQ44:CBP44"/>
    <mergeCell ref="CBQ44:CCP44"/>
    <mergeCell ref="CCQ44:CDP44"/>
    <mergeCell ref="CDQ44:CEP44"/>
    <mergeCell ref="CEQ44:CFP44"/>
    <mergeCell ref="CFQ44:CGP44"/>
    <mergeCell ref="BUQ44:BVP44"/>
    <mergeCell ref="BVQ44:BWP44"/>
    <mergeCell ref="BWQ44:BXP44"/>
    <mergeCell ref="BXQ44:BYP44"/>
    <mergeCell ref="BYQ44:BZP44"/>
    <mergeCell ref="BZQ44:CAP44"/>
    <mergeCell ref="BOQ44:BPP44"/>
    <mergeCell ref="BPQ44:BQP44"/>
    <mergeCell ref="BQQ44:BRP44"/>
    <mergeCell ref="BRQ44:BSP44"/>
    <mergeCell ref="BSQ44:BTP44"/>
    <mergeCell ref="BTQ44:BUP44"/>
    <mergeCell ref="BIQ44:BJP44"/>
    <mergeCell ref="BJQ44:BKP44"/>
    <mergeCell ref="BKQ44:BLP44"/>
    <mergeCell ref="BLQ44:BMP44"/>
    <mergeCell ref="BMQ44:BNP44"/>
    <mergeCell ref="BNQ44:BOP44"/>
    <mergeCell ref="BCQ44:BDP44"/>
    <mergeCell ref="BDQ44:BEP44"/>
    <mergeCell ref="BEQ44:BFP44"/>
    <mergeCell ref="BFQ44:BGP44"/>
    <mergeCell ref="BGQ44:BHP44"/>
    <mergeCell ref="BHQ44:BIP44"/>
    <mergeCell ref="AWQ44:AXP44"/>
    <mergeCell ref="AXQ44:AYP44"/>
    <mergeCell ref="AYQ44:AZP44"/>
    <mergeCell ref="AZQ44:BAP44"/>
    <mergeCell ref="BAQ44:BBP44"/>
    <mergeCell ref="BBQ44:BCP44"/>
    <mergeCell ref="AQQ44:ARP44"/>
    <mergeCell ref="ARQ44:ASP44"/>
    <mergeCell ref="ASQ44:ATP44"/>
    <mergeCell ref="ATQ44:AUP44"/>
    <mergeCell ref="AUQ44:AVP44"/>
    <mergeCell ref="AVQ44:AWP44"/>
    <mergeCell ref="AKQ44:ALP44"/>
    <mergeCell ref="ALQ44:AMP44"/>
    <mergeCell ref="AMQ44:ANP44"/>
    <mergeCell ref="ANQ44:AOP44"/>
    <mergeCell ref="AOQ44:APP44"/>
    <mergeCell ref="APQ44:AQP44"/>
    <mergeCell ref="AEQ44:AFP44"/>
    <mergeCell ref="AFQ44:AGP44"/>
    <mergeCell ref="AGQ44:AHP44"/>
    <mergeCell ref="AHQ44:AIP44"/>
    <mergeCell ref="AIQ44:AJP44"/>
    <mergeCell ref="AJQ44:AKP44"/>
    <mergeCell ref="YQ44:ZP44"/>
    <mergeCell ref="ZQ44:AAP44"/>
    <mergeCell ref="AAQ44:ABP44"/>
    <mergeCell ref="ABQ44:ACP44"/>
    <mergeCell ref="ACQ44:ADP44"/>
    <mergeCell ref="ADQ44:AEP44"/>
    <mergeCell ref="SQ44:TP44"/>
    <mergeCell ref="TQ44:UP44"/>
    <mergeCell ref="UQ44:VP44"/>
    <mergeCell ref="VQ44:WP44"/>
    <mergeCell ref="WQ44:XP44"/>
    <mergeCell ref="XQ44:YP44"/>
    <mergeCell ref="MQ44:NP44"/>
    <mergeCell ref="NQ44:OP44"/>
    <mergeCell ref="OQ44:PP44"/>
    <mergeCell ref="PQ44:QP44"/>
    <mergeCell ref="QQ44:RP44"/>
    <mergeCell ref="RQ44:SP44"/>
    <mergeCell ref="GQ44:HP44"/>
    <mergeCell ref="HQ44:IP44"/>
    <mergeCell ref="IQ44:JP44"/>
    <mergeCell ref="JQ44:KP44"/>
    <mergeCell ref="KQ44:LP44"/>
    <mergeCell ref="LQ44:MP44"/>
    <mergeCell ref="AQ44:BP44"/>
    <mergeCell ref="BQ44:CP44"/>
    <mergeCell ref="CQ44:DP44"/>
    <mergeCell ref="DQ44:EP44"/>
    <mergeCell ref="EQ44:FP44"/>
    <mergeCell ref="FQ44:GP44"/>
    <mergeCell ref="WZQ38:XAP38"/>
    <mergeCell ref="XAQ38:XBP38"/>
    <mergeCell ref="XBQ38:XCP38"/>
    <mergeCell ref="XCQ38:XDP38"/>
    <mergeCell ref="XDQ38:XEP38"/>
    <mergeCell ref="XEQ38:XET38"/>
    <mergeCell ref="WTQ38:WUP38"/>
    <mergeCell ref="WUQ38:WVP38"/>
    <mergeCell ref="WVQ38:WWP38"/>
    <mergeCell ref="WWQ38:WXP38"/>
    <mergeCell ref="WXQ38:WYP38"/>
    <mergeCell ref="WYQ38:WZP38"/>
    <mergeCell ref="WNQ38:WOP38"/>
    <mergeCell ref="WOQ38:WPP38"/>
    <mergeCell ref="WPQ38:WQP38"/>
    <mergeCell ref="WQQ38:WRP38"/>
    <mergeCell ref="WRQ38:WSP38"/>
    <mergeCell ref="WSQ38:WTP38"/>
    <mergeCell ref="WHQ38:WIP38"/>
    <mergeCell ref="WIQ38:WJP38"/>
    <mergeCell ref="WJQ38:WKP38"/>
    <mergeCell ref="WKQ38:WLP38"/>
    <mergeCell ref="WLQ38:WMP38"/>
    <mergeCell ref="WMQ38:WNP38"/>
    <mergeCell ref="WBQ38:WCP38"/>
    <mergeCell ref="WCQ38:WDP38"/>
    <mergeCell ref="WDQ38:WEP38"/>
    <mergeCell ref="WEQ38:WFP38"/>
    <mergeCell ref="WFQ38:WGP38"/>
    <mergeCell ref="WGQ38:WHP38"/>
    <mergeCell ref="VVQ38:VWP38"/>
    <mergeCell ref="VWQ38:VXP38"/>
    <mergeCell ref="VXQ38:VYP38"/>
    <mergeCell ref="VYQ38:VZP38"/>
    <mergeCell ref="VZQ38:WAP38"/>
    <mergeCell ref="WAQ38:WBP38"/>
    <mergeCell ref="VPQ38:VQP38"/>
    <mergeCell ref="VQQ38:VRP38"/>
    <mergeCell ref="VRQ38:VSP38"/>
    <mergeCell ref="VSQ38:VTP38"/>
    <mergeCell ref="VTQ38:VUP38"/>
    <mergeCell ref="VUQ38:VVP38"/>
    <mergeCell ref="VJQ38:VKP38"/>
    <mergeCell ref="VKQ38:VLP38"/>
    <mergeCell ref="VLQ38:VMP38"/>
    <mergeCell ref="VMQ38:VNP38"/>
    <mergeCell ref="VNQ38:VOP38"/>
    <mergeCell ref="VOQ38:VPP38"/>
    <mergeCell ref="VDQ38:VEP38"/>
    <mergeCell ref="VEQ38:VFP38"/>
    <mergeCell ref="VFQ38:VGP38"/>
    <mergeCell ref="VGQ38:VHP38"/>
    <mergeCell ref="VHQ38:VIP38"/>
    <mergeCell ref="VIQ38:VJP38"/>
    <mergeCell ref="UXQ38:UYP38"/>
    <mergeCell ref="UYQ38:UZP38"/>
    <mergeCell ref="UZQ38:VAP38"/>
    <mergeCell ref="VAQ38:VBP38"/>
    <mergeCell ref="VBQ38:VCP38"/>
    <mergeCell ref="VCQ38:VDP38"/>
    <mergeCell ref="URQ38:USP38"/>
    <mergeCell ref="USQ38:UTP38"/>
    <mergeCell ref="UTQ38:UUP38"/>
    <mergeCell ref="UUQ38:UVP38"/>
    <mergeCell ref="UVQ38:UWP38"/>
    <mergeCell ref="UWQ38:UXP38"/>
    <mergeCell ref="ULQ38:UMP38"/>
    <mergeCell ref="UMQ38:UNP38"/>
    <mergeCell ref="UNQ38:UOP38"/>
    <mergeCell ref="UOQ38:UPP38"/>
    <mergeCell ref="UPQ38:UQP38"/>
    <mergeCell ref="UQQ38:URP38"/>
    <mergeCell ref="UFQ38:UGP38"/>
    <mergeCell ref="UGQ38:UHP38"/>
    <mergeCell ref="UHQ38:UIP38"/>
    <mergeCell ref="UIQ38:UJP38"/>
    <mergeCell ref="UJQ38:UKP38"/>
    <mergeCell ref="UKQ38:ULP38"/>
    <mergeCell ref="TZQ38:UAP38"/>
    <mergeCell ref="UAQ38:UBP38"/>
    <mergeCell ref="UBQ38:UCP38"/>
    <mergeCell ref="UCQ38:UDP38"/>
    <mergeCell ref="UDQ38:UEP38"/>
    <mergeCell ref="UEQ38:UFP38"/>
    <mergeCell ref="TTQ38:TUP38"/>
    <mergeCell ref="TUQ38:TVP38"/>
    <mergeCell ref="TVQ38:TWP38"/>
    <mergeCell ref="TWQ38:TXP38"/>
    <mergeCell ref="TXQ38:TYP38"/>
    <mergeCell ref="TYQ38:TZP38"/>
    <mergeCell ref="TNQ38:TOP38"/>
    <mergeCell ref="TOQ38:TPP38"/>
    <mergeCell ref="TPQ38:TQP38"/>
    <mergeCell ref="TQQ38:TRP38"/>
    <mergeCell ref="TRQ38:TSP38"/>
    <mergeCell ref="TSQ38:TTP38"/>
    <mergeCell ref="THQ38:TIP38"/>
    <mergeCell ref="TIQ38:TJP38"/>
    <mergeCell ref="TJQ38:TKP38"/>
    <mergeCell ref="TKQ38:TLP38"/>
    <mergeCell ref="TLQ38:TMP38"/>
    <mergeCell ref="TMQ38:TNP38"/>
    <mergeCell ref="TBQ38:TCP38"/>
    <mergeCell ref="TCQ38:TDP38"/>
    <mergeCell ref="TDQ38:TEP38"/>
    <mergeCell ref="TEQ38:TFP38"/>
    <mergeCell ref="TFQ38:TGP38"/>
    <mergeCell ref="TGQ38:THP38"/>
    <mergeCell ref="SVQ38:SWP38"/>
    <mergeCell ref="SWQ38:SXP38"/>
    <mergeCell ref="SXQ38:SYP38"/>
    <mergeCell ref="SYQ38:SZP38"/>
    <mergeCell ref="SZQ38:TAP38"/>
    <mergeCell ref="TAQ38:TBP38"/>
    <mergeCell ref="SPQ38:SQP38"/>
    <mergeCell ref="SQQ38:SRP38"/>
    <mergeCell ref="SRQ38:SSP38"/>
    <mergeCell ref="SSQ38:STP38"/>
    <mergeCell ref="STQ38:SUP38"/>
    <mergeCell ref="SUQ38:SVP38"/>
    <mergeCell ref="SJQ38:SKP38"/>
    <mergeCell ref="SKQ38:SLP38"/>
    <mergeCell ref="SLQ38:SMP38"/>
    <mergeCell ref="SMQ38:SNP38"/>
    <mergeCell ref="SNQ38:SOP38"/>
    <mergeCell ref="SOQ38:SPP38"/>
    <mergeCell ref="SDQ38:SEP38"/>
    <mergeCell ref="SEQ38:SFP38"/>
    <mergeCell ref="SFQ38:SGP38"/>
    <mergeCell ref="SGQ38:SHP38"/>
    <mergeCell ref="SHQ38:SIP38"/>
    <mergeCell ref="SIQ38:SJP38"/>
    <mergeCell ref="RXQ38:RYP38"/>
    <mergeCell ref="RYQ38:RZP38"/>
    <mergeCell ref="RZQ38:SAP38"/>
    <mergeCell ref="SAQ38:SBP38"/>
    <mergeCell ref="SBQ38:SCP38"/>
    <mergeCell ref="SCQ38:SDP38"/>
    <mergeCell ref="RRQ38:RSP38"/>
    <mergeCell ref="RSQ38:RTP38"/>
    <mergeCell ref="RTQ38:RUP38"/>
    <mergeCell ref="RUQ38:RVP38"/>
    <mergeCell ref="RVQ38:RWP38"/>
    <mergeCell ref="RWQ38:RXP38"/>
    <mergeCell ref="RLQ38:RMP38"/>
    <mergeCell ref="RMQ38:RNP38"/>
    <mergeCell ref="RNQ38:ROP38"/>
    <mergeCell ref="ROQ38:RPP38"/>
    <mergeCell ref="RPQ38:RQP38"/>
    <mergeCell ref="RQQ38:RRP38"/>
    <mergeCell ref="RFQ38:RGP38"/>
    <mergeCell ref="RGQ38:RHP38"/>
    <mergeCell ref="RHQ38:RIP38"/>
    <mergeCell ref="RIQ38:RJP38"/>
    <mergeCell ref="RJQ38:RKP38"/>
    <mergeCell ref="RKQ38:RLP38"/>
    <mergeCell ref="QZQ38:RAP38"/>
    <mergeCell ref="RAQ38:RBP38"/>
    <mergeCell ref="RBQ38:RCP38"/>
    <mergeCell ref="RCQ38:RDP38"/>
    <mergeCell ref="RDQ38:REP38"/>
    <mergeCell ref="REQ38:RFP38"/>
    <mergeCell ref="QTQ38:QUP38"/>
    <mergeCell ref="QUQ38:QVP38"/>
    <mergeCell ref="QVQ38:QWP38"/>
    <mergeCell ref="QWQ38:QXP38"/>
    <mergeCell ref="QXQ38:QYP38"/>
    <mergeCell ref="QYQ38:QZP38"/>
    <mergeCell ref="QNQ38:QOP38"/>
    <mergeCell ref="QOQ38:QPP38"/>
    <mergeCell ref="QPQ38:QQP38"/>
    <mergeCell ref="QQQ38:QRP38"/>
    <mergeCell ref="QRQ38:QSP38"/>
    <mergeCell ref="QSQ38:QTP38"/>
    <mergeCell ref="QHQ38:QIP38"/>
    <mergeCell ref="QIQ38:QJP38"/>
    <mergeCell ref="QJQ38:QKP38"/>
    <mergeCell ref="QKQ38:QLP38"/>
    <mergeCell ref="QLQ38:QMP38"/>
    <mergeCell ref="QMQ38:QNP38"/>
    <mergeCell ref="QBQ38:QCP38"/>
    <mergeCell ref="QCQ38:QDP38"/>
    <mergeCell ref="QDQ38:QEP38"/>
    <mergeCell ref="QEQ38:QFP38"/>
    <mergeCell ref="QFQ38:QGP38"/>
    <mergeCell ref="QGQ38:QHP38"/>
    <mergeCell ref="PVQ38:PWP38"/>
    <mergeCell ref="PWQ38:PXP38"/>
    <mergeCell ref="PXQ38:PYP38"/>
    <mergeCell ref="PYQ38:PZP38"/>
    <mergeCell ref="PZQ38:QAP38"/>
    <mergeCell ref="QAQ38:QBP38"/>
    <mergeCell ref="PPQ38:PQP38"/>
    <mergeCell ref="PQQ38:PRP38"/>
    <mergeCell ref="PRQ38:PSP38"/>
    <mergeCell ref="PSQ38:PTP38"/>
    <mergeCell ref="PTQ38:PUP38"/>
    <mergeCell ref="PUQ38:PVP38"/>
    <mergeCell ref="PJQ38:PKP38"/>
    <mergeCell ref="PKQ38:PLP38"/>
    <mergeCell ref="PLQ38:PMP38"/>
    <mergeCell ref="PMQ38:PNP38"/>
    <mergeCell ref="PNQ38:POP38"/>
    <mergeCell ref="POQ38:PPP38"/>
    <mergeCell ref="PDQ38:PEP38"/>
    <mergeCell ref="PEQ38:PFP38"/>
    <mergeCell ref="PFQ38:PGP38"/>
    <mergeCell ref="PGQ38:PHP38"/>
    <mergeCell ref="PHQ38:PIP38"/>
    <mergeCell ref="PIQ38:PJP38"/>
    <mergeCell ref="OXQ38:OYP38"/>
    <mergeCell ref="OYQ38:OZP38"/>
    <mergeCell ref="OZQ38:PAP38"/>
    <mergeCell ref="PAQ38:PBP38"/>
    <mergeCell ref="PBQ38:PCP38"/>
    <mergeCell ref="PCQ38:PDP38"/>
    <mergeCell ref="ORQ38:OSP38"/>
    <mergeCell ref="OSQ38:OTP38"/>
    <mergeCell ref="OTQ38:OUP38"/>
    <mergeCell ref="OUQ38:OVP38"/>
    <mergeCell ref="OVQ38:OWP38"/>
    <mergeCell ref="OWQ38:OXP38"/>
    <mergeCell ref="OLQ38:OMP38"/>
    <mergeCell ref="OMQ38:ONP38"/>
    <mergeCell ref="ONQ38:OOP38"/>
    <mergeCell ref="OOQ38:OPP38"/>
    <mergeCell ref="OPQ38:OQP38"/>
    <mergeCell ref="OQQ38:ORP38"/>
    <mergeCell ref="OFQ38:OGP38"/>
    <mergeCell ref="OGQ38:OHP38"/>
    <mergeCell ref="OHQ38:OIP38"/>
    <mergeCell ref="OIQ38:OJP38"/>
    <mergeCell ref="OJQ38:OKP38"/>
    <mergeCell ref="OKQ38:OLP38"/>
    <mergeCell ref="NZQ38:OAP38"/>
    <mergeCell ref="OAQ38:OBP38"/>
    <mergeCell ref="OBQ38:OCP38"/>
    <mergeCell ref="OCQ38:ODP38"/>
    <mergeCell ref="ODQ38:OEP38"/>
    <mergeCell ref="OEQ38:OFP38"/>
    <mergeCell ref="NTQ38:NUP38"/>
    <mergeCell ref="NUQ38:NVP38"/>
    <mergeCell ref="NVQ38:NWP38"/>
    <mergeCell ref="NWQ38:NXP38"/>
    <mergeCell ref="NXQ38:NYP38"/>
    <mergeCell ref="NYQ38:NZP38"/>
    <mergeCell ref="NNQ38:NOP38"/>
    <mergeCell ref="NOQ38:NPP38"/>
    <mergeCell ref="NPQ38:NQP38"/>
    <mergeCell ref="NQQ38:NRP38"/>
    <mergeCell ref="NRQ38:NSP38"/>
    <mergeCell ref="NSQ38:NTP38"/>
    <mergeCell ref="NHQ38:NIP38"/>
    <mergeCell ref="NIQ38:NJP38"/>
    <mergeCell ref="NJQ38:NKP38"/>
    <mergeCell ref="NKQ38:NLP38"/>
    <mergeCell ref="NLQ38:NMP38"/>
    <mergeCell ref="NMQ38:NNP38"/>
    <mergeCell ref="NBQ38:NCP38"/>
    <mergeCell ref="NCQ38:NDP38"/>
    <mergeCell ref="NDQ38:NEP38"/>
    <mergeCell ref="NEQ38:NFP38"/>
    <mergeCell ref="NFQ38:NGP38"/>
    <mergeCell ref="NGQ38:NHP38"/>
    <mergeCell ref="MVQ38:MWP38"/>
    <mergeCell ref="MWQ38:MXP38"/>
    <mergeCell ref="MXQ38:MYP38"/>
    <mergeCell ref="MYQ38:MZP38"/>
    <mergeCell ref="MZQ38:NAP38"/>
    <mergeCell ref="NAQ38:NBP38"/>
    <mergeCell ref="MPQ38:MQP38"/>
    <mergeCell ref="MQQ38:MRP38"/>
    <mergeCell ref="MRQ38:MSP38"/>
    <mergeCell ref="MSQ38:MTP38"/>
    <mergeCell ref="MTQ38:MUP38"/>
    <mergeCell ref="MUQ38:MVP38"/>
    <mergeCell ref="MJQ38:MKP38"/>
    <mergeCell ref="MKQ38:MLP38"/>
    <mergeCell ref="MLQ38:MMP38"/>
    <mergeCell ref="MMQ38:MNP38"/>
    <mergeCell ref="MNQ38:MOP38"/>
    <mergeCell ref="MOQ38:MPP38"/>
    <mergeCell ref="MDQ38:MEP38"/>
    <mergeCell ref="MEQ38:MFP38"/>
    <mergeCell ref="MFQ38:MGP38"/>
    <mergeCell ref="MGQ38:MHP38"/>
    <mergeCell ref="MHQ38:MIP38"/>
    <mergeCell ref="MIQ38:MJP38"/>
    <mergeCell ref="LXQ38:LYP38"/>
    <mergeCell ref="LYQ38:LZP38"/>
    <mergeCell ref="LZQ38:MAP38"/>
    <mergeCell ref="MAQ38:MBP38"/>
    <mergeCell ref="MBQ38:MCP38"/>
    <mergeCell ref="MCQ38:MDP38"/>
    <mergeCell ref="LRQ38:LSP38"/>
    <mergeCell ref="LSQ38:LTP38"/>
    <mergeCell ref="LTQ38:LUP38"/>
    <mergeCell ref="LUQ38:LVP38"/>
    <mergeCell ref="LVQ38:LWP38"/>
    <mergeCell ref="LWQ38:LXP38"/>
    <mergeCell ref="LLQ38:LMP38"/>
    <mergeCell ref="LMQ38:LNP38"/>
    <mergeCell ref="LNQ38:LOP38"/>
    <mergeCell ref="LOQ38:LPP38"/>
    <mergeCell ref="LPQ38:LQP38"/>
    <mergeCell ref="LQQ38:LRP38"/>
    <mergeCell ref="LFQ38:LGP38"/>
    <mergeCell ref="LGQ38:LHP38"/>
    <mergeCell ref="LHQ38:LIP38"/>
    <mergeCell ref="LIQ38:LJP38"/>
    <mergeCell ref="LJQ38:LKP38"/>
    <mergeCell ref="LKQ38:LLP38"/>
    <mergeCell ref="KZQ38:LAP38"/>
    <mergeCell ref="LAQ38:LBP38"/>
    <mergeCell ref="LBQ38:LCP38"/>
    <mergeCell ref="LCQ38:LDP38"/>
    <mergeCell ref="LDQ38:LEP38"/>
    <mergeCell ref="LEQ38:LFP38"/>
    <mergeCell ref="KTQ38:KUP38"/>
    <mergeCell ref="KUQ38:KVP38"/>
    <mergeCell ref="KVQ38:KWP38"/>
    <mergeCell ref="KWQ38:KXP38"/>
    <mergeCell ref="KXQ38:KYP38"/>
    <mergeCell ref="KYQ38:KZP38"/>
    <mergeCell ref="KNQ38:KOP38"/>
    <mergeCell ref="KOQ38:KPP38"/>
    <mergeCell ref="KPQ38:KQP38"/>
    <mergeCell ref="KQQ38:KRP38"/>
    <mergeCell ref="KRQ38:KSP38"/>
    <mergeCell ref="KSQ38:KTP38"/>
    <mergeCell ref="KHQ38:KIP38"/>
    <mergeCell ref="KIQ38:KJP38"/>
    <mergeCell ref="KJQ38:KKP38"/>
    <mergeCell ref="KKQ38:KLP38"/>
    <mergeCell ref="KLQ38:KMP38"/>
    <mergeCell ref="KMQ38:KNP38"/>
    <mergeCell ref="KBQ38:KCP38"/>
    <mergeCell ref="KCQ38:KDP38"/>
    <mergeCell ref="KDQ38:KEP38"/>
    <mergeCell ref="KEQ38:KFP38"/>
    <mergeCell ref="KFQ38:KGP38"/>
    <mergeCell ref="KGQ38:KHP38"/>
    <mergeCell ref="JVQ38:JWP38"/>
    <mergeCell ref="JWQ38:JXP38"/>
    <mergeCell ref="JXQ38:JYP38"/>
    <mergeCell ref="JYQ38:JZP38"/>
    <mergeCell ref="JZQ38:KAP38"/>
    <mergeCell ref="KAQ38:KBP38"/>
    <mergeCell ref="JPQ38:JQP38"/>
    <mergeCell ref="JQQ38:JRP38"/>
    <mergeCell ref="JRQ38:JSP38"/>
    <mergeCell ref="JSQ38:JTP38"/>
    <mergeCell ref="JTQ38:JUP38"/>
    <mergeCell ref="JUQ38:JVP38"/>
    <mergeCell ref="JJQ38:JKP38"/>
    <mergeCell ref="JKQ38:JLP38"/>
    <mergeCell ref="JLQ38:JMP38"/>
    <mergeCell ref="JMQ38:JNP38"/>
    <mergeCell ref="JNQ38:JOP38"/>
    <mergeCell ref="JOQ38:JPP38"/>
    <mergeCell ref="JDQ38:JEP38"/>
    <mergeCell ref="JEQ38:JFP38"/>
    <mergeCell ref="JFQ38:JGP38"/>
    <mergeCell ref="JGQ38:JHP38"/>
    <mergeCell ref="JHQ38:JIP38"/>
    <mergeCell ref="JIQ38:JJP38"/>
    <mergeCell ref="IXQ38:IYP38"/>
    <mergeCell ref="IYQ38:IZP38"/>
    <mergeCell ref="IZQ38:JAP38"/>
    <mergeCell ref="JAQ38:JBP38"/>
    <mergeCell ref="JBQ38:JCP38"/>
    <mergeCell ref="JCQ38:JDP38"/>
    <mergeCell ref="IRQ38:ISP38"/>
    <mergeCell ref="ISQ38:ITP38"/>
    <mergeCell ref="ITQ38:IUP38"/>
    <mergeCell ref="IUQ38:IVP38"/>
    <mergeCell ref="IVQ38:IWP38"/>
    <mergeCell ref="IWQ38:IXP38"/>
    <mergeCell ref="ILQ38:IMP38"/>
    <mergeCell ref="IMQ38:INP38"/>
    <mergeCell ref="INQ38:IOP38"/>
    <mergeCell ref="IOQ38:IPP38"/>
    <mergeCell ref="IPQ38:IQP38"/>
    <mergeCell ref="IQQ38:IRP38"/>
    <mergeCell ref="IFQ38:IGP38"/>
    <mergeCell ref="IGQ38:IHP38"/>
    <mergeCell ref="IHQ38:IIP38"/>
    <mergeCell ref="IIQ38:IJP38"/>
    <mergeCell ref="IJQ38:IKP38"/>
    <mergeCell ref="IKQ38:ILP38"/>
    <mergeCell ref="HZQ38:IAP38"/>
    <mergeCell ref="IAQ38:IBP38"/>
    <mergeCell ref="IBQ38:ICP38"/>
    <mergeCell ref="ICQ38:IDP38"/>
    <mergeCell ref="IDQ38:IEP38"/>
    <mergeCell ref="IEQ38:IFP38"/>
    <mergeCell ref="HTQ38:HUP38"/>
    <mergeCell ref="HUQ38:HVP38"/>
    <mergeCell ref="HVQ38:HWP38"/>
    <mergeCell ref="HWQ38:HXP38"/>
    <mergeCell ref="HXQ38:HYP38"/>
    <mergeCell ref="HYQ38:HZP38"/>
    <mergeCell ref="HNQ38:HOP38"/>
    <mergeCell ref="HOQ38:HPP38"/>
    <mergeCell ref="HPQ38:HQP38"/>
    <mergeCell ref="HQQ38:HRP38"/>
    <mergeCell ref="HRQ38:HSP38"/>
    <mergeCell ref="HSQ38:HTP38"/>
    <mergeCell ref="HHQ38:HIP38"/>
    <mergeCell ref="HIQ38:HJP38"/>
    <mergeCell ref="HJQ38:HKP38"/>
    <mergeCell ref="HKQ38:HLP38"/>
    <mergeCell ref="HLQ38:HMP38"/>
    <mergeCell ref="HMQ38:HNP38"/>
    <mergeCell ref="HBQ38:HCP38"/>
    <mergeCell ref="HCQ38:HDP38"/>
    <mergeCell ref="HDQ38:HEP38"/>
    <mergeCell ref="HEQ38:HFP38"/>
    <mergeCell ref="HFQ38:HGP38"/>
    <mergeCell ref="HGQ38:HHP38"/>
    <mergeCell ref="GVQ38:GWP38"/>
    <mergeCell ref="GWQ38:GXP38"/>
    <mergeCell ref="GXQ38:GYP38"/>
    <mergeCell ref="GYQ38:GZP38"/>
    <mergeCell ref="GZQ38:HAP38"/>
    <mergeCell ref="HAQ38:HBP38"/>
    <mergeCell ref="GPQ38:GQP38"/>
    <mergeCell ref="GQQ38:GRP38"/>
    <mergeCell ref="GRQ38:GSP38"/>
    <mergeCell ref="GSQ38:GTP38"/>
    <mergeCell ref="GTQ38:GUP38"/>
    <mergeCell ref="GUQ38:GVP38"/>
    <mergeCell ref="GJQ38:GKP38"/>
    <mergeCell ref="GKQ38:GLP38"/>
    <mergeCell ref="GLQ38:GMP38"/>
    <mergeCell ref="GMQ38:GNP38"/>
    <mergeCell ref="GNQ38:GOP38"/>
    <mergeCell ref="GOQ38:GPP38"/>
    <mergeCell ref="GDQ38:GEP38"/>
    <mergeCell ref="GEQ38:GFP38"/>
    <mergeCell ref="GFQ38:GGP38"/>
    <mergeCell ref="GGQ38:GHP38"/>
    <mergeCell ref="GHQ38:GIP38"/>
    <mergeCell ref="GIQ38:GJP38"/>
    <mergeCell ref="FXQ38:FYP38"/>
    <mergeCell ref="FYQ38:FZP38"/>
    <mergeCell ref="FZQ38:GAP38"/>
    <mergeCell ref="GAQ38:GBP38"/>
    <mergeCell ref="GBQ38:GCP38"/>
    <mergeCell ref="GCQ38:GDP38"/>
    <mergeCell ref="FRQ38:FSP38"/>
    <mergeCell ref="FSQ38:FTP38"/>
    <mergeCell ref="FTQ38:FUP38"/>
    <mergeCell ref="FUQ38:FVP38"/>
    <mergeCell ref="FVQ38:FWP38"/>
    <mergeCell ref="FWQ38:FXP38"/>
    <mergeCell ref="FLQ38:FMP38"/>
    <mergeCell ref="FMQ38:FNP38"/>
    <mergeCell ref="FNQ38:FOP38"/>
    <mergeCell ref="FOQ38:FPP38"/>
    <mergeCell ref="FPQ38:FQP38"/>
    <mergeCell ref="FQQ38:FRP38"/>
    <mergeCell ref="FFQ38:FGP38"/>
    <mergeCell ref="FGQ38:FHP38"/>
    <mergeCell ref="FHQ38:FIP38"/>
    <mergeCell ref="FIQ38:FJP38"/>
    <mergeCell ref="FJQ38:FKP38"/>
    <mergeCell ref="FKQ38:FLP38"/>
    <mergeCell ref="EZQ38:FAP38"/>
    <mergeCell ref="FAQ38:FBP38"/>
    <mergeCell ref="FBQ38:FCP38"/>
    <mergeCell ref="FCQ38:FDP38"/>
    <mergeCell ref="FDQ38:FEP38"/>
    <mergeCell ref="FEQ38:FFP38"/>
    <mergeCell ref="ETQ38:EUP38"/>
    <mergeCell ref="EUQ38:EVP38"/>
    <mergeCell ref="EVQ38:EWP38"/>
    <mergeCell ref="EWQ38:EXP38"/>
    <mergeCell ref="EXQ38:EYP38"/>
    <mergeCell ref="EYQ38:EZP38"/>
    <mergeCell ref="ENQ38:EOP38"/>
    <mergeCell ref="EOQ38:EPP38"/>
    <mergeCell ref="EPQ38:EQP38"/>
    <mergeCell ref="EQQ38:ERP38"/>
    <mergeCell ref="ERQ38:ESP38"/>
    <mergeCell ref="ESQ38:ETP38"/>
    <mergeCell ref="EHQ38:EIP38"/>
    <mergeCell ref="EIQ38:EJP38"/>
    <mergeCell ref="EJQ38:EKP38"/>
    <mergeCell ref="EKQ38:ELP38"/>
    <mergeCell ref="ELQ38:EMP38"/>
    <mergeCell ref="EMQ38:ENP38"/>
    <mergeCell ref="EBQ38:ECP38"/>
    <mergeCell ref="ECQ38:EDP38"/>
    <mergeCell ref="EDQ38:EEP38"/>
    <mergeCell ref="EEQ38:EFP38"/>
    <mergeCell ref="EFQ38:EGP38"/>
    <mergeCell ref="EGQ38:EHP38"/>
    <mergeCell ref="DVQ38:DWP38"/>
    <mergeCell ref="DWQ38:DXP38"/>
    <mergeCell ref="DXQ38:DYP38"/>
    <mergeCell ref="DYQ38:DZP38"/>
    <mergeCell ref="DZQ38:EAP38"/>
    <mergeCell ref="EAQ38:EBP38"/>
    <mergeCell ref="DPQ38:DQP38"/>
    <mergeCell ref="DQQ38:DRP38"/>
    <mergeCell ref="DRQ38:DSP38"/>
    <mergeCell ref="DSQ38:DTP38"/>
    <mergeCell ref="DTQ38:DUP38"/>
    <mergeCell ref="DUQ38:DVP38"/>
    <mergeCell ref="DJQ38:DKP38"/>
    <mergeCell ref="DKQ38:DLP38"/>
    <mergeCell ref="DLQ38:DMP38"/>
    <mergeCell ref="DMQ38:DNP38"/>
    <mergeCell ref="DNQ38:DOP38"/>
    <mergeCell ref="DOQ38:DPP38"/>
    <mergeCell ref="DDQ38:DEP38"/>
    <mergeCell ref="DEQ38:DFP38"/>
    <mergeCell ref="DFQ38:DGP38"/>
    <mergeCell ref="DGQ38:DHP38"/>
    <mergeCell ref="DHQ38:DIP38"/>
    <mergeCell ref="DIQ38:DJP38"/>
    <mergeCell ref="CXQ38:CYP38"/>
    <mergeCell ref="CYQ38:CZP38"/>
    <mergeCell ref="CZQ38:DAP38"/>
    <mergeCell ref="DAQ38:DBP38"/>
    <mergeCell ref="DBQ38:DCP38"/>
    <mergeCell ref="DCQ38:DDP38"/>
    <mergeCell ref="CRQ38:CSP38"/>
    <mergeCell ref="CSQ38:CTP38"/>
    <mergeCell ref="CTQ38:CUP38"/>
    <mergeCell ref="CUQ38:CVP38"/>
    <mergeCell ref="CVQ38:CWP38"/>
    <mergeCell ref="CWQ38:CXP38"/>
    <mergeCell ref="CLQ38:CMP38"/>
    <mergeCell ref="CMQ38:CNP38"/>
    <mergeCell ref="CNQ38:COP38"/>
    <mergeCell ref="COQ38:CPP38"/>
    <mergeCell ref="CPQ38:CQP38"/>
    <mergeCell ref="CQQ38:CRP38"/>
    <mergeCell ref="CFQ38:CGP38"/>
    <mergeCell ref="CGQ38:CHP38"/>
    <mergeCell ref="CHQ38:CIP38"/>
    <mergeCell ref="CIQ38:CJP38"/>
    <mergeCell ref="CJQ38:CKP38"/>
    <mergeCell ref="CKQ38:CLP38"/>
    <mergeCell ref="BZQ38:CAP38"/>
    <mergeCell ref="CAQ38:CBP38"/>
    <mergeCell ref="CBQ38:CCP38"/>
    <mergeCell ref="CCQ38:CDP38"/>
    <mergeCell ref="CDQ38:CEP38"/>
    <mergeCell ref="CEQ38:CFP38"/>
    <mergeCell ref="APQ38:AQP38"/>
    <mergeCell ref="AQQ38:ARP38"/>
    <mergeCell ref="ARQ38:ASP38"/>
    <mergeCell ref="ASQ38:ATP38"/>
    <mergeCell ref="ATQ38:AUP38"/>
    <mergeCell ref="AUQ38:AVP38"/>
    <mergeCell ref="BTQ38:BUP38"/>
    <mergeCell ref="BUQ38:BVP38"/>
    <mergeCell ref="BVQ38:BWP38"/>
    <mergeCell ref="BWQ38:BXP38"/>
    <mergeCell ref="BXQ38:BYP38"/>
    <mergeCell ref="BYQ38:BZP38"/>
    <mergeCell ref="BNQ38:BOP38"/>
    <mergeCell ref="BOQ38:BPP38"/>
    <mergeCell ref="BPQ38:BQP38"/>
    <mergeCell ref="BQQ38:BRP38"/>
    <mergeCell ref="BRQ38:BSP38"/>
    <mergeCell ref="BSQ38:BTP38"/>
    <mergeCell ref="BHQ38:BIP38"/>
    <mergeCell ref="BIQ38:BJP38"/>
    <mergeCell ref="BJQ38:BKP38"/>
    <mergeCell ref="BKQ38:BLP38"/>
    <mergeCell ref="BLQ38:BMP38"/>
    <mergeCell ref="BMQ38:BNP38"/>
    <mergeCell ref="GQ38:HP38"/>
    <mergeCell ref="HQ38:IP38"/>
    <mergeCell ref="IQ38:JP38"/>
    <mergeCell ref="JQ38:KP38"/>
    <mergeCell ref="KQ38:LP38"/>
    <mergeCell ref="AJQ38:AKP38"/>
    <mergeCell ref="AKQ38:ALP38"/>
    <mergeCell ref="ALQ38:AMP38"/>
    <mergeCell ref="AMQ38:ANP38"/>
    <mergeCell ref="ANQ38:AOP38"/>
    <mergeCell ref="AOQ38:APP38"/>
    <mergeCell ref="ADQ38:AEP38"/>
    <mergeCell ref="AEQ38:AFP38"/>
    <mergeCell ref="AFQ38:AGP38"/>
    <mergeCell ref="AGQ38:AHP38"/>
    <mergeCell ref="AHQ38:AIP38"/>
    <mergeCell ref="AIQ38:AJP38"/>
    <mergeCell ref="XQ38:YP38"/>
    <mergeCell ref="YQ38:ZP38"/>
    <mergeCell ref="ZQ38:AAP38"/>
    <mergeCell ref="AAQ38:ABP38"/>
    <mergeCell ref="ABQ38:ACP38"/>
    <mergeCell ref="ACQ38:ADP38"/>
    <mergeCell ref="WHQ1:WIP1"/>
    <mergeCell ref="WIQ1:WJP1"/>
    <mergeCell ref="WJQ1:WKP1"/>
    <mergeCell ref="WKQ1:WLP1"/>
    <mergeCell ref="WLQ1:WMP1"/>
    <mergeCell ref="WMQ1:WNP1"/>
    <mergeCell ref="WBQ1:WCP1"/>
    <mergeCell ref="WCQ1:WDP1"/>
    <mergeCell ref="RQ38:SP38"/>
    <mergeCell ref="SQ38:TP38"/>
    <mergeCell ref="TQ38:UP38"/>
    <mergeCell ref="UQ38:VP38"/>
    <mergeCell ref="VQ38:WP38"/>
    <mergeCell ref="WQ38:XP38"/>
    <mergeCell ref="LQ38:MP38"/>
    <mergeCell ref="MQ38:NP38"/>
    <mergeCell ref="NQ38:OP38"/>
    <mergeCell ref="OQ38:PP38"/>
    <mergeCell ref="PQ38:QP38"/>
    <mergeCell ref="QQ38:RP38"/>
    <mergeCell ref="BBQ38:BCP38"/>
    <mergeCell ref="BCQ38:BDP38"/>
    <mergeCell ref="BDQ38:BEP38"/>
    <mergeCell ref="BEQ38:BFP38"/>
    <mergeCell ref="BFQ38:BGP38"/>
    <mergeCell ref="BGQ38:BHP38"/>
    <mergeCell ref="AVQ38:AWP38"/>
    <mergeCell ref="AWQ38:AXP38"/>
    <mergeCell ref="AXQ38:AYP38"/>
    <mergeCell ref="AYQ38:AZP38"/>
    <mergeCell ref="AZQ38:BAP38"/>
    <mergeCell ref="BAQ38:BBP38"/>
    <mergeCell ref="WZQ1:XAP1"/>
    <mergeCell ref="XAQ1:XBP1"/>
    <mergeCell ref="XBQ1:XCP1"/>
    <mergeCell ref="XCQ1:XDP1"/>
    <mergeCell ref="XDQ1:XEP1"/>
    <mergeCell ref="XEQ1:XET1"/>
    <mergeCell ref="WTQ1:WUP1"/>
    <mergeCell ref="WUQ1:WVP1"/>
    <mergeCell ref="WVQ1:WWP1"/>
    <mergeCell ref="WWQ1:WXP1"/>
    <mergeCell ref="WXQ1:WYP1"/>
    <mergeCell ref="WYQ1:WZP1"/>
    <mergeCell ref="WNQ1:WOP1"/>
    <mergeCell ref="WOQ1:WPP1"/>
    <mergeCell ref="WPQ1:WQP1"/>
    <mergeCell ref="WQQ1:WRP1"/>
    <mergeCell ref="WRQ1:WSP1"/>
    <mergeCell ref="WSQ1:WTP1"/>
    <mergeCell ref="WDQ1:WEP1"/>
    <mergeCell ref="WEQ1:WFP1"/>
    <mergeCell ref="WFQ1:WGP1"/>
    <mergeCell ref="WGQ1:WHP1"/>
    <mergeCell ref="VVQ1:VWP1"/>
    <mergeCell ref="VWQ1:VXP1"/>
    <mergeCell ref="VXQ1:VYP1"/>
    <mergeCell ref="VYQ1:VZP1"/>
    <mergeCell ref="VZQ1:WAP1"/>
    <mergeCell ref="WAQ1:WBP1"/>
    <mergeCell ref="VPQ1:VQP1"/>
    <mergeCell ref="VQQ1:VRP1"/>
    <mergeCell ref="VRQ1:VSP1"/>
    <mergeCell ref="VSQ1:VTP1"/>
    <mergeCell ref="VTQ1:VUP1"/>
    <mergeCell ref="VUQ1:VVP1"/>
    <mergeCell ref="VJQ1:VKP1"/>
    <mergeCell ref="VKQ1:VLP1"/>
    <mergeCell ref="VLQ1:VMP1"/>
    <mergeCell ref="VMQ1:VNP1"/>
    <mergeCell ref="VNQ1:VOP1"/>
    <mergeCell ref="VOQ1:VPP1"/>
    <mergeCell ref="VDQ1:VEP1"/>
    <mergeCell ref="VEQ1:VFP1"/>
    <mergeCell ref="VFQ1:VGP1"/>
    <mergeCell ref="VGQ1:VHP1"/>
    <mergeCell ref="VHQ1:VIP1"/>
    <mergeCell ref="VIQ1:VJP1"/>
    <mergeCell ref="UXQ1:UYP1"/>
    <mergeCell ref="UYQ1:UZP1"/>
    <mergeCell ref="UZQ1:VAP1"/>
    <mergeCell ref="VAQ1:VBP1"/>
    <mergeCell ref="VBQ1:VCP1"/>
    <mergeCell ref="VCQ1:VDP1"/>
    <mergeCell ref="URQ1:USP1"/>
    <mergeCell ref="USQ1:UTP1"/>
    <mergeCell ref="UTQ1:UUP1"/>
    <mergeCell ref="UUQ1:UVP1"/>
    <mergeCell ref="UVQ1:UWP1"/>
    <mergeCell ref="UWQ1:UXP1"/>
    <mergeCell ref="ULQ1:UMP1"/>
    <mergeCell ref="UMQ1:UNP1"/>
    <mergeCell ref="UNQ1:UOP1"/>
    <mergeCell ref="UOQ1:UPP1"/>
    <mergeCell ref="UPQ1:UQP1"/>
    <mergeCell ref="UQQ1:URP1"/>
    <mergeCell ref="UFQ1:UGP1"/>
    <mergeCell ref="UGQ1:UHP1"/>
    <mergeCell ref="UHQ1:UIP1"/>
    <mergeCell ref="UIQ1:UJP1"/>
    <mergeCell ref="UJQ1:UKP1"/>
    <mergeCell ref="UKQ1:ULP1"/>
    <mergeCell ref="TZQ1:UAP1"/>
    <mergeCell ref="UAQ1:UBP1"/>
    <mergeCell ref="UBQ1:UCP1"/>
    <mergeCell ref="UCQ1:UDP1"/>
    <mergeCell ref="UDQ1:UEP1"/>
    <mergeCell ref="UEQ1:UFP1"/>
    <mergeCell ref="TTQ1:TUP1"/>
    <mergeCell ref="TUQ1:TVP1"/>
    <mergeCell ref="TVQ1:TWP1"/>
    <mergeCell ref="TWQ1:TXP1"/>
    <mergeCell ref="TXQ1:TYP1"/>
    <mergeCell ref="TYQ1:TZP1"/>
    <mergeCell ref="TNQ1:TOP1"/>
    <mergeCell ref="TOQ1:TPP1"/>
    <mergeCell ref="TPQ1:TQP1"/>
    <mergeCell ref="TQQ1:TRP1"/>
    <mergeCell ref="TRQ1:TSP1"/>
    <mergeCell ref="TSQ1:TTP1"/>
    <mergeCell ref="THQ1:TIP1"/>
    <mergeCell ref="TIQ1:TJP1"/>
    <mergeCell ref="TJQ1:TKP1"/>
    <mergeCell ref="TKQ1:TLP1"/>
    <mergeCell ref="TLQ1:TMP1"/>
    <mergeCell ref="TMQ1:TNP1"/>
    <mergeCell ref="TBQ1:TCP1"/>
    <mergeCell ref="TCQ1:TDP1"/>
    <mergeCell ref="TDQ1:TEP1"/>
    <mergeCell ref="TEQ1:TFP1"/>
    <mergeCell ref="TFQ1:TGP1"/>
    <mergeCell ref="TGQ1:THP1"/>
    <mergeCell ref="SVQ1:SWP1"/>
    <mergeCell ref="SWQ1:SXP1"/>
    <mergeCell ref="SXQ1:SYP1"/>
    <mergeCell ref="SYQ1:SZP1"/>
    <mergeCell ref="SZQ1:TAP1"/>
    <mergeCell ref="TAQ1:TBP1"/>
    <mergeCell ref="SPQ1:SQP1"/>
    <mergeCell ref="SQQ1:SRP1"/>
    <mergeCell ref="SRQ1:SSP1"/>
    <mergeCell ref="SSQ1:STP1"/>
    <mergeCell ref="STQ1:SUP1"/>
    <mergeCell ref="SUQ1:SVP1"/>
    <mergeCell ref="SJQ1:SKP1"/>
    <mergeCell ref="SKQ1:SLP1"/>
    <mergeCell ref="SLQ1:SMP1"/>
    <mergeCell ref="SMQ1:SNP1"/>
    <mergeCell ref="SNQ1:SOP1"/>
    <mergeCell ref="SOQ1:SPP1"/>
    <mergeCell ref="SDQ1:SEP1"/>
    <mergeCell ref="SEQ1:SFP1"/>
    <mergeCell ref="SFQ1:SGP1"/>
    <mergeCell ref="SGQ1:SHP1"/>
    <mergeCell ref="SHQ1:SIP1"/>
    <mergeCell ref="SIQ1:SJP1"/>
    <mergeCell ref="RXQ1:RYP1"/>
    <mergeCell ref="RYQ1:RZP1"/>
    <mergeCell ref="RZQ1:SAP1"/>
    <mergeCell ref="SAQ1:SBP1"/>
    <mergeCell ref="SBQ1:SCP1"/>
    <mergeCell ref="SCQ1:SDP1"/>
    <mergeCell ref="RRQ1:RSP1"/>
    <mergeCell ref="RSQ1:RTP1"/>
    <mergeCell ref="RTQ1:RUP1"/>
    <mergeCell ref="RUQ1:RVP1"/>
    <mergeCell ref="RVQ1:RWP1"/>
    <mergeCell ref="RWQ1:RXP1"/>
    <mergeCell ref="RLQ1:RMP1"/>
    <mergeCell ref="RMQ1:RNP1"/>
    <mergeCell ref="RNQ1:ROP1"/>
    <mergeCell ref="ROQ1:RPP1"/>
    <mergeCell ref="RPQ1:RQP1"/>
    <mergeCell ref="RQQ1:RRP1"/>
    <mergeCell ref="RFQ1:RGP1"/>
    <mergeCell ref="RGQ1:RHP1"/>
    <mergeCell ref="RHQ1:RIP1"/>
    <mergeCell ref="RIQ1:RJP1"/>
    <mergeCell ref="RJQ1:RKP1"/>
    <mergeCell ref="RKQ1:RLP1"/>
    <mergeCell ref="QZQ1:RAP1"/>
    <mergeCell ref="RAQ1:RBP1"/>
    <mergeCell ref="RBQ1:RCP1"/>
    <mergeCell ref="RCQ1:RDP1"/>
    <mergeCell ref="RDQ1:REP1"/>
    <mergeCell ref="REQ1:RFP1"/>
    <mergeCell ref="QTQ1:QUP1"/>
    <mergeCell ref="QUQ1:QVP1"/>
    <mergeCell ref="QVQ1:QWP1"/>
    <mergeCell ref="QWQ1:QXP1"/>
    <mergeCell ref="QXQ1:QYP1"/>
    <mergeCell ref="QYQ1:QZP1"/>
    <mergeCell ref="QNQ1:QOP1"/>
    <mergeCell ref="QOQ1:QPP1"/>
    <mergeCell ref="QPQ1:QQP1"/>
    <mergeCell ref="QQQ1:QRP1"/>
    <mergeCell ref="QRQ1:QSP1"/>
    <mergeCell ref="QSQ1:QTP1"/>
    <mergeCell ref="QHQ1:QIP1"/>
    <mergeCell ref="QIQ1:QJP1"/>
    <mergeCell ref="QJQ1:QKP1"/>
    <mergeCell ref="QKQ1:QLP1"/>
    <mergeCell ref="QLQ1:QMP1"/>
    <mergeCell ref="QMQ1:QNP1"/>
    <mergeCell ref="QBQ1:QCP1"/>
    <mergeCell ref="QCQ1:QDP1"/>
    <mergeCell ref="QDQ1:QEP1"/>
    <mergeCell ref="QEQ1:QFP1"/>
    <mergeCell ref="QFQ1:QGP1"/>
    <mergeCell ref="QGQ1:QHP1"/>
    <mergeCell ref="PVQ1:PWP1"/>
    <mergeCell ref="PWQ1:PXP1"/>
    <mergeCell ref="PXQ1:PYP1"/>
    <mergeCell ref="PYQ1:PZP1"/>
    <mergeCell ref="PZQ1:QAP1"/>
    <mergeCell ref="QAQ1:QBP1"/>
    <mergeCell ref="PPQ1:PQP1"/>
    <mergeCell ref="PQQ1:PRP1"/>
    <mergeCell ref="PRQ1:PSP1"/>
    <mergeCell ref="PSQ1:PTP1"/>
    <mergeCell ref="PTQ1:PUP1"/>
    <mergeCell ref="PUQ1:PVP1"/>
    <mergeCell ref="PJQ1:PKP1"/>
    <mergeCell ref="PKQ1:PLP1"/>
    <mergeCell ref="PLQ1:PMP1"/>
    <mergeCell ref="PMQ1:PNP1"/>
    <mergeCell ref="PNQ1:POP1"/>
    <mergeCell ref="POQ1:PPP1"/>
    <mergeCell ref="PDQ1:PEP1"/>
    <mergeCell ref="PEQ1:PFP1"/>
    <mergeCell ref="PFQ1:PGP1"/>
    <mergeCell ref="PGQ1:PHP1"/>
    <mergeCell ref="PHQ1:PIP1"/>
    <mergeCell ref="PIQ1:PJP1"/>
    <mergeCell ref="OXQ1:OYP1"/>
    <mergeCell ref="OYQ1:OZP1"/>
    <mergeCell ref="OZQ1:PAP1"/>
    <mergeCell ref="PAQ1:PBP1"/>
    <mergeCell ref="PBQ1:PCP1"/>
    <mergeCell ref="PCQ1:PDP1"/>
    <mergeCell ref="ORQ1:OSP1"/>
    <mergeCell ref="OSQ1:OTP1"/>
    <mergeCell ref="OTQ1:OUP1"/>
    <mergeCell ref="OUQ1:OVP1"/>
    <mergeCell ref="OVQ1:OWP1"/>
    <mergeCell ref="OWQ1:OXP1"/>
    <mergeCell ref="OLQ1:OMP1"/>
    <mergeCell ref="OMQ1:ONP1"/>
    <mergeCell ref="ONQ1:OOP1"/>
    <mergeCell ref="OOQ1:OPP1"/>
    <mergeCell ref="OPQ1:OQP1"/>
    <mergeCell ref="OQQ1:ORP1"/>
    <mergeCell ref="OFQ1:OGP1"/>
    <mergeCell ref="OGQ1:OHP1"/>
    <mergeCell ref="OHQ1:OIP1"/>
    <mergeCell ref="OIQ1:OJP1"/>
    <mergeCell ref="OJQ1:OKP1"/>
    <mergeCell ref="OKQ1:OLP1"/>
    <mergeCell ref="NZQ1:OAP1"/>
    <mergeCell ref="OAQ1:OBP1"/>
    <mergeCell ref="OBQ1:OCP1"/>
    <mergeCell ref="OCQ1:ODP1"/>
    <mergeCell ref="ODQ1:OEP1"/>
    <mergeCell ref="OEQ1:OFP1"/>
    <mergeCell ref="NTQ1:NUP1"/>
    <mergeCell ref="NUQ1:NVP1"/>
    <mergeCell ref="NVQ1:NWP1"/>
    <mergeCell ref="NWQ1:NXP1"/>
    <mergeCell ref="NXQ1:NYP1"/>
    <mergeCell ref="NYQ1:NZP1"/>
    <mergeCell ref="NNQ1:NOP1"/>
    <mergeCell ref="NOQ1:NPP1"/>
    <mergeCell ref="NPQ1:NQP1"/>
    <mergeCell ref="NQQ1:NRP1"/>
    <mergeCell ref="NRQ1:NSP1"/>
    <mergeCell ref="NSQ1:NTP1"/>
    <mergeCell ref="NHQ1:NIP1"/>
    <mergeCell ref="NIQ1:NJP1"/>
    <mergeCell ref="NJQ1:NKP1"/>
    <mergeCell ref="NKQ1:NLP1"/>
    <mergeCell ref="NLQ1:NMP1"/>
    <mergeCell ref="NMQ1:NNP1"/>
    <mergeCell ref="NBQ1:NCP1"/>
    <mergeCell ref="NCQ1:NDP1"/>
    <mergeCell ref="NDQ1:NEP1"/>
    <mergeCell ref="NEQ1:NFP1"/>
    <mergeCell ref="NFQ1:NGP1"/>
    <mergeCell ref="NGQ1:NHP1"/>
    <mergeCell ref="MVQ1:MWP1"/>
    <mergeCell ref="MWQ1:MXP1"/>
    <mergeCell ref="MXQ1:MYP1"/>
    <mergeCell ref="MYQ1:MZP1"/>
    <mergeCell ref="MZQ1:NAP1"/>
    <mergeCell ref="NAQ1:NBP1"/>
    <mergeCell ref="MPQ1:MQP1"/>
    <mergeCell ref="MQQ1:MRP1"/>
    <mergeCell ref="MRQ1:MSP1"/>
    <mergeCell ref="MSQ1:MTP1"/>
    <mergeCell ref="MTQ1:MUP1"/>
    <mergeCell ref="MUQ1:MVP1"/>
    <mergeCell ref="MJQ1:MKP1"/>
    <mergeCell ref="MKQ1:MLP1"/>
    <mergeCell ref="MLQ1:MMP1"/>
    <mergeCell ref="MMQ1:MNP1"/>
    <mergeCell ref="MNQ1:MOP1"/>
    <mergeCell ref="MOQ1:MPP1"/>
    <mergeCell ref="MDQ1:MEP1"/>
    <mergeCell ref="MEQ1:MFP1"/>
    <mergeCell ref="MFQ1:MGP1"/>
    <mergeCell ref="MGQ1:MHP1"/>
    <mergeCell ref="MHQ1:MIP1"/>
    <mergeCell ref="MIQ1:MJP1"/>
    <mergeCell ref="LXQ1:LYP1"/>
    <mergeCell ref="LYQ1:LZP1"/>
    <mergeCell ref="LZQ1:MAP1"/>
    <mergeCell ref="MAQ1:MBP1"/>
    <mergeCell ref="MBQ1:MCP1"/>
    <mergeCell ref="MCQ1:MDP1"/>
    <mergeCell ref="LRQ1:LSP1"/>
    <mergeCell ref="LSQ1:LTP1"/>
    <mergeCell ref="LTQ1:LUP1"/>
    <mergeCell ref="LUQ1:LVP1"/>
    <mergeCell ref="LVQ1:LWP1"/>
    <mergeCell ref="LWQ1:LXP1"/>
    <mergeCell ref="LLQ1:LMP1"/>
    <mergeCell ref="LMQ1:LNP1"/>
    <mergeCell ref="LNQ1:LOP1"/>
    <mergeCell ref="LOQ1:LPP1"/>
    <mergeCell ref="LPQ1:LQP1"/>
    <mergeCell ref="LQQ1:LRP1"/>
    <mergeCell ref="LFQ1:LGP1"/>
    <mergeCell ref="LGQ1:LHP1"/>
    <mergeCell ref="LHQ1:LIP1"/>
    <mergeCell ref="LIQ1:LJP1"/>
    <mergeCell ref="LJQ1:LKP1"/>
    <mergeCell ref="LKQ1:LLP1"/>
    <mergeCell ref="KZQ1:LAP1"/>
    <mergeCell ref="LAQ1:LBP1"/>
    <mergeCell ref="LBQ1:LCP1"/>
    <mergeCell ref="LCQ1:LDP1"/>
    <mergeCell ref="LDQ1:LEP1"/>
    <mergeCell ref="LEQ1:LFP1"/>
    <mergeCell ref="KTQ1:KUP1"/>
    <mergeCell ref="KUQ1:KVP1"/>
    <mergeCell ref="KVQ1:KWP1"/>
    <mergeCell ref="KWQ1:KXP1"/>
    <mergeCell ref="KXQ1:KYP1"/>
    <mergeCell ref="KYQ1:KZP1"/>
    <mergeCell ref="KNQ1:KOP1"/>
    <mergeCell ref="KOQ1:KPP1"/>
    <mergeCell ref="KPQ1:KQP1"/>
    <mergeCell ref="KQQ1:KRP1"/>
    <mergeCell ref="KRQ1:KSP1"/>
    <mergeCell ref="KSQ1:KTP1"/>
    <mergeCell ref="KHQ1:KIP1"/>
    <mergeCell ref="KIQ1:KJP1"/>
    <mergeCell ref="KJQ1:KKP1"/>
    <mergeCell ref="KKQ1:KLP1"/>
    <mergeCell ref="KLQ1:KMP1"/>
    <mergeCell ref="KMQ1:KNP1"/>
    <mergeCell ref="KBQ1:KCP1"/>
    <mergeCell ref="KCQ1:KDP1"/>
    <mergeCell ref="KDQ1:KEP1"/>
    <mergeCell ref="KEQ1:KFP1"/>
    <mergeCell ref="KFQ1:KGP1"/>
    <mergeCell ref="KGQ1:KHP1"/>
    <mergeCell ref="JVQ1:JWP1"/>
    <mergeCell ref="JWQ1:JXP1"/>
    <mergeCell ref="JXQ1:JYP1"/>
    <mergeCell ref="JYQ1:JZP1"/>
    <mergeCell ref="JZQ1:KAP1"/>
    <mergeCell ref="KAQ1:KBP1"/>
    <mergeCell ref="JPQ1:JQP1"/>
    <mergeCell ref="JQQ1:JRP1"/>
    <mergeCell ref="JRQ1:JSP1"/>
    <mergeCell ref="JSQ1:JTP1"/>
    <mergeCell ref="JTQ1:JUP1"/>
    <mergeCell ref="JUQ1:JVP1"/>
    <mergeCell ref="JJQ1:JKP1"/>
    <mergeCell ref="JKQ1:JLP1"/>
    <mergeCell ref="JLQ1:JMP1"/>
    <mergeCell ref="JMQ1:JNP1"/>
    <mergeCell ref="JNQ1:JOP1"/>
    <mergeCell ref="JOQ1:JPP1"/>
    <mergeCell ref="JDQ1:JEP1"/>
    <mergeCell ref="JEQ1:JFP1"/>
    <mergeCell ref="JFQ1:JGP1"/>
    <mergeCell ref="JGQ1:JHP1"/>
    <mergeCell ref="JHQ1:JIP1"/>
    <mergeCell ref="JIQ1:JJP1"/>
    <mergeCell ref="IXQ1:IYP1"/>
    <mergeCell ref="IYQ1:IZP1"/>
    <mergeCell ref="IZQ1:JAP1"/>
    <mergeCell ref="JAQ1:JBP1"/>
    <mergeCell ref="JBQ1:JCP1"/>
    <mergeCell ref="JCQ1:JDP1"/>
    <mergeCell ref="IRQ1:ISP1"/>
    <mergeCell ref="ISQ1:ITP1"/>
    <mergeCell ref="ITQ1:IUP1"/>
    <mergeCell ref="IUQ1:IVP1"/>
    <mergeCell ref="IVQ1:IWP1"/>
    <mergeCell ref="IWQ1:IXP1"/>
    <mergeCell ref="ILQ1:IMP1"/>
    <mergeCell ref="IMQ1:INP1"/>
    <mergeCell ref="INQ1:IOP1"/>
    <mergeCell ref="IOQ1:IPP1"/>
    <mergeCell ref="IPQ1:IQP1"/>
    <mergeCell ref="IQQ1:IRP1"/>
    <mergeCell ref="IFQ1:IGP1"/>
    <mergeCell ref="IGQ1:IHP1"/>
    <mergeCell ref="IHQ1:IIP1"/>
    <mergeCell ref="IIQ1:IJP1"/>
    <mergeCell ref="IJQ1:IKP1"/>
    <mergeCell ref="IKQ1:ILP1"/>
    <mergeCell ref="HZQ1:IAP1"/>
    <mergeCell ref="IAQ1:IBP1"/>
    <mergeCell ref="IBQ1:ICP1"/>
    <mergeCell ref="ICQ1:IDP1"/>
    <mergeCell ref="IDQ1:IEP1"/>
    <mergeCell ref="IEQ1:IFP1"/>
    <mergeCell ref="HTQ1:HUP1"/>
    <mergeCell ref="HUQ1:HVP1"/>
    <mergeCell ref="HVQ1:HWP1"/>
    <mergeCell ref="HWQ1:HXP1"/>
    <mergeCell ref="HXQ1:HYP1"/>
    <mergeCell ref="HYQ1:HZP1"/>
    <mergeCell ref="HNQ1:HOP1"/>
    <mergeCell ref="HOQ1:HPP1"/>
    <mergeCell ref="HPQ1:HQP1"/>
    <mergeCell ref="HQQ1:HRP1"/>
    <mergeCell ref="HRQ1:HSP1"/>
    <mergeCell ref="HSQ1:HTP1"/>
    <mergeCell ref="HHQ1:HIP1"/>
    <mergeCell ref="HIQ1:HJP1"/>
    <mergeCell ref="HJQ1:HKP1"/>
    <mergeCell ref="HKQ1:HLP1"/>
    <mergeCell ref="HLQ1:HMP1"/>
    <mergeCell ref="HMQ1:HNP1"/>
    <mergeCell ref="HBQ1:HCP1"/>
    <mergeCell ref="HCQ1:HDP1"/>
    <mergeCell ref="HDQ1:HEP1"/>
    <mergeCell ref="HEQ1:HFP1"/>
    <mergeCell ref="HFQ1:HGP1"/>
    <mergeCell ref="HGQ1:HHP1"/>
    <mergeCell ref="GVQ1:GWP1"/>
    <mergeCell ref="GWQ1:GXP1"/>
    <mergeCell ref="GXQ1:GYP1"/>
    <mergeCell ref="GYQ1:GZP1"/>
    <mergeCell ref="GZQ1:HAP1"/>
    <mergeCell ref="HAQ1:HBP1"/>
    <mergeCell ref="GPQ1:GQP1"/>
    <mergeCell ref="GQQ1:GRP1"/>
    <mergeCell ref="GRQ1:GSP1"/>
    <mergeCell ref="GSQ1:GTP1"/>
    <mergeCell ref="GTQ1:GUP1"/>
    <mergeCell ref="GUQ1:GVP1"/>
    <mergeCell ref="GJQ1:GKP1"/>
    <mergeCell ref="GKQ1:GLP1"/>
    <mergeCell ref="GLQ1:GMP1"/>
    <mergeCell ref="GMQ1:GNP1"/>
    <mergeCell ref="GNQ1:GOP1"/>
    <mergeCell ref="GOQ1:GPP1"/>
    <mergeCell ref="GDQ1:GEP1"/>
    <mergeCell ref="GEQ1:GFP1"/>
    <mergeCell ref="GFQ1:GGP1"/>
    <mergeCell ref="GGQ1:GHP1"/>
    <mergeCell ref="GHQ1:GIP1"/>
    <mergeCell ref="GIQ1:GJP1"/>
    <mergeCell ref="FXQ1:FYP1"/>
    <mergeCell ref="FYQ1:FZP1"/>
    <mergeCell ref="FZQ1:GAP1"/>
    <mergeCell ref="GAQ1:GBP1"/>
    <mergeCell ref="GBQ1:GCP1"/>
    <mergeCell ref="GCQ1:GDP1"/>
    <mergeCell ref="FRQ1:FSP1"/>
    <mergeCell ref="FSQ1:FTP1"/>
    <mergeCell ref="FTQ1:FUP1"/>
    <mergeCell ref="FUQ1:FVP1"/>
    <mergeCell ref="FVQ1:FWP1"/>
    <mergeCell ref="FWQ1:FXP1"/>
    <mergeCell ref="FLQ1:FMP1"/>
    <mergeCell ref="FMQ1:FNP1"/>
    <mergeCell ref="FNQ1:FOP1"/>
    <mergeCell ref="FOQ1:FPP1"/>
    <mergeCell ref="FPQ1:FQP1"/>
    <mergeCell ref="FQQ1:FRP1"/>
    <mergeCell ref="FFQ1:FGP1"/>
    <mergeCell ref="FGQ1:FHP1"/>
    <mergeCell ref="FHQ1:FIP1"/>
    <mergeCell ref="FIQ1:FJP1"/>
    <mergeCell ref="FJQ1:FKP1"/>
    <mergeCell ref="FKQ1:FLP1"/>
    <mergeCell ref="EZQ1:FAP1"/>
    <mergeCell ref="FAQ1:FBP1"/>
    <mergeCell ref="FBQ1:FCP1"/>
    <mergeCell ref="FCQ1:FDP1"/>
    <mergeCell ref="FDQ1:FEP1"/>
    <mergeCell ref="FEQ1:FFP1"/>
    <mergeCell ref="ETQ1:EUP1"/>
    <mergeCell ref="EUQ1:EVP1"/>
    <mergeCell ref="EVQ1:EWP1"/>
    <mergeCell ref="EWQ1:EXP1"/>
    <mergeCell ref="EXQ1:EYP1"/>
    <mergeCell ref="EYQ1:EZP1"/>
    <mergeCell ref="ENQ1:EOP1"/>
    <mergeCell ref="EOQ1:EPP1"/>
    <mergeCell ref="EPQ1:EQP1"/>
    <mergeCell ref="EQQ1:ERP1"/>
    <mergeCell ref="ERQ1:ESP1"/>
    <mergeCell ref="ESQ1:ETP1"/>
    <mergeCell ref="EHQ1:EIP1"/>
    <mergeCell ref="EIQ1:EJP1"/>
    <mergeCell ref="EJQ1:EKP1"/>
    <mergeCell ref="EKQ1:ELP1"/>
    <mergeCell ref="ELQ1:EMP1"/>
    <mergeCell ref="EMQ1:ENP1"/>
    <mergeCell ref="EBQ1:ECP1"/>
    <mergeCell ref="ECQ1:EDP1"/>
    <mergeCell ref="EDQ1:EEP1"/>
    <mergeCell ref="EEQ1:EFP1"/>
    <mergeCell ref="EFQ1:EGP1"/>
    <mergeCell ref="EGQ1:EHP1"/>
    <mergeCell ref="DVQ1:DWP1"/>
    <mergeCell ref="DWQ1:DXP1"/>
    <mergeCell ref="DXQ1:DYP1"/>
    <mergeCell ref="DYQ1:DZP1"/>
    <mergeCell ref="DZQ1:EAP1"/>
    <mergeCell ref="EAQ1:EBP1"/>
    <mergeCell ref="DPQ1:DQP1"/>
    <mergeCell ref="DQQ1:DRP1"/>
    <mergeCell ref="DRQ1:DSP1"/>
    <mergeCell ref="DSQ1:DTP1"/>
    <mergeCell ref="DTQ1:DUP1"/>
    <mergeCell ref="DUQ1:DVP1"/>
    <mergeCell ref="DJQ1:DKP1"/>
    <mergeCell ref="DKQ1:DLP1"/>
    <mergeCell ref="DLQ1:DMP1"/>
    <mergeCell ref="DMQ1:DNP1"/>
    <mergeCell ref="DNQ1:DOP1"/>
    <mergeCell ref="DOQ1:DPP1"/>
    <mergeCell ref="DDQ1:DEP1"/>
    <mergeCell ref="DEQ1:DFP1"/>
    <mergeCell ref="DFQ1:DGP1"/>
    <mergeCell ref="DGQ1:DHP1"/>
    <mergeCell ref="DHQ1:DIP1"/>
    <mergeCell ref="DIQ1:DJP1"/>
    <mergeCell ref="CXQ1:CYP1"/>
    <mergeCell ref="CYQ1:CZP1"/>
    <mergeCell ref="CZQ1:DAP1"/>
    <mergeCell ref="DAQ1:DBP1"/>
    <mergeCell ref="DBQ1:DCP1"/>
    <mergeCell ref="DCQ1:DDP1"/>
    <mergeCell ref="CRQ1:CSP1"/>
    <mergeCell ref="CSQ1:CTP1"/>
    <mergeCell ref="CTQ1:CUP1"/>
    <mergeCell ref="CUQ1:CVP1"/>
    <mergeCell ref="CVQ1:CWP1"/>
    <mergeCell ref="CWQ1:CXP1"/>
    <mergeCell ref="CLQ1:CMP1"/>
    <mergeCell ref="CMQ1:CNP1"/>
    <mergeCell ref="CNQ1:COP1"/>
    <mergeCell ref="COQ1:CPP1"/>
    <mergeCell ref="CPQ1:CQP1"/>
    <mergeCell ref="CQQ1:CRP1"/>
    <mergeCell ref="CFQ1:CGP1"/>
    <mergeCell ref="CGQ1:CHP1"/>
    <mergeCell ref="CHQ1:CIP1"/>
    <mergeCell ref="CIQ1:CJP1"/>
    <mergeCell ref="CJQ1:CKP1"/>
    <mergeCell ref="CKQ1:CLP1"/>
    <mergeCell ref="BZQ1:CAP1"/>
    <mergeCell ref="CAQ1:CBP1"/>
    <mergeCell ref="CBQ1:CCP1"/>
    <mergeCell ref="CCQ1:CDP1"/>
    <mergeCell ref="CDQ1:CEP1"/>
    <mergeCell ref="CEQ1:CFP1"/>
    <mergeCell ref="BTQ1:BUP1"/>
    <mergeCell ref="BUQ1:BVP1"/>
    <mergeCell ref="BVQ1:BWP1"/>
    <mergeCell ref="BWQ1:BXP1"/>
    <mergeCell ref="BXQ1:BYP1"/>
    <mergeCell ref="BYQ1:BZP1"/>
    <mergeCell ref="BNQ1:BOP1"/>
    <mergeCell ref="BOQ1:BPP1"/>
    <mergeCell ref="BPQ1:BQP1"/>
    <mergeCell ref="BQQ1:BRP1"/>
    <mergeCell ref="BRQ1:BSP1"/>
    <mergeCell ref="BSQ1:BTP1"/>
    <mergeCell ref="BHQ1:BIP1"/>
    <mergeCell ref="BIQ1:BJP1"/>
    <mergeCell ref="BJQ1:BKP1"/>
    <mergeCell ref="BKQ1:BLP1"/>
    <mergeCell ref="BLQ1:BMP1"/>
    <mergeCell ref="BMQ1:BNP1"/>
    <mergeCell ref="BBQ1:BCP1"/>
    <mergeCell ref="BCQ1:BDP1"/>
    <mergeCell ref="BDQ1:BEP1"/>
    <mergeCell ref="BEQ1:BFP1"/>
    <mergeCell ref="BFQ1:BGP1"/>
    <mergeCell ref="BGQ1:BHP1"/>
    <mergeCell ref="AVQ1:AWP1"/>
    <mergeCell ref="AWQ1:AXP1"/>
    <mergeCell ref="AXQ1:AYP1"/>
    <mergeCell ref="AYQ1:AZP1"/>
    <mergeCell ref="AZQ1:BAP1"/>
    <mergeCell ref="BAQ1:BBP1"/>
    <mergeCell ref="APQ1:AQP1"/>
    <mergeCell ref="AQQ1:ARP1"/>
    <mergeCell ref="ARQ1:ASP1"/>
    <mergeCell ref="ASQ1:ATP1"/>
    <mergeCell ref="ATQ1:AUP1"/>
    <mergeCell ref="AUQ1:AVP1"/>
    <mergeCell ref="AJQ1:AKP1"/>
    <mergeCell ref="AKQ1:ALP1"/>
    <mergeCell ref="ALQ1:AMP1"/>
    <mergeCell ref="AMQ1:ANP1"/>
    <mergeCell ref="ANQ1:AOP1"/>
    <mergeCell ref="AOQ1:APP1"/>
    <mergeCell ref="ADQ1:AEP1"/>
    <mergeCell ref="AEQ1:AFP1"/>
    <mergeCell ref="AFQ1:AGP1"/>
    <mergeCell ref="AGQ1:AHP1"/>
    <mergeCell ref="AHQ1:AIP1"/>
    <mergeCell ref="AIQ1:AJP1"/>
    <mergeCell ref="XQ1:YP1"/>
    <mergeCell ref="YQ1:ZP1"/>
    <mergeCell ref="ZQ1:AAP1"/>
    <mergeCell ref="AAQ1:ABP1"/>
    <mergeCell ref="ABQ1:ACP1"/>
    <mergeCell ref="ACQ1:ADP1"/>
    <mergeCell ref="AQ38:BP38"/>
    <mergeCell ref="BQ38:CP38"/>
    <mergeCell ref="CQ38:DP38"/>
    <mergeCell ref="DQ38:EP38"/>
    <mergeCell ref="A4:Z4"/>
    <mergeCell ref="A1:Z1"/>
    <mergeCell ref="AQ1:BP1"/>
    <mergeCell ref="BQ1:CP1"/>
    <mergeCell ref="CQ1:DP1"/>
    <mergeCell ref="DQ1:EP1"/>
    <mergeCell ref="EQ1:FP1"/>
    <mergeCell ref="RQ1:SP1"/>
    <mergeCell ref="SQ1:TP1"/>
    <mergeCell ref="TQ1:UP1"/>
    <mergeCell ref="UQ1:VP1"/>
    <mergeCell ref="VQ1:WP1"/>
    <mergeCell ref="WQ1:XP1"/>
    <mergeCell ref="LQ1:MP1"/>
    <mergeCell ref="MQ1:NP1"/>
    <mergeCell ref="NQ1:OP1"/>
    <mergeCell ref="OQ1:PP1"/>
    <mergeCell ref="PQ1:QP1"/>
    <mergeCell ref="QQ1:RP1"/>
    <mergeCell ref="FQ1:GP1"/>
    <mergeCell ref="GQ1:HP1"/>
    <mergeCell ref="HQ1:IP1"/>
    <mergeCell ref="IQ1:JP1"/>
    <mergeCell ref="JQ1:KP1"/>
    <mergeCell ref="KQ1:LP1"/>
    <mergeCell ref="A3:Z3"/>
    <mergeCell ref="EQ38:FP38"/>
    <mergeCell ref="FQ38:GP38"/>
  </mergeCells>
  <pageMargins left="0.51181102362204722" right="0.51181102362204722" top="0.78740157480314965" bottom="0.59055118110236227" header="0.31496062992125984" footer="0.31496062992125984"/>
  <pageSetup paperSize="9" scale="41"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pageSetUpPr fitToPage="1"/>
  </sheetPr>
  <dimension ref="A1:H26"/>
  <sheetViews>
    <sheetView showGridLines="0" zoomScaleNormal="100" zoomScalePageLayoutView="70" workbookViewId="0">
      <pane xSplit="3" ySplit="7" topLeftCell="D8" activePane="bottomRight" state="frozen"/>
      <selection pane="topRight" activeCell="D1" sqref="D1"/>
      <selection pane="bottomLeft" activeCell="A8" sqref="A8"/>
      <selection pane="bottomRight" activeCell="C4" sqref="C4:F4"/>
    </sheetView>
  </sheetViews>
  <sheetFormatPr baseColWidth="10" defaultColWidth="11.44140625" defaultRowHeight="13.8" x14ac:dyDescent="0.3"/>
  <cols>
    <col min="1" max="1" width="5.6640625" style="122" customWidth="1"/>
    <col min="2" max="2" width="32.6640625" style="27" customWidth="1"/>
    <col min="3" max="3" width="22.5546875" style="26" customWidth="1"/>
    <col min="4" max="4" width="14" style="26" customWidth="1"/>
    <col min="5" max="5" width="7.33203125" style="26" customWidth="1"/>
    <col min="6" max="6" width="15.6640625" style="63" customWidth="1"/>
    <col min="7" max="14" width="11.44140625" style="26" customWidth="1"/>
    <col min="15" max="16384" width="11.44140625" style="26"/>
  </cols>
  <sheetData>
    <row r="1" spans="1:8" s="25" customFormat="1" ht="18" customHeight="1" x14ac:dyDescent="0.3">
      <c r="A1" s="867" t="s">
        <v>18</v>
      </c>
      <c r="B1" s="867"/>
      <c r="C1" s="867"/>
      <c r="D1" s="867"/>
      <c r="E1" s="867"/>
      <c r="F1" s="867"/>
    </row>
    <row r="2" spans="1:8" s="25" customFormat="1" ht="18" customHeight="1" x14ac:dyDescent="0.3">
      <c r="A2" s="867"/>
      <c r="B2" s="867"/>
      <c r="C2" s="867"/>
      <c r="D2" s="867"/>
      <c r="E2" s="867"/>
      <c r="F2" s="867"/>
    </row>
    <row r="3" spans="1:8" ht="30" customHeight="1" x14ac:dyDescent="0.3">
      <c r="A3" s="868" t="s">
        <v>1181</v>
      </c>
      <c r="B3" s="869"/>
      <c r="C3" s="870" t="s">
        <v>1182</v>
      </c>
      <c r="D3" s="871"/>
      <c r="E3" s="871"/>
      <c r="F3" s="872"/>
    </row>
    <row r="4" spans="1:8" ht="30" customHeight="1" x14ac:dyDescent="0.3">
      <c r="A4" s="868" t="s">
        <v>1188</v>
      </c>
      <c r="B4" s="869"/>
      <c r="C4" s="870" t="s">
        <v>1174</v>
      </c>
      <c r="D4" s="871"/>
      <c r="E4" s="871"/>
      <c r="F4" s="872"/>
    </row>
    <row r="5" spans="1:8" s="3" customFormat="1" ht="6.75" customHeight="1" x14ac:dyDescent="0.3">
      <c r="A5" s="873"/>
      <c r="B5" s="874"/>
      <c r="C5" s="875"/>
      <c r="D5" s="876"/>
      <c r="E5" s="877"/>
      <c r="F5" s="178"/>
      <c r="G5" s="25"/>
    </row>
    <row r="6" spans="1:8" s="3" customFormat="1" ht="60.75" customHeight="1" x14ac:dyDescent="0.3">
      <c r="A6" s="878" t="s">
        <v>19</v>
      </c>
      <c r="B6" s="879" t="s">
        <v>20</v>
      </c>
      <c r="C6" s="880"/>
      <c r="D6" s="881" t="s">
        <v>1136</v>
      </c>
      <c r="E6" s="882"/>
      <c r="F6" s="883" t="s">
        <v>21</v>
      </c>
      <c r="G6" s="22"/>
      <c r="H6" s="22"/>
    </row>
    <row r="7" spans="1:8" s="3" customFormat="1" ht="24" customHeight="1" x14ac:dyDescent="0.3">
      <c r="A7" s="884"/>
      <c r="B7" s="885"/>
      <c r="C7" s="886"/>
      <c r="D7" s="881" t="s">
        <v>22</v>
      </c>
      <c r="E7" s="887"/>
      <c r="F7" s="888"/>
      <c r="G7" s="25"/>
      <c r="H7" s="25"/>
    </row>
    <row r="8" spans="1:8" s="3" customFormat="1" ht="37.5" customHeight="1" x14ac:dyDescent="0.3">
      <c r="A8" s="889" t="s">
        <v>57</v>
      </c>
      <c r="B8" s="890" t="str">
        <f>TWPL!E3</f>
        <v>TWPL_Tragwerksplanung</v>
      </c>
      <c r="C8" s="891" t="str">
        <f>CONCATENATE(TWPL!$E$4," ",TWPL!$F$4,"; ",TWPL!$G$4)</f>
        <v xml:space="preserve">TWPL ; </v>
      </c>
      <c r="D8" s="892">
        <f>TWPL!G50</f>
        <v>92271.85</v>
      </c>
      <c r="E8" s="893"/>
      <c r="F8" s="894">
        <f>SUM(D8:D8)</f>
        <v>92271.85</v>
      </c>
    </row>
    <row r="9" spans="1:8" s="3" customFormat="1" ht="5.25" customHeight="1" x14ac:dyDescent="0.3">
      <c r="A9" s="895"/>
      <c r="B9" s="896"/>
      <c r="C9" s="897"/>
      <c r="D9" s="898"/>
      <c r="E9" s="875"/>
      <c r="F9" s="877"/>
    </row>
    <row r="10" spans="1:8" s="23" customFormat="1" ht="20.25" customHeight="1" x14ac:dyDescent="0.3">
      <c r="A10" s="899" t="s">
        <v>32</v>
      </c>
      <c r="B10" s="900"/>
      <c r="C10" s="900"/>
      <c r="D10" s="900"/>
      <c r="E10" s="900"/>
      <c r="F10" s="901">
        <f>SUM(F8:F8)</f>
        <v>92271.85</v>
      </c>
    </row>
    <row r="11" spans="1:8" s="3" customFormat="1" ht="15" customHeight="1" x14ac:dyDescent="0.3">
      <c r="A11" s="902"/>
      <c r="B11" s="903"/>
      <c r="C11" s="904"/>
      <c r="D11" s="905"/>
      <c r="E11" s="905"/>
      <c r="F11" s="906"/>
    </row>
    <row r="12" spans="1:8" s="3" customFormat="1" ht="20.25" customHeight="1" x14ac:dyDescent="0.3">
      <c r="A12" s="899" t="s">
        <v>33</v>
      </c>
      <c r="B12" s="900"/>
      <c r="C12" s="900"/>
      <c r="D12" s="900"/>
      <c r="E12" s="900"/>
      <c r="F12" s="907"/>
    </row>
    <row r="13" spans="1:8" s="3" customFormat="1" ht="20.25" customHeight="1" x14ac:dyDescent="0.3">
      <c r="A13" s="908" t="s">
        <v>34</v>
      </c>
      <c r="B13" s="909" t="s">
        <v>35</v>
      </c>
      <c r="C13" s="910"/>
      <c r="D13" s="910"/>
      <c r="E13" s="910"/>
      <c r="F13" s="911" t="s">
        <v>36</v>
      </c>
    </row>
    <row r="14" spans="1:8" s="3" customFormat="1" ht="20.25" customHeight="1" x14ac:dyDescent="0.3">
      <c r="A14" s="613"/>
      <c r="B14" s="912" t="s">
        <v>37</v>
      </c>
      <c r="C14" s="912"/>
      <c r="D14" s="913"/>
      <c r="E14" s="914" t="s">
        <v>38</v>
      </c>
      <c r="F14" s="915">
        <f>F10</f>
        <v>92271.85</v>
      </c>
    </row>
    <row r="15" spans="1:8" s="3" customFormat="1" ht="5.25" customHeight="1" x14ac:dyDescent="0.3">
      <c r="A15" s="916"/>
      <c r="B15" s="896"/>
      <c r="C15" s="897"/>
      <c r="D15" s="898"/>
      <c r="E15" s="875"/>
      <c r="F15" s="877"/>
    </row>
    <row r="16" spans="1:8" s="3" customFormat="1" ht="20.25" customHeight="1" x14ac:dyDescent="0.3">
      <c r="A16" s="908" t="s">
        <v>39</v>
      </c>
      <c r="B16" s="917" t="s">
        <v>40</v>
      </c>
      <c r="C16" s="917"/>
      <c r="D16" s="917"/>
      <c r="E16" s="918"/>
      <c r="F16" s="919"/>
    </row>
    <row r="17" spans="1:6" s="3" customFormat="1" ht="19.95" customHeight="1" x14ac:dyDescent="0.3">
      <c r="A17" s="920" t="s">
        <v>53</v>
      </c>
      <c r="B17" s="921" t="s">
        <v>41</v>
      </c>
      <c r="C17" s="922"/>
      <c r="D17" s="923"/>
      <c r="E17" s="924"/>
      <c r="F17" s="925"/>
    </row>
    <row r="18" spans="1:6" s="3" customFormat="1" ht="23.4" customHeight="1" x14ac:dyDescent="0.3">
      <c r="A18" s="920" t="s">
        <v>53</v>
      </c>
      <c r="B18" s="926" t="s">
        <v>42</v>
      </c>
      <c r="C18" s="926"/>
      <c r="D18" s="927"/>
      <c r="E18" s="918"/>
      <c r="F18" s="928">
        <v>0</v>
      </c>
    </row>
    <row r="19" spans="1:6" s="3" customFormat="1" ht="23.25" customHeight="1" x14ac:dyDescent="0.3">
      <c r="A19" s="920" t="s">
        <v>52</v>
      </c>
      <c r="B19" s="926" t="s">
        <v>620</v>
      </c>
      <c r="C19" s="929"/>
      <c r="D19" s="927"/>
      <c r="E19" s="545">
        <v>0</v>
      </c>
      <c r="F19" s="930">
        <f>F14*E19</f>
        <v>0</v>
      </c>
    </row>
    <row r="20" spans="1:6" s="3" customFormat="1" ht="20.25" customHeight="1" x14ac:dyDescent="0.3">
      <c r="A20" s="920" t="s">
        <v>53</v>
      </c>
      <c r="B20" s="931" t="s">
        <v>43</v>
      </c>
      <c r="C20" s="931"/>
      <c r="D20" s="931"/>
      <c r="E20" s="932"/>
      <c r="F20" s="919"/>
    </row>
    <row r="21" spans="1:6" s="3" customFormat="1" ht="5.25" customHeight="1" x14ac:dyDescent="0.3">
      <c r="A21" s="895"/>
      <c r="B21" s="896"/>
      <c r="C21" s="897"/>
      <c r="D21" s="898"/>
      <c r="E21" s="875"/>
      <c r="F21" s="877"/>
    </row>
    <row r="22" spans="1:6" s="3" customFormat="1" ht="20.25" customHeight="1" x14ac:dyDescent="0.3">
      <c r="A22" s="933"/>
      <c r="B22" s="929"/>
      <c r="C22" s="934" t="s">
        <v>44</v>
      </c>
      <c r="D22" s="913"/>
      <c r="E22" s="914" t="s">
        <v>38</v>
      </c>
      <c r="F22" s="915">
        <f>F14+F18+F19</f>
        <v>92271.85</v>
      </c>
    </row>
    <row r="23" spans="1:6" s="3" customFormat="1" ht="20.25" customHeight="1" x14ac:dyDescent="0.3">
      <c r="A23" s="935"/>
      <c r="B23" s="929"/>
      <c r="C23" s="936" t="s">
        <v>46</v>
      </c>
      <c r="D23" s="937"/>
      <c r="E23" s="938">
        <v>0.19</v>
      </c>
      <c r="F23" s="939">
        <f>F22*E23</f>
        <v>17531.650000000001</v>
      </c>
    </row>
    <row r="24" spans="1:6" s="3" customFormat="1" ht="20.25" customHeight="1" x14ac:dyDescent="0.3">
      <c r="A24" s="935"/>
      <c r="B24" s="929"/>
      <c r="C24" s="913"/>
      <c r="D24" s="913"/>
      <c r="E24" s="914" t="s">
        <v>583</v>
      </c>
      <c r="F24" s="940">
        <f>F22+F23</f>
        <v>109803.5</v>
      </c>
    </row>
    <row r="25" spans="1:6" x14ac:dyDescent="0.3">
      <c r="A25" s="941"/>
      <c r="B25" s="942"/>
      <c r="C25" s="942"/>
      <c r="D25" s="179"/>
      <c r="E25" s="179"/>
      <c r="F25" s="942"/>
    </row>
    <row r="26" spans="1:6" ht="12.75" customHeight="1" x14ac:dyDescent="0.3">
      <c r="A26" s="943" t="s">
        <v>50</v>
      </c>
      <c r="B26" s="944"/>
      <c r="C26" s="944"/>
      <c r="D26" s="945"/>
      <c r="E26" s="945"/>
      <c r="F26" s="946"/>
    </row>
  </sheetData>
  <sheetProtection algorithmName="SHA-512" hashValue="UKpOp2vyuTMUEZqOyESFFx8M6RoOB5qFfKOzD8ilnJXZoupfnnt6m2cgMHQxqHGOcFj5/FmPfZlPuChqCgCBjQ==" saltValue="o6RDJUZ/pwyW/rHwsJSixg==" spinCount="100000" sheet="1" objects="1" scenarios="1"/>
  <mergeCells count="7">
    <mergeCell ref="A1:F2"/>
    <mergeCell ref="C3:F3"/>
    <mergeCell ref="C4:F4"/>
    <mergeCell ref="A6:A7"/>
    <mergeCell ref="A3:B3"/>
    <mergeCell ref="A4:B4"/>
    <mergeCell ref="F6:F7"/>
  </mergeCells>
  <phoneticPr fontId="8" type="noConversion"/>
  <conditionalFormatting sqref="E19">
    <cfRule type="expression" dxfId="210" priority="1">
      <formula>A19="nein"</formula>
    </cfRule>
    <cfRule type="expression" dxfId="209" priority="4">
      <formula>$A$19="nein"</formula>
    </cfRule>
  </conditionalFormatting>
  <conditionalFormatting sqref="F18">
    <cfRule type="expression" dxfId="208" priority="2">
      <formula>A18="nein"</formula>
    </cfRule>
    <cfRule type="expression" dxfId="207" priority="3">
      <formula>$A$18="nein"</formula>
    </cfRule>
  </conditionalFormatting>
  <dataValidations count="1">
    <dataValidation type="list" allowBlank="1" showInputMessage="1" prompt="ja/nein" sqref="A17:A20" xr:uid="{756C1487-FABC-4895-8B7B-11A9EF12CD2D}">
      <formula1>"ja,nein"</formula1>
    </dataValidation>
  </dataValidations>
  <printOptions horizontalCentered="1"/>
  <pageMargins left="0.51181102362204722" right="0.51181102362204722" top="0.98425196850393704" bottom="0.59055118110236227" header="0.6692913385826772" footer="0.11811023622047245"/>
  <pageSetup paperSize="8" scale="51" orientation="portrait" r:id="rId1"/>
  <headerFooter>
    <oddHeader>&amp;L&amp;"-,Fett"&amp;K01+048HVA F-StB&amp;R&amp;"-,Fett"&amp;12&amp;K01+048Honorarübersicht</oddHeader>
    <oddFooter>&amp;L&amp;10&amp;K01+049Stand: 03-22&amp;C&amp;10 &amp;K01+04910540&amp;R&amp;10&amp;K01+049Seite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FFFF99"/>
  </sheetPr>
  <dimension ref="A1:X71"/>
  <sheetViews>
    <sheetView showGridLines="0" zoomScaleNormal="100" zoomScaleSheetLayoutView="93" zoomScalePageLayoutView="85" workbookViewId="0">
      <pane xSplit="3" ySplit="4" topLeftCell="D5" activePane="bottomRight" state="frozen"/>
      <selection activeCell="B52" sqref="B52:C52"/>
      <selection pane="topRight" activeCell="B52" sqref="B52:C52"/>
      <selection pane="bottomLeft" activeCell="B52" sqref="B52:C52"/>
      <selection pane="bottomRight" activeCell="E5" sqref="E5"/>
    </sheetView>
  </sheetViews>
  <sheetFormatPr baseColWidth="10" defaultColWidth="11.44140625" defaultRowHeight="13.8" x14ac:dyDescent="0.3"/>
  <cols>
    <col min="1" max="2" width="5.6640625" style="93" customWidth="1"/>
    <col min="3" max="3" width="52.6640625" style="78" customWidth="1"/>
    <col min="4" max="4" width="0.88671875" style="78" customWidth="1"/>
    <col min="5" max="5" width="6.6640625" style="90" customWidth="1"/>
    <col min="6" max="6" width="13.6640625" style="90" customWidth="1"/>
    <col min="7" max="7" width="13.6640625" style="78" customWidth="1"/>
    <col min="8" max="8" width="0.88671875" style="78" customWidth="1"/>
    <col min="9" max="9" width="6.6640625" style="90" customWidth="1"/>
    <col min="10" max="10" width="13.6640625" style="90" customWidth="1"/>
    <col min="11" max="11" width="13.6640625" style="78" customWidth="1"/>
    <col min="12" max="12" width="0.88671875" style="78" customWidth="1"/>
    <col min="13" max="13" width="6.6640625" style="90" customWidth="1"/>
    <col min="14" max="14" width="13.6640625" style="90" customWidth="1"/>
    <col min="15" max="15" width="13.6640625" style="78" customWidth="1"/>
    <col min="16" max="16" width="0.88671875" style="78" customWidth="1"/>
    <col min="17" max="17" width="6.6640625" style="90" customWidth="1"/>
    <col min="18" max="18" width="13.6640625" style="90" customWidth="1"/>
    <col min="19" max="19" width="13.6640625" style="78" customWidth="1"/>
    <col min="20" max="20" width="0.88671875" style="78" customWidth="1"/>
    <col min="21" max="21" width="6.6640625" style="90" customWidth="1"/>
    <col min="22" max="22" width="13.6640625" style="90" customWidth="1"/>
    <col min="23" max="23" width="13.6640625" style="78" customWidth="1"/>
    <col min="24" max="24" width="13.109375" style="78" customWidth="1"/>
    <col min="25" max="16384" width="11.44140625" style="26"/>
  </cols>
  <sheetData>
    <row r="1" spans="1:24" s="25" customFormat="1" ht="18" customHeight="1" x14ac:dyDescent="0.3">
      <c r="A1" s="647" t="s">
        <v>580</v>
      </c>
      <c r="B1" s="648"/>
      <c r="C1" s="648"/>
      <c r="D1" s="56"/>
      <c r="E1" s="323" t="s">
        <v>980</v>
      </c>
      <c r="F1" s="323"/>
      <c r="G1" s="94"/>
      <c r="H1" s="56"/>
      <c r="I1" s="639"/>
      <c r="J1" s="639"/>
      <c r="K1" s="94"/>
      <c r="L1" s="56"/>
      <c r="M1" s="639"/>
      <c r="N1" s="639"/>
      <c r="O1" s="94"/>
      <c r="P1" s="56"/>
      <c r="Q1" s="639"/>
      <c r="R1" s="639"/>
      <c r="S1" s="94"/>
      <c r="T1" s="56"/>
      <c r="U1" s="639"/>
      <c r="V1" s="639"/>
      <c r="W1" s="94"/>
      <c r="X1" s="56"/>
    </row>
    <row r="2" spans="1:24" s="25" customFormat="1" ht="18" customHeight="1" thickBot="1" x14ac:dyDescent="0.35">
      <c r="A2" s="649" t="s">
        <v>581</v>
      </c>
      <c r="B2" s="649"/>
      <c r="C2" s="649"/>
      <c r="D2" s="56"/>
      <c r="E2" s="265"/>
      <c r="F2" s="210"/>
      <c r="G2" s="210"/>
      <c r="H2" s="56"/>
      <c r="I2" s="265"/>
      <c r="J2" s="210"/>
      <c r="K2" s="210"/>
      <c r="L2" s="56"/>
      <c r="M2" s="265"/>
      <c r="N2" s="210"/>
      <c r="O2" s="210"/>
      <c r="P2" s="56"/>
      <c r="Q2" s="265"/>
      <c r="R2" s="210"/>
      <c r="S2" s="210"/>
      <c r="T2" s="56"/>
      <c r="U2" s="265"/>
      <c r="V2" s="210"/>
      <c r="W2" s="210"/>
      <c r="X2" s="56"/>
    </row>
    <row r="3" spans="1:24" ht="41.25" customHeight="1" x14ac:dyDescent="0.3">
      <c r="A3" s="669" t="str">
        <f>Honorarübersicht!A3</f>
        <v>A-09824-00</v>
      </c>
      <c r="B3" s="670"/>
      <c r="C3" s="360" t="str">
        <f>Honorarübersicht!C3</f>
        <v>AM Recklinghausen - Neubau einer Werkstatt- &amp; KFZ-Halle</v>
      </c>
      <c r="D3" s="56"/>
      <c r="E3" s="675" t="s">
        <v>998</v>
      </c>
      <c r="F3" s="676"/>
      <c r="G3" s="677"/>
      <c r="H3" s="56"/>
      <c r="I3" s="642" t="s">
        <v>998</v>
      </c>
      <c r="J3" s="643"/>
      <c r="K3" s="644"/>
      <c r="L3" s="56"/>
      <c r="M3" s="642" t="s">
        <v>998</v>
      </c>
      <c r="N3" s="643"/>
      <c r="O3" s="644"/>
      <c r="P3" s="56"/>
      <c r="Q3" s="642" t="s">
        <v>998</v>
      </c>
      <c r="R3" s="643"/>
      <c r="S3" s="644"/>
      <c r="T3" s="56"/>
      <c r="U3" s="642" t="s">
        <v>998</v>
      </c>
      <c r="V3" s="643"/>
      <c r="W3" s="644"/>
      <c r="X3" s="56"/>
    </row>
    <row r="4" spans="1:24" ht="45" customHeight="1" thickBot="1" x14ac:dyDescent="0.35">
      <c r="A4" s="682" t="str">
        <f>Honorarübersicht!A4</f>
        <v>230-26-3071</v>
      </c>
      <c r="B4" s="683"/>
      <c r="C4" s="361" t="str">
        <f>Honorarübersicht!C4</f>
        <v>Fachplanung Tragwerksplanung LP 1-6</v>
      </c>
      <c r="D4" s="56"/>
      <c r="E4" s="465" t="s">
        <v>9</v>
      </c>
      <c r="F4" s="466" t="s">
        <v>23</v>
      </c>
      <c r="G4" s="467" t="str">
        <f>CONCATENATE(COUNTA($E3:G3),"/",COUNTA($E3:$W3))</f>
        <v>1/5</v>
      </c>
      <c r="H4" s="56"/>
      <c r="I4" s="357" t="s">
        <v>9</v>
      </c>
      <c r="J4" s="358" t="str">
        <f>REPLACE(F4,3,1,2)</f>
        <v>1.2</v>
      </c>
      <c r="K4" s="359" t="str">
        <f>CONCATENATE(COUNTA($E3:K3),"/",COUNTA($E3:$W3))</f>
        <v>2/5</v>
      </c>
      <c r="L4" s="56"/>
      <c r="M4" s="357" t="s">
        <v>9</v>
      </c>
      <c r="N4" s="358" t="str">
        <f>REPLACE(J4,3,1,3)</f>
        <v>1.3</v>
      </c>
      <c r="O4" s="359" t="str">
        <f>CONCATENATE(COUNTA($E3:O3),"/",COUNTA($E3:$W3))</f>
        <v>3/5</v>
      </c>
      <c r="P4" s="56"/>
      <c r="Q4" s="357" t="s">
        <v>9</v>
      </c>
      <c r="R4" s="358" t="str">
        <f>REPLACE(N4,3,1,4)</f>
        <v>1.4</v>
      </c>
      <c r="S4" s="359" t="str">
        <f>CONCATENATE(COUNTA($E3:S3),"/",COUNTA($E3:$W3))</f>
        <v>4/5</v>
      </c>
      <c r="T4" s="56"/>
      <c r="U4" s="357" t="s">
        <v>9</v>
      </c>
      <c r="V4" s="358" t="str">
        <f>REPLACE(R4,3,1,5)</f>
        <v>1.5</v>
      </c>
      <c r="W4" s="359" t="str">
        <f>CONCATENATE(COUNTA($E3:W3),"/",COUNTA($E3:$W3))</f>
        <v>5/5</v>
      </c>
      <c r="X4" s="56"/>
    </row>
    <row r="5" spans="1:24" ht="21" customHeight="1" x14ac:dyDescent="0.3">
      <c r="A5" s="690" t="s">
        <v>19</v>
      </c>
      <c r="B5" s="684" t="s">
        <v>54</v>
      </c>
      <c r="C5" s="685"/>
      <c r="D5" s="56"/>
      <c r="E5" s="313" t="s">
        <v>951</v>
      </c>
      <c r="F5" s="693" t="s">
        <v>948</v>
      </c>
      <c r="G5" s="694"/>
      <c r="H5" s="56"/>
      <c r="I5" s="313" t="s">
        <v>951</v>
      </c>
      <c r="J5" s="640" t="s">
        <v>948</v>
      </c>
      <c r="K5" s="641"/>
      <c r="L5" s="56"/>
      <c r="M5" s="313" t="s">
        <v>951</v>
      </c>
      <c r="N5" s="640" t="s">
        <v>948</v>
      </c>
      <c r="O5" s="641"/>
      <c r="P5" s="56"/>
      <c r="Q5" s="313" t="s">
        <v>951</v>
      </c>
      <c r="R5" s="640" t="s">
        <v>948</v>
      </c>
      <c r="S5" s="641"/>
      <c r="T5" s="56"/>
      <c r="U5" s="313" t="s">
        <v>951</v>
      </c>
      <c r="V5" s="640" t="s">
        <v>948</v>
      </c>
      <c r="W5" s="641"/>
      <c r="X5" s="56"/>
    </row>
    <row r="6" spans="1:24" ht="12.75" customHeight="1" x14ac:dyDescent="0.3">
      <c r="A6" s="691"/>
      <c r="B6" s="686"/>
      <c r="C6" s="687"/>
      <c r="D6" s="56"/>
      <c r="E6" s="98" t="s">
        <v>951</v>
      </c>
      <c r="F6" s="366" t="s">
        <v>996</v>
      </c>
      <c r="G6" s="367"/>
      <c r="H6" s="56"/>
      <c r="I6" s="98" t="s">
        <v>951</v>
      </c>
      <c r="J6" s="347" t="s">
        <v>996</v>
      </c>
      <c r="K6" s="348"/>
      <c r="L6" s="56"/>
      <c r="M6" s="98" t="s">
        <v>951</v>
      </c>
      <c r="N6" s="347" t="s">
        <v>996</v>
      </c>
      <c r="O6" s="348"/>
      <c r="P6" s="56"/>
      <c r="Q6" s="98" t="s">
        <v>951</v>
      </c>
      <c r="R6" s="347" t="s">
        <v>996</v>
      </c>
      <c r="S6" s="348"/>
      <c r="T6" s="56"/>
      <c r="U6" s="98" t="s">
        <v>951</v>
      </c>
      <c r="V6" s="347" t="s">
        <v>996</v>
      </c>
      <c r="W6" s="348"/>
      <c r="X6" s="56"/>
    </row>
    <row r="7" spans="1:24" ht="12.75" customHeight="1" x14ac:dyDescent="0.3">
      <c r="A7" s="691"/>
      <c r="B7" s="686"/>
      <c r="C7" s="687"/>
      <c r="D7" s="56"/>
      <c r="E7" s="98" t="s">
        <v>951</v>
      </c>
      <c r="F7" s="366" t="s">
        <v>950</v>
      </c>
      <c r="G7" s="367"/>
      <c r="H7" s="56"/>
      <c r="I7" s="98" t="s">
        <v>951</v>
      </c>
      <c r="J7" s="366" t="s">
        <v>950</v>
      </c>
      <c r="K7" s="367"/>
      <c r="L7" s="56"/>
      <c r="M7" s="98" t="s">
        <v>951</v>
      </c>
      <c r="N7" s="366" t="s">
        <v>950</v>
      </c>
      <c r="O7" s="367"/>
      <c r="P7" s="56"/>
      <c r="Q7" s="98" t="s">
        <v>951</v>
      </c>
      <c r="R7" s="366" t="s">
        <v>950</v>
      </c>
      <c r="S7" s="367"/>
      <c r="T7" s="56"/>
      <c r="U7" s="98" t="s">
        <v>951</v>
      </c>
      <c r="V7" s="366" t="s">
        <v>950</v>
      </c>
      <c r="W7" s="367"/>
      <c r="X7" s="56"/>
    </row>
    <row r="8" spans="1:24" ht="16.2" thickBot="1" x14ac:dyDescent="0.35">
      <c r="A8" s="692"/>
      <c r="B8" s="688"/>
      <c r="C8" s="689"/>
      <c r="D8" s="56"/>
      <c r="E8" s="468"/>
      <c r="F8" s="469" t="s">
        <v>36</v>
      </c>
      <c r="G8" s="470" t="s">
        <v>36</v>
      </c>
      <c r="H8" s="56"/>
      <c r="I8" s="311"/>
      <c r="J8" s="260" t="s">
        <v>36</v>
      </c>
      <c r="K8" s="216" t="s">
        <v>36</v>
      </c>
      <c r="L8" s="56"/>
      <c r="M8" s="311"/>
      <c r="N8" s="260" t="s">
        <v>36</v>
      </c>
      <c r="O8" s="216" t="s">
        <v>36</v>
      </c>
      <c r="P8" s="56"/>
      <c r="Q8" s="311"/>
      <c r="R8" s="260" t="s">
        <v>36</v>
      </c>
      <c r="S8" s="216" t="s">
        <v>36</v>
      </c>
      <c r="T8" s="56"/>
      <c r="U8" s="311"/>
      <c r="V8" s="260" t="s">
        <v>36</v>
      </c>
      <c r="W8" s="216" t="s">
        <v>36</v>
      </c>
      <c r="X8" s="56"/>
    </row>
    <row r="9" spans="1:24" ht="16.5" customHeight="1" x14ac:dyDescent="0.3">
      <c r="A9" s="217">
        <v>1</v>
      </c>
      <c r="B9" s="678" t="s">
        <v>561</v>
      </c>
      <c r="C9" s="679"/>
      <c r="D9" s="56"/>
      <c r="E9" s="327"/>
      <c r="F9" s="250">
        <v>20000000</v>
      </c>
      <c r="G9" s="223"/>
      <c r="H9" s="56"/>
      <c r="I9" s="253"/>
      <c r="J9" s="250">
        <v>20000000</v>
      </c>
      <c r="K9" s="223"/>
      <c r="L9" s="56"/>
      <c r="M9" s="253"/>
      <c r="N9" s="250">
        <v>20000000</v>
      </c>
      <c r="O9" s="223"/>
      <c r="P9" s="56"/>
      <c r="Q9" s="253"/>
      <c r="R9" s="250">
        <v>20000000</v>
      </c>
      <c r="S9" s="223"/>
      <c r="T9" s="56"/>
      <c r="U9" s="253"/>
      <c r="V9" s="250">
        <v>20000000</v>
      </c>
      <c r="W9" s="223"/>
      <c r="X9" s="56"/>
    </row>
    <row r="10" spans="1:24" ht="16.5" customHeight="1" thickBot="1" x14ac:dyDescent="0.35">
      <c r="A10" s="159">
        <v>2</v>
      </c>
      <c r="B10" s="645" t="s">
        <v>55</v>
      </c>
      <c r="C10" s="646"/>
      <c r="D10" s="56"/>
      <c r="E10" s="328"/>
      <c r="F10" s="248">
        <v>0</v>
      </c>
      <c r="G10" s="75"/>
      <c r="H10" s="56"/>
      <c r="I10" s="251"/>
      <c r="J10" s="248">
        <v>0</v>
      </c>
      <c r="K10" s="75"/>
      <c r="L10" s="56"/>
      <c r="M10" s="251"/>
      <c r="N10" s="248">
        <v>0</v>
      </c>
      <c r="O10" s="75"/>
      <c r="P10" s="56"/>
      <c r="Q10" s="251"/>
      <c r="R10" s="248">
        <v>0</v>
      </c>
      <c r="S10" s="75"/>
      <c r="T10" s="56"/>
      <c r="U10" s="251"/>
      <c r="V10" s="248">
        <v>0</v>
      </c>
      <c r="W10" s="75"/>
      <c r="X10" s="56"/>
    </row>
    <row r="11" spans="1:24" s="3" customFormat="1" ht="16.5" customHeight="1" thickBot="1" x14ac:dyDescent="0.35">
      <c r="A11" s="100">
        <v>3</v>
      </c>
      <c r="B11" s="652" t="s">
        <v>584</v>
      </c>
      <c r="C11" s="653"/>
      <c r="D11" s="56"/>
      <c r="E11" s="328"/>
      <c r="F11" s="111">
        <f>F9+F10</f>
        <v>20000000</v>
      </c>
      <c r="G11" s="222"/>
      <c r="H11" s="56"/>
      <c r="I11" s="251"/>
      <c r="J11" s="111">
        <f>J9+J10</f>
        <v>20000000</v>
      </c>
      <c r="K11" s="222"/>
      <c r="L11" s="56"/>
      <c r="M11" s="251"/>
      <c r="N11" s="111">
        <f>N9+N10</f>
        <v>20000000</v>
      </c>
      <c r="O11" s="222"/>
      <c r="P11" s="56"/>
      <c r="Q11" s="251"/>
      <c r="R11" s="111">
        <f>R9+R10</f>
        <v>20000000</v>
      </c>
      <c r="S11" s="222"/>
      <c r="T11" s="56"/>
      <c r="U11" s="251"/>
      <c r="V11" s="111">
        <f>V9+V10</f>
        <v>20000000</v>
      </c>
      <c r="W11" s="222"/>
      <c r="X11" s="56"/>
    </row>
    <row r="12" spans="1:24" s="3" customFormat="1" ht="16.5" customHeight="1" x14ac:dyDescent="0.3">
      <c r="A12" s="262" t="s">
        <v>57</v>
      </c>
      <c r="B12" s="645" t="s">
        <v>58</v>
      </c>
      <c r="C12" s="646"/>
      <c r="D12" s="56"/>
      <c r="E12" s="328"/>
      <c r="F12" s="249">
        <v>400000</v>
      </c>
      <c r="G12" s="75"/>
      <c r="H12" s="56"/>
      <c r="I12" s="251"/>
      <c r="J12" s="249">
        <v>400000</v>
      </c>
      <c r="K12" s="75"/>
      <c r="L12" s="56"/>
      <c r="M12" s="251"/>
      <c r="N12" s="249">
        <v>400000</v>
      </c>
      <c r="O12" s="75"/>
      <c r="P12" s="56"/>
      <c r="Q12" s="251"/>
      <c r="R12" s="249">
        <v>400000</v>
      </c>
      <c r="S12" s="75"/>
      <c r="T12" s="56"/>
      <c r="U12" s="251"/>
      <c r="V12" s="249">
        <v>400000</v>
      </c>
      <c r="W12" s="75"/>
      <c r="X12" s="56"/>
    </row>
    <row r="13" spans="1:24" ht="22.5" customHeight="1" x14ac:dyDescent="0.3">
      <c r="A13" s="99">
        <v>4</v>
      </c>
      <c r="B13" s="645" t="s">
        <v>59</v>
      </c>
      <c r="C13" s="646"/>
      <c r="D13" s="56"/>
      <c r="E13" s="328"/>
      <c r="F13" s="274"/>
      <c r="G13" s="49"/>
      <c r="H13" s="56"/>
      <c r="I13" s="251"/>
      <c r="J13" s="274"/>
      <c r="K13" s="49"/>
      <c r="L13" s="56"/>
      <c r="M13" s="251"/>
      <c r="N13" s="274"/>
      <c r="O13" s="49"/>
      <c r="P13" s="56"/>
      <c r="Q13" s="251"/>
      <c r="R13" s="274"/>
      <c r="S13" s="49"/>
      <c r="T13" s="56"/>
      <c r="U13" s="251"/>
      <c r="V13" s="274"/>
      <c r="W13" s="49"/>
      <c r="X13" s="56"/>
    </row>
    <row r="14" spans="1:24" ht="16.5" customHeight="1" x14ac:dyDescent="0.3">
      <c r="A14" s="262" t="s">
        <v>60</v>
      </c>
      <c r="B14" s="660" t="s">
        <v>585</v>
      </c>
      <c r="C14" s="646"/>
      <c r="D14" s="56"/>
      <c r="E14" s="328"/>
      <c r="F14" s="213">
        <v>20000</v>
      </c>
      <c r="G14" s="75"/>
      <c r="H14" s="56"/>
      <c r="I14" s="251"/>
      <c r="J14" s="213">
        <v>20000</v>
      </c>
      <c r="K14" s="75"/>
      <c r="L14" s="56"/>
      <c r="M14" s="251"/>
      <c r="N14" s="213">
        <v>20000</v>
      </c>
      <c r="O14" s="75"/>
      <c r="P14" s="56"/>
      <c r="Q14" s="251"/>
      <c r="R14" s="213">
        <v>20000</v>
      </c>
      <c r="S14" s="75"/>
      <c r="T14" s="56"/>
      <c r="U14" s="251"/>
      <c r="V14" s="213">
        <v>20000</v>
      </c>
      <c r="W14" s="75"/>
      <c r="X14" s="56"/>
    </row>
    <row r="15" spans="1:24" ht="16.5" customHeight="1" x14ac:dyDescent="0.3">
      <c r="A15" s="262" t="s">
        <v>61</v>
      </c>
      <c r="B15" s="660" t="s">
        <v>236</v>
      </c>
      <c r="C15" s="646"/>
      <c r="D15" s="56"/>
      <c r="E15" s="328"/>
      <c r="F15" s="213">
        <v>40000</v>
      </c>
      <c r="G15" s="75"/>
      <c r="H15" s="56"/>
      <c r="I15" s="251"/>
      <c r="J15" s="213">
        <v>40000</v>
      </c>
      <c r="K15" s="75"/>
      <c r="L15" s="56"/>
      <c r="M15" s="251"/>
      <c r="N15" s="213">
        <v>40000</v>
      </c>
      <c r="O15" s="75"/>
      <c r="P15" s="56"/>
      <c r="Q15" s="251"/>
      <c r="R15" s="213">
        <v>40000</v>
      </c>
      <c r="S15" s="75"/>
      <c r="T15" s="56"/>
      <c r="U15" s="251"/>
      <c r="V15" s="213">
        <v>40000</v>
      </c>
      <c r="W15" s="75"/>
      <c r="X15" s="56"/>
    </row>
    <row r="16" spans="1:24" ht="16.5" customHeight="1" x14ac:dyDescent="0.3">
      <c r="A16" s="262" t="s">
        <v>62</v>
      </c>
      <c r="B16" s="660" t="s">
        <v>451</v>
      </c>
      <c r="C16" s="646"/>
      <c r="D16" s="56"/>
      <c r="E16" s="328"/>
      <c r="F16" s="213">
        <v>50000</v>
      </c>
      <c r="G16" s="75"/>
      <c r="H16" s="56"/>
      <c r="I16" s="251"/>
      <c r="J16" s="213">
        <v>50000</v>
      </c>
      <c r="K16" s="75"/>
      <c r="L16" s="56"/>
      <c r="M16" s="251"/>
      <c r="N16" s="213">
        <v>50000</v>
      </c>
      <c r="O16" s="75"/>
      <c r="P16" s="56"/>
      <c r="Q16" s="251"/>
      <c r="R16" s="213">
        <v>50000</v>
      </c>
      <c r="S16" s="75"/>
      <c r="T16" s="56"/>
      <c r="U16" s="251"/>
      <c r="V16" s="213">
        <v>50000</v>
      </c>
      <c r="W16" s="75"/>
      <c r="X16" s="56"/>
    </row>
    <row r="17" spans="1:24" ht="16.5" customHeight="1" x14ac:dyDescent="0.3">
      <c r="A17" s="262" t="s">
        <v>63</v>
      </c>
      <c r="B17" s="660" t="s">
        <v>586</v>
      </c>
      <c r="C17" s="646"/>
      <c r="D17" s="56"/>
      <c r="E17" s="328"/>
      <c r="F17" s="213">
        <v>20000</v>
      </c>
      <c r="G17" s="75"/>
      <c r="H17" s="56"/>
      <c r="I17" s="251"/>
      <c r="J17" s="213">
        <v>20000</v>
      </c>
      <c r="K17" s="75"/>
      <c r="L17" s="56"/>
      <c r="M17" s="251"/>
      <c r="N17" s="213">
        <v>20000</v>
      </c>
      <c r="O17" s="75"/>
      <c r="P17" s="56"/>
      <c r="Q17" s="251"/>
      <c r="R17" s="213">
        <v>20000</v>
      </c>
      <c r="S17" s="75"/>
      <c r="T17" s="56"/>
      <c r="U17" s="251"/>
      <c r="V17" s="213">
        <v>20000</v>
      </c>
      <c r="W17" s="75"/>
      <c r="X17" s="56"/>
    </row>
    <row r="18" spans="1:24" ht="16.5" customHeight="1" x14ac:dyDescent="0.3">
      <c r="A18" s="262" t="s">
        <v>64</v>
      </c>
      <c r="B18" s="660" t="s">
        <v>238</v>
      </c>
      <c r="C18" s="646"/>
      <c r="D18" s="56"/>
      <c r="E18" s="328"/>
      <c r="F18" s="213">
        <v>230000</v>
      </c>
      <c r="G18" s="75"/>
      <c r="H18" s="56"/>
      <c r="I18" s="251"/>
      <c r="J18" s="213">
        <v>230000</v>
      </c>
      <c r="K18" s="75"/>
      <c r="L18" s="56"/>
      <c r="M18" s="251"/>
      <c r="N18" s="213">
        <v>230000</v>
      </c>
      <c r="O18" s="75"/>
      <c r="P18" s="56"/>
      <c r="Q18" s="251"/>
      <c r="R18" s="213">
        <v>230000</v>
      </c>
      <c r="S18" s="75"/>
      <c r="T18" s="56"/>
      <c r="U18" s="251"/>
      <c r="V18" s="213">
        <v>230000</v>
      </c>
      <c r="W18" s="75"/>
      <c r="X18" s="56"/>
    </row>
    <row r="19" spans="1:24" ht="16.5" customHeight="1" x14ac:dyDescent="0.3">
      <c r="A19" s="262" t="s">
        <v>65</v>
      </c>
      <c r="B19" s="660" t="s">
        <v>981</v>
      </c>
      <c r="C19" s="646"/>
      <c r="D19" s="56"/>
      <c r="E19" s="328"/>
      <c r="F19" s="213">
        <v>10000</v>
      </c>
      <c r="G19" s="75"/>
      <c r="H19" s="56"/>
      <c r="I19" s="251"/>
      <c r="J19" s="213">
        <v>10000</v>
      </c>
      <c r="K19" s="75"/>
      <c r="L19" s="56"/>
      <c r="M19" s="251"/>
      <c r="N19" s="213">
        <v>10000</v>
      </c>
      <c r="O19" s="75"/>
      <c r="P19" s="56"/>
      <c r="Q19" s="251"/>
      <c r="R19" s="213">
        <v>10000</v>
      </c>
      <c r="S19" s="75"/>
      <c r="T19" s="56"/>
      <c r="U19" s="251"/>
      <c r="V19" s="213">
        <v>10000</v>
      </c>
      <c r="W19" s="75"/>
      <c r="X19" s="56"/>
    </row>
    <row r="20" spans="1:24" ht="16.5" customHeight="1" thickBot="1" x14ac:dyDescent="0.35">
      <c r="A20" s="262" t="s">
        <v>66</v>
      </c>
      <c r="B20" s="660" t="s">
        <v>239</v>
      </c>
      <c r="C20" s="646"/>
      <c r="D20" s="56"/>
      <c r="E20" s="328"/>
      <c r="F20" s="248">
        <v>40000</v>
      </c>
      <c r="G20" s="75"/>
      <c r="H20" s="56"/>
      <c r="I20" s="251"/>
      <c r="J20" s="248">
        <v>40000</v>
      </c>
      <c r="K20" s="75"/>
      <c r="L20" s="56"/>
      <c r="M20" s="251"/>
      <c r="N20" s="248">
        <v>40000</v>
      </c>
      <c r="O20" s="75"/>
      <c r="P20" s="56"/>
      <c r="Q20" s="251"/>
      <c r="R20" s="248">
        <v>40000</v>
      </c>
      <c r="S20" s="75"/>
      <c r="T20" s="56"/>
      <c r="U20" s="251"/>
      <c r="V20" s="248">
        <v>40000</v>
      </c>
      <c r="W20" s="75"/>
      <c r="X20" s="56"/>
    </row>
    <row r="21" spans="1:24" s="3" customFormat="1" ht="16.5" customHeight="1" thickBot="1" x14ac:dyDescent="0.35">
      <c r="A21" s="102">
        <v>5</v>
      </c>
      <c r="B21" s="652" t="s">
        <v>587</v>
      </c>
      <c r="C21" s="653"/>
      <c r="D21" s="56"/>
      <c r="E21" s="328"/>
      <c r="F21" s="111">
        <f>SUM(F14:F20)</f>
        <v>410000</v>
      </c>
      <c r="G21" s="221"/>
      <c r="H21" s="56"/>
      <c r="I21" s="251"/>
      <c r="J21" s="111">
        <f>SUM(J14:J20)</f>
        <v>410000</v>
      </c>
      <c r="K21" s="221"/>
      <c r="L21" s="56"/>
      <c r="M21" s="251"/>
      <c r="N21" s="111">
        <f>SUM(N14:N20)</f>
        <v>410000</v>
      </c>
      <c r="O21" s="221"/>
      <c r="P21" s="56"/>
      <c r="Q21" s="251"/>
      <c r="R21" s="111">
        <f>SUM(R14:R20)</f>
        <v>410000</v>
      </c>
      <c r="S21" s="221"/>
      <c r="T21" s="56"/>
      <c r="U21" s="251"/>
      <c r="V21" s="111">
        <f>SUM(V14:V20)</f>
        <v>410000</v>
      </c>
      <c r="W21" s="221"/>
      <c r="X21" s="56"/>
    </row>
    <row r="22" spans="1:24" s="3" customFormat="1" ht="16.5" customHeight="1" thickBot="1" x14ac:dyDescent="0.35">
      <c r="A22" s="102" t="s">
        <v>68</v>
      </c>
      <c r="B22" s="652" t="s">
        <v>588</v>
      </c>
      <c r="C22" s="653"/>
      <c r="D22" s="56"/>
      <c r="E22" s="328"/>
      <c r="F22" s="215">
        <f>F12+F21</f>
        <v>810000</v>
      </c>
      <c r="G22" s="220"/>
      <c r="H22" s="56"/>
      <c r="I22" s="251"/>
      <c r="J22" s="215">
        <f>J12+J21</f>
        <v>810000</v>
      </c>
      <c r="K22" s="220"/>
      <c r="L22" s="56"/>
      <c r="M22" s="251"/>
      <c r="N22" s="215">
        <f>N12+N21</f>
        <v>810000</v>
      </c>
      <c r="O22" s="220"/>
      <c r="P22" s="56"/>
      <c r="Q22" s="251"/>
      <c r="R22" s="215">
        <f>R12+R21</f>
        <v>810000</v>
      </c>
      <c r="S22" s="220"/>
      <c r="T22" s="56"/>
      <c r="U22" s="251"/>
      <c r="V22" s="215">
        <f>V12+V21</f>
        <v>810000</v>
      </c>
      <c r="W22" s="220"/>
      <c r="X22" s="56"/>
    </row>
    <row r="23" spans="1:24" s="3" customFormat="1" ht="16.5" customHeight="1" thickBot="1" x14ac:dyDescent="0.35">
      <c r="A23" s="160">
        <v>6</v>
      </c>
      <c r="B23" s="652" t="s">
        <v>589</v>
      </c>
      <c r="C23" s="653"/>
      <c r="D23" s="56"/>
      <c r="E23" s="328"/>
      <c r="F23" s="226"/>
      <c r="G23" s="111">
        <f>F11-F22</f>
        <v>19190000</v>
      </c>
      <c r="H23" s="56"/>
      <c r="I23" s="251"/>
      <c r="J23" s="226"/>
      <c r="K23" s="111">
        <f>J11-J22</f>
        <v>19190000</v>
      </c>
      <c r="L23" s="56"/>
      <c r="M23" s="251"/>
      <c r="N23" s="226"/>
      <c r="O23" s="111">
        <f>N11-N22</f>
        <v>19190000</v>
      </c>
      <c r="P23" s="56"/>
      <c r="Q23" s="251"/>
      <c r="R23" s="226"/>
      <c r="S23" s="111">
        <f>R11-R22</f>
        <v>19190000</v>
      </c>
      <c r="T23" s="56"/>
      <c r="U23" s="251"/>
      <c r="V23" s="226"/>
      <c r="W23" s="111">
        <f>V11-V22</f>
        <v>19190000</v>
      </c>
      <c r="X23" s="56"/>
    </row>
    <row r="24" spans="1:24" s="3" customFormat="1" ht="16.5" customHeight="1" thickBot="1" x14ac:dyDescent="0.35">
      <c r="A24" s="102" t="s">
        <v>69</v>
      </c>
      <c r="B24" s="652" t="s">
        <v>590</v>
      </c>
      <c r="C24" s="653"/>
      <c r="D24" s="56"/>
      <c r="E24" s="328"/>
      <c r="F24" s="227"/>
      <c r="G24" s="215">
        <f>IF(F12&lt;=0.4*G23,F12,0.4*G23)</f>
        <v>400000</v>
      </c>
      <c r="H24" s="56"/>
      <c r="I24" s="251"/>
      <c r="J24" s="227"/>
      <c r="K24" s="215">
        <f>IF(J12&lt;=0.4*K23,J12,0.4*K23)</f>
        <v>400000</v>
      </c>
      <c r="L24" s="56"/>
      <c r="M24" s="251"/>
      <c r="N24" s="227"/>
      <c r="O24" s="215">
        <f>IF(N12&lt;=0.4*O23,N12,0.4*O23)</f>
        <v>400000</v>
      </c>
      <c r="P24" s="56"/>
      <c r="Q24" s="251"/>
      <c r="R24" s="227"/>
      <c r="S24" s="215">
        <f>IF(R12&lt;=0.4*S23,R12,0.4*S23)</f>
        <v>400000</v>
      </c>
      <c r="T24" s="56"/>
      <c r="U24" s="251"/>
      <c r="V24" s="227"/>
      <c r="W24" s="215">
        <f>IF(V12&lt;=0.4*W23,V12,0.4*W23)</f>
        <v>400000</v>
      </c>
      <c r="X24" s="56"/>
    </row>
    <row r="25" spans="1:24" ht="16.5" customHeight="1" x14ac:dyDescent="0.3">
      <c r="A25" s="99">
        <v>7</v>
      </c>
      <c r="B25" s="645" t="s">
        <v>70</v>
      </c>
      <c r="C25" s="646"/>
      <c r="D25" s="56"/>
      <c r="E25" s="328"/>
      <c r="F25" s="213">
        <v>120000</v>
      </c>
      <c r="G25" s="76"/>
      <c r="H25" s="56"/>
      <c r="I25" s="251"/>
      <c r="J25" s="213">
        <v>120000</v>
      </c>
      <c r="K25" s="76"/>
      <c r="L25" s="56"/>
      <c r="M25" s="251"/>
      <c r="N25" s="213">
        <v>120000</v>
      </c>
      <c r="O25" s="76"/>
      <c r="P25" s="56"/>
      <c r="Q25" s="251"/>
      <c r="R25" s="213">
        <v>120000</v>
      </c>
      <c r="S25" s="76"/>
      <c r="T25" s="56"/>
      <c r="U25" s="251"/>
      <c r="V25" s="213">
        <v>120000</v>
      </c>
      <c r="W25" s="76"/>
      <c r="X25" s="56"/>
    </row>
    <row r="26" spans="1:24" ht="16.5" customHeight="1" x14ac:dyDescent="0.3">
      <c r="A26" s="262" t="s">
        <v>71</v>
      </c>
      <c r="B26" s="645" t="s">
        <v>72</v>
      </c>
      <c r="C26" s="646"/>
      <c r="D26" s="56"/>
      <c r="E26" s="328"/>
      <c r="F26" s="272"/>
      <c r="G26" s="67">
        <f>10*F25/100</f>
        <v>12000</v>
      </c>
      <c r="H26" s="56"/>
      <c r="I26" s="251"/>
      <c r="J26" s="272"/>
      <c r="K26" s="67">
        <f>10*J25/100</f>
        <v>12000</v>
      </c>
      <c r="L26" s="56"/>
      <c r="M26" s="251"/>
      <c r="N26" s="272"/>
      <c r="O26" s="67">
        <f>10*N25/100</f>
        <v>12000</v>
      </c>
      <c r="P26" s="56"/>
      <c r="Q26" s="251"/>
      <c r="R26" s="272"/>
      <c r="S26" s="67">
        <f>10*R25/100</f>
        <v>12000</v>
      </c>
      <c r="T26" s="56"/>
      <c r="U26" s="251"/>
      <c r="V26" s="272"/>
      <c r="W26" s="67">
        <f>10*V25/100</f>
        <v>12000</v>
      </c>
      <c r="X26" s="56"/>
    </row>
    <row r="27" spans="1:24" ht="16.5" customHeight="1" x14ac:dyDescent="0.3">
      <c r="A27" s="159">
        <v>8</v>
      </c>
      <c r="B27" s="645" t="s">
        <v>73</v>
      </c>
      <c r="C27" s="646"/>
      <c r="D27" s="56"/>
      <c r="E27" s="328"/>
      <c r="F27" s="213">
        <v>550000</v>
      </c>
      <c r="G27" s="74"/>
      <c r="H27" s="56"/>
      <c r="I27" s="251"/>
      <c r="J27" s="213">
        <v>550000</v>
      </c>
      <c r="K27" s="74"/>
      <c r="L27" s="56"/>
      <c r="M27" s="251"/>
      <c r="N27" s="213">
        <v>550000</v>
      </c>
      <c r="O27" s="74"/>
      <c r="P27" s="56"/>
      <c r="Q27" s="251"/>
      <c r="R27" s="213">
        <v>550000</v>
      </c>
      <c r="S27" s="74"/>
      <c r="T27" s="56"/>
      <c r="U27" s="251"/>
      <c r="V27" s="213">
        <v>550000</v>
      </c>
      <c r="W27" s="74"/>
      <c r="X27" s="56"/>
    </row>
    <row r="28" spans="1:24" ht="22.5" customHeight="1" x14ac:dyDescent="0.3">
      <c r="A28" s="262" t="s">
        <v>74</v>
      </c>
      <c r="B28" s="645" t="s">
        <v>75</v>
      </c>
      <c r="C28" s="646"/>
      <c r="D28" s="56"/>
      <c r="E28" s="328"/>
      <c r="F28" s="21">
        <f>(0.25*(G23+G24+G26))</f>
        <v>4900500</v>
      </c>
      <c r="G28" s="224"/>
      <c r="H28" s="56"/>
      <c r="I28" s="251"/>
      <c r="J28" s="21">
        <f>(0.25*(K23+K24+K26))</f>
        <v>4900500</v>
      </c>
      <c r="K28" s="224"/>
      <c r="L28" s="56"/>
      <c r="M28" s="251"/>
      <c r="N28" s="21">
        <f>(0.25*(O23+O24+O26))</f>
        <v>4900500</v>
      </c>
      <c r="O28" s="224"/>
      <c r="P28" s="56"/>
      <c r="Q28" s="251"/>
      <c r="R28" s="21">
        <f>(0.25*(S23+S24+S26))</f>
        <v>4900500</v>
      </c>
      <c r="S28" s="224"/>
      <c r="T28" s="56"/>
      <c r="U28" s="251"/>
      <c r="V28" s="21">
        <f>(0.25*(W23+W24+W26))</f>
        <v>4900500</v>
      </c>
      <c r="W28" s="224"/>
      <c r="X28" s="56"/>
    </row>
    <row r="29" spans="1:24" ht="22.5" customHeight="1" x14ac:dyDescent="0.3">
      <c r="A29" s="262" t="s">
        <v>76</v>
      </c>
      <c r="B29" s="645" t="s">
        <v>77</v>
      </c>
      <c r="C29" s="646"/>
      <c r="D29" s="56"/>
      <c r="E29" s="328"/>
      <c r="F29" s="211">
        <f>IF(F27&lt;=F28,F27,F28)</f>
        <v>550000</v>
      </c>
      <c r="G29" s="224"/>
      <c r="H29" s="56"/>
      <c r="I29" s="251"/>
      <c r="J29" s="211">
        <f>IF(J27&lt;=J28,J27,J28)</f>
        <v>550000</v>
      </c>
      <c r="K29" s="224"/>
      <c r="L29" s="56"/>
      <c r="M29" s="251"/>
      <c r="N29" s="211">
        <f>IF(N27&lt;=N28,N27,N28)</f>
        <v>550000</v>
      </c>
      <c r="O29" s="224"/>
      <c r="P29" s="56"/>
      <c r="Q29" s="251"/>
      <c r="R29" s="211">
        <f>IF(R27&lt;=R28,R27,R28)</f>
        <v>550000</v>
      </c>
      <c r="S29" s="224"/>
      <c r="T29" s="56"/>
      <c r="U29" s="251"/>
      <c r="V29" s="211">
        <f>IF(V27&lt;=V28,V27,V28)</f>
        <v>550000</v>
      </c>
      <c r="W29" s="224"/>
      <c r="X29" s="56"/>
    </row>
    <row r="30" spans="1:24" ht="22.5" customHeight="1" thickBot="1" x14ac:dyDescent="0.35">
      <c r="A30" s="262" t="s">
        <v>78</v>
      </c>
      <c r="B30" s="645" t="s">
        <v>79</v>
      </c>
      <c r="C30" s="646"/>
      <c r="D30" s="56"/>
      <c r="E30" s="328"/>
      <c r="F30" s="211">
        <f>IF(F27&gt;F28,(F27-F28)*0.5,0)</f>
        <v>0</v>
      </c>
      <c r="G30" s="225"/>
      <c r="H30" s="56"/>
      <c r="I30" s="251"/>
      <c r="J30" s="211">
        <f>IF(J27&gt;J28,(J27-J28)*0.5,0)</f>
        <v>0</v>
      </c>
      <c r="K30" s="225"/>
      <c r="L30" s="56"/>
      <c r="M30" s="251"/>
      <c r="N30" s="211">
        <f>IF(N27&gt;N28,(N27-N28)*0.5,0)</f>
        <v>0</v>
      </c>
      <c r="O30" s="225"/>
      <c r="P30" s="56"/>
      <c r="Q30" s="251"/>
      <c r="R30" s="211">
        <f>IF(R27&gt;R28,(R27-R28)*0.5,0)</f>
        <v>0</v>
      </c>
      <c r="S30" s="225"/>
      <c r="T30" s="56"/>
      <c r="U30" s="251"/>
      <c r="V30" s="211">
        <f>IF(V27&gt;V28,(V27-V28)*0.5,0)</f>
        <v>0</v>
      </c>
      <c r="W30" s="225"/>
      <c r="X30" s="56"/>
    </row>
    <row r="31" spans="1:24" s="3" customFormat="1" ht="16.5" customHeight="1" thickBot="1" x14ac:dyDescent="0.35">
      <c r="A31" s="102" t="s">
        <v>80</v>
      </c>
      <c r="B31" s="652" t="s">
        <v>81</v>
      </c>
      <c r="C31" s="653"/>
      <c r="D31" s="56"/>
      <c r="E31" s="328"/>
      <c r="F31" s="228"/>
      <c r="G31" s="118">
        <f>F29+F30</f>
        <v>550000</v>
      </c>
      <c r="H31" s="56"/>
      <c r="I31" s="251"/>
      <c r="J31" s="228"/>
      <c r="K31" s="118">
        <f>J29+J30</f>
        <v>550000</v>
      </c>
      <c r="L31" s="56"/>
      <c r="M31" s="251"/>
      <c r="N31" s="228"/>
      <c r="O31" s="118">
        <f>N29+N30</f>
        <v>550000</v>
      </c>
      <c r="P31" s="56"/>
      <c r="Q31" s="251"/>
      <c r="R31" s="228"/>
      <c r="S31" s="118">
        <f>R29+R30</f>
        <v>550000</v>
      </c>
      <c r="T31" s="56"/>
      <c r="U31" s="251"/>
      <c r="V31" s="228"/>
      <c r="W31" s="118">
        <f>V29+V30</f>
        <v>550000</v>
      </c>
      <c r="X31" s="56"/>
    </row>
    <row r="32" spans="1:24" s="3" customFormat="1" ht="16.5" customHeight="1" thickBot="1" x14ac:dyDescent="0.35">
      <c r="A32" s="160">
        <v>9</v>
      </c>
      <c r="B32" s="652" t="s">
        <v>82</v>
      </c>
      <c r="C32" s="653"/>
      <c r="D32" s="56"/>
      <c r="E32" s="329"/>
      <c r="F32" s="229"/>
      <c r="G32" s="118">
        <f>G23+G24+G26+G31</f>
        <v>20152000</v>
      </c>
      <c r="H32" s="56"/>
      <c r="I32" s="203"/>
      <c r="J32" s="229"/>
      <c r="K32" s="118">
        <f>K23+K24+K26+K31</f>
        <v>20152000</v>
      </c>
      <c r="L32" s="56"/>
      <c r="M32" s="203"/>
      <c r="N32" s="229"/>
      <c r="O32" s="118">
        <f>O23+O24+O26+O31</f>
        <v>20152000</v>
      </c>
      <c r="P32" s="56"/>
      <c r="Q32" s="203"/>
      <c r="R32" s="229"/>
      <c r="S32" s="118">
        <f>S23+S24+S26+S31</f>
        <v>20152000</v>
      </c>
      <c r="T32" s="56"/>
      <c r="U32" s="203"/>
      <c r="V32" s="229"/>
      <c r="W32" s="118">
        <f>W23+W24+W26+W31</f>
        <v>20152000</v>
      </c>
      <c r="X32" s="56"/>
    </row>
    <row r="33" spans="1:24" s="3" customFormat="1" ht="16.5" customHeight="1" x14ac:dyDescent="0.3">
      <c r="A33" s="159">
        <v>10</v>
      </c>
      <c r="B33" s="645" t="s">
        <v>83</v>
      </c>
      <c r="C33" s="646"/>
      <c r="D33" s="56"/>
      <c r="E33" s="330"/>
      <c r="F33" s="204"/>
      <c r="G33" s="218"/>
      <c r="H33" s="56"/>
      <c r="I33" s="205"/>
      <c r="J33" s="204"/>
      <c r="K33" s="218"/>
      <c r="L33" s="56"/>
      <c r="M33" s="205"/>
      <c r="N33" s="204"/>
      <c r="O33" s="218"/>
      <c r="P33" s="56"/>
      <c r="Q33" s="205"/>
      <c r="R33" s="204"/>
      <c r="S33" s="218"/>
      <c r="T33" s="56"/>
      <c r="U33" s="205"/>
      <c r="V33" s="204"/>
      <c r="W33" s="218"/>
      <c r="X33" s="56"/>
    </row>
    <row r="34" spans="1:24" s="3" customFormat="1" ht="16.5" customHeight="1" x14ac:dyDescent="0.3">
      <c r="A34" s="262" t="s">
        <v>84</v>
      </c>
      <c r="B34" s="660" t="s">
        <v>607</v>
      </c>
      <c r="C34" s="646"/>
      <c r="D34" s="56"/>
      <c r="E34" s="98" t="s">
        <v>951</v>
      </c>
      <c r="F34" s="339">
        <f>IF(E34="ja",1,2)</f>
        <v>2</v>
      </c>
      <c r="G34" s="54">
        <f>IF(F34+F35+F36=5,IF(F34=1,0.15*G32,0),IF(F34+F35+F36=6,0,"Fehler"))</f>
        <v>0</v>
      </c>
      <c r="H34" s="56"/>
      <c r="I34" s="98" t="s">
        <v>951</v>
      </c>
      <c r="J34" s="339">
        <f>IF(I34="ja",1,2)</f>
        <v>2</v>
      </c>
      <c r="K34" s="54">
        <f>IF(J34+J35+J36=5,IF(J34=1,0.15*K32,0),IF(J34+J35+J36=6,0,"Fehler"))</f>
        <v>0</v>
      </c>
      <c r="L34" s="56"/>
      <c r="M34" s="98" t="s">
        <v>951</v>
      </c>
      <c r="N34" s="339">
        <f>IF(M34="ja",1,2)</f>
        <v>2</v>
      </c>
      <c r="O34" s="54">
        <f>IF(N34+N35+N36=5,IF(N34=1,0.15*O32,0),IF(N34+N35+N36=6,0,"Fehler"))</f>
        <v>0</v>
      </c>
      <c r="P34" s="56"/>
      <c r="Q34" s="98" t="s">
        <v>951</v>
      </c>
      <c r="R34" s="339">
        <f>IF(Q34="ja",1,2)</f>
        <v>2</v>
      </c>
      <c r="S34" s="54">
        <f>IF(R34+R35+R36=5,IF(R34=1,0.15*S32,0),IF(R34+R35+R36=6,0,"Fehler"))</f>
        <v>0</v>
      </c>
      <c r="T34" s="56"/>
      <c r="U34" s="98" t="s">
        <v>951</v>
      </c>
      <c r="V34" s="339">
        <f>IF(U34="ja",1,2)</f>
        <v>2</v>
      </c>
      <c r="W34" s="54">
        <f>IF(V34+V35+V36=5,IF(V34=1,0.15*W32,0),IF(V34+V35+V36=6,0,"Fehler"))</f>
        <v>0</v>
      </c>
      <c r="X34" s="56"/>
    </row>
    <row r="35" spans="1:24" s="3" customFormat="1" ht="16.5" customHeight="1" x14ac:dyDescent="0.3">
      <c r="A35" s="262" t="s">
        <v>85</v>
      </c>
      <c r="B35" s="660" t="s">
        <v>608</v>
      </c>
      <c r="C35" s="646"/>
      <c r="D35" s="56"/>
      <c r="E35" s="98" t="s">
        <v>951</v>
      </c>
      <c r="F35" s="339">
        <f>IF(E35="ja",1,2)</f>
        <v>2</v>
      </c>
      <c r="G35" s="54">
        <f>IF(F35+F36+F34=5,IF(F35=1,0.15*G32,0),IF(F35+F36+F34=6,0,"Fehler"))</f>
        <v>0</v>
      </c>
      <c r="H35" s="56"/>
      <c r="I35" s="98" t="s">
        <v>951</v>
      </c>
      <c r="J35" s="339">
        <f>IF(I35="ja",1,2)</f>
        <v>2</v>
      </c>
      <c r="K35" s="54">
        <f>IF(J35+J36+J34=5,IF(J35=1,0.15*K32,0),IF(J35+J36+J34=6,0,"Fehler"))</f>
        <v>0</v>
      </c>
      <c r="L35" s="56"/>
      <c r="M35" s="98" t="s">
        <v>951</v>
      </c>
      <c r="N35" s="339">
        <f>IF(M35="ja",1,2)</f>
        <v>2</v>
      </c>
      <c r="O35" s="54">
        <f>IF(N35+N36+N34=5,IF(N35=1,0.15*O32,0),IF(N35+N36+N34=6,0,"Fehler"))</f>
        <v>0</v>
      </c>
      <c r="P35" s="56"/>
      <c r="Q35" s="98" t="s">
        <v>951</v>
      </c>
      <c r="R35" s="339">
        <f>IF(Q35="ja",1,2)</f>
        <v>2</v>
      </c>
      <c r="S35" s="54">
        <f>IF(R35+R36+R34=5,IF(R35=1,0.15*S32,0),IF(R35+R36+R34=6,0,"Fehler"))</f>
        <v>0</v>
      </c>
      <c r="T35" s="56"/>
      <c r="U35" s="98" t="s">
        <v>951</v>
      </c>
      <c r="V35" s="339">
        <f>IF(U35="ja",1,2)</f>
        <v>2</v>
      </c>
      <c r="W35" s="54">
        <f>IF(V35+V36+V34=5,IF(V35=1,0.15*W32,0),IF(V35+V36+V34=6,0,"Fehler"))</f>
        <v>0</v>
      </c>
      <c r="X35" s="56"/>
    </row>
    <row r="36" spans="1:24" s="3" customFormat="1" ht="16.5" customHeight="1" x14ac:dyDescent="0.3">
      <c r="A36" s="262" t="s">
        <v>86</v>
      </c>
      <c r="B36" s="660" t="s">
        <v>609</v>
      </c>
      <c r="C36" s="646"/>
      <c r="D36" s="56"/>
      <c r="E36" s="98" t="s">
        <v>951</v>
      </c>
      <c r="F36" s="339">
        <f>IF(E36="ja",1,2)</f>
        <v>2</v>
      </c>
      <c r="G36" s="54">
        <f>IF(F36+F35+F34=5,IF(F36=1,0.15*G32,0),IF(F36+F35+F34=6,0,"Fehler"))</f>
        <v>0</v>
      </c>
      <c r="H36" s="56"/>
      <c r="I36" s="98" t="s">
        <v>951</v>
      </c>
      <c r="J36" s="339">
        <f>IF(I36="ja",1,2)</f>
        <v>2</v>
      </c>
      <c r="K36" s="54">
        <f>IF(J36+J35+J34=5,IF(J36=1,0.15*K32,0),IF(J36+J35+J34=6,0,"Fehler"))</f>
        <v>0</v>
      </c>
      <c r="L36" s="56"/>
      <c r="M36" s="98" t="s">
        <v>951</v>
      </c>
      <c r="N36" s="339">
        <f>IF(M36="ja",1,2)</f>
        <v>2</v>
      </c>
      <c r="O36" s="54">
        <f>IF(N36+N35+N34=5,IF(N36=1,0.15*O32,0),IF(N36+N35+N34=6,0,"Fehler"))</f>
        <v>0</v>
      </c>
      <c r="P36" s="56"/>
      <c r="Q36" s="98" t="s">
        <v>951</v>
      </c>
      <c r="R36" s="339">
        <f>IF(Q36="ja",1,2)</f>
        <v>2</v>
      </c>
      <c r="S36" s="54">
        <f>IF(R36+R35+R34=5,IF(R36=1,0.15*S32,0),IF(R36+R35+R34=6,0,"Fehler"))</f>
        <v>0</v>
      </c>
      <c r="T36" s="56"/>
      <c r="U36" s="98" t="s">
        <v>951</v>
      </c>
      <c r="V36" s="339">
        <f>IF(U36="ja",1,2)</f>
        <v>2</v>
      </c>
      <c r="W36" s="54">
        <f>IF(V36+V35+V34=5,IF(V36=1,0.15*W32,0),IF(V36+V35+V34=6,0,"Fehler"))</f>
        <v>0</v>
      </c>
      <c r="X36" s="56"/>
    </row>
    <row r="37" spans="1:24" ht="16.5" customHeight="1" thickBot="1" x14ac:dyDescent="0.35">
      <c r="A37" s="102"/>
      <c r="B37" s="652" t="s">
        <v>87</v>
      </c>
      <c r="C37" s="653"/>
      <c r="D37" s="56"/>
      <c r="E37" s="324"/>
      <c r="F37" s="204"/>
      <c r="G37" s="219"/>
      <c r="H37" s="56"/>
      <c r="I37" s="271"/>
      <c r="J37" s="204"/>
      <c r="K37" s="219"/>
      <c r="L37" s="56"/>
      <c r="M37" s="271"/>
      <c r="N37" s="204"/>
      <c r="O37" s="219"/>
      <c r="P37" s="56"/>
      <c r="Q37" s="271"/>
      <c r="R37" s="204"/>
      <c r="S37" s="219"/>
      <c r="T37" s="56"/>
      <c r="U37" s="271"/>
      <c r="V37" s="204"/>
      <c r="W37" s="219"/>
      <c r="X37" s="56"/>
    </row>
    <row r="38" spans="1:24" s="3" customFormat="1" ht="22.5" customHeight="1" thickBot="1" x14ac:dyDescent="0.35">
      <c r="A38" s="214" t="s">
        <v>982</v>
      </c>
      <c r="B38" s="654" t="s">
        <v>88</v>
      </c>
      <c r="C38" s="655"/>
      <c r="D38" s="56"/>
      <c r="E38" s="98" t="s">
        <v>52</v>
      </c>
      <c r="F38" s="230" t="b">
        <f>IF(E38="ja",TRUE,)</f>
        <v>1</v>
      </c>
      <c r="G38" s="118">
        <f>IF(F38=TRUE,G32-(G34+G35+G36),0)</f>
        <v>20152000</v>
      </c>
      <c r="H38" s="56"/>
      <c r="I38" s="98" t="s">
        <v>52</v>
      </c>
      <c r="J38" s="230" t="b">
        <f>IF(I38="ja",TRUE,)</f>
        <v>1</v>
      </c>
      <c r="K38" s="118">
        <f>IF(J38=TRUE,K32-(K34+K35+K36),0)</f>
        <v>20152000</v>
      </c>
      <c r="L38" s="56"/>
      <c r="M38" s="98" t="s">
        <v>52</v>
      </c>
      <c r="N38" s="230" t="b">
        <f>IF(M38="ja",TRUE,)</f>
        <v>1</v>
      </c>
      <c r="O38" s="118">
        <f>IF(N38=TRUE,O32-(O34+O35+O36),0)</f>
        <v>20152000</v>
      </c>
      <c r="P38" s="56"/>
      <c r="Q38" s="98" t="s">
        <v>52</v>
      </c>
      <c r="R38" s="230" t="b">
        <f>IF(Q38="ja",TRUE,)</f>
        <v>1</v>
      </c>
      <c r="S38" s="118">
        <f>IF(R38=TRUE,S32-(S34+S35+S36),0)</f>
        <v>20152000</v>
      </c>
      <c r="T38" s="56"/>
      <c r="U38" s="98" t="s">
        <v>52</v>
      </c>
      <c r="V38" s="230" t="b">
        <f>IF(U38="ja",TRUE,)</f>
        <v>1</v>
      </c>
      <c r="W38" s="118">
        <f>IF(V38=TRUE,W32-(W34+W35+W36),0)</f>
        <v>20152000</v>
      </c>
      <c r="X38" s="56"/>
    </row>
    <row r="39" spans="1:24" s="3" customFormat="1" ht="21" customHeight="1" thickBot="1" x14ac:dyDescent="0.35">
      <c r="A39" s="107" t="s">
        <v>983</v>
      </c>
      <c r="B39" s="656" t="s">
        <v>89</v>
      </c>
      <c r="C39" s="657"/>
      <c r="D39" s="56"/>
      <c r="E39" s="200" t="s">
        <v>53</v>
      </c>
      <c r="F39" s="231">
        <f>IF(E39="ja",TRUE,)</f>
        <v>0</v>
      </c>
      <c r="G39" s="118">
        <f>IF(F39=TRUE,F11-F21+G31,0)</f>
        <v>0</v>
      </c>
      <c r="H39" s="56"/>
      <c r="I39" s="200" t="s">
        <v>53</v>
      </c>
      <c r="J39" s="231">
        <f>IF(I39="ja",TRUE,)</f>
        <v>0</v>
      </c>
      <c r="K39" s="118">
        <f>IF(J39=TRUE,J11-J21+K31,0)</f>
        <v>0</v>
      </c>
      <c r="L39" s="56"/>
      <c r="M39" s="200" t="s">
        <v>53</v>
      </c>
      <c r="N39" s="231">
        <f>IF(M39="ja",TRUE,)</f>
        <v>0</v>
      </c>
      <c r="O39" s="118">
        <f>IF(N39=TRUE,N11-N21+O31,0)</f>
        <v>0</v>
      </c>
      <c r="P39" s="56"/>
      <c r="Q39" s="200" t="s">
        <v>53</v>
      </c>
      <c r="R39" s="231">
        <f>IF(Q39="ja",TRUE,)</f>
        <v>0</v>
      </c>
      <c r="S39" s="118">
        <f>IF(R39=TRUE,R11-R21+S31,0)</f>
        <v>0</v>
      </c>
      <c r="T39" s="56"/>
      <c r="U39" s="200" t="s">
        <v>53</v>
      </c>
      <c r="V39" s="231">
        <f>IF(U39="ja",TRUE,)</f>
        <v>0</v>
      </c>
      <c r="W39" s="118">
        <f>IF(V39=TRUE,V11-V21+W31,0)</f>
        <v>0</v>
      </c>
      <c r="X39" s="56"/>
    </row>
    <row r="40" spans="1:24" s="3" customFormat="1" ht="36.75" customHeight="1" thickBot="1" x14ac:dyDescent="0.35">
      <c r="A40" s="351" t="s">
        <v>19</v>
      </c>
      <c r="B40" s="658" t="s">
        <v>1031</v>
      </c>
      <c r="C40" s="659"/>
      <c r="D40" s="56"/>
      <c r="E40" s="331"/>
      <c r="F40" s="326"/>
      <c r="G40" s="148" t="s">
        <v>36</v>
      </c>
      <c r="H40" s="56"/>
      <c r="I40" s="331"/>
      <c r="J40" s="326"/>
      <c r="K40" s="148" t="s">
        <v>36</v>
      </c>
      <c r="L40" s="56"/>
      <c r="M40" s="331"/>
      <c r="N40" s="326"/>
      <c r="O40" s="148" t="s">
        <v>36</v>
      </c>
      <c r="P40" s="56"/>
      <c r="Q40" s="331"/>
      <c r="R40" s="326"/>
      <c r="S40" s="148" t="s">
        <v>36</v>
      </c>
      <c r="T40" s="56"/>
      <c r="U40" s="331"/>
      <c r="V40" s="326"/>
      <c r="W40" s="148" t="s">
        <v>36</v>
      </c>
      <c r="X40" s="56"/>
    </row>
    <row r="41" spans="1:24" s="3" customFormat="1" ht="16.5" customHeight="1" x14ac:dyDescent="0.3">
      <c r="A41" s="112"/>
      <c r="B41" s="680" t="s">
        <v>1030</v>
      </c>
      <c r="C41" s="681"/>
      <c r="D41" s="56"/>
      <c r="E41" s="332"/>
      <c r="F41" s="232"/>
      <c r="G41" s="322">
        <f>IF(AND(F38=TRUE,F39=TRUE),"Fehler !!!",G38+G39)</f>
        <v>20152000</v>
      </c>
      <c r="H41" s="56"/>
      <c r="I41" s="320"/>
      <c r="J41" s="321"/>
      <c r="K41" s="322">
        <f>IF(AND(J38=TRUE,J39=TRUE),"Fehler !!!",K38+K39)</f>
        <v>20152000</v>
      </c>
      <c r="L41" s="56"/>
      <c r="M41" s="320"/>
      <c r="N41" s="321"/>
      <c r="O41" s="322">
        <f>IF(AND(N38=TRUE,N39=TRUE),"Fehler !!!",O38+O39)</f>
        <v>20152000</v>
      </c>
      <c r="P41" s="56"/>
      <c r="Q41" s="320"/>
      <c r="R41" s="321"/>
      <c r="S41" s="322">
        <f>IF(AND(R38=TRUE,R39=TRUE),"Fehler !!!",S38+S39)</f>
        <v>20152000</v>
      </c>
      <c r="T41" s="56"/>
      <c r="U41" s="320"/>
      <c r="V41" s="321"/>
      <c r="W41" s="322">
        <f>IF(AND(V38=TRUE,V39=TRUE),"Fehler !!!",W38+W39)</f>
        <v>20152000</v>
      </c>
      <c r="X41" s="56"/>
    </row>
    <row r="42" spans="1:24" s="3" customFormat="1" ht="16.5" customHeight="1" x14ac:dyDescent="0.3">
      <c r="A42" s="100">
        <v>13</v>
      </c>
      <c r="B42" s="673" t="s">
        <v>91</v>
      </c>
      <c r="C42" s="674"/>
      <c r="D42" s="56"/>
      <c r="E42" s="333"/>
      <c r="F42" s="137"/>
      <c r="G42" s="69"/>
      <c r="H42" s="56"/>
      <c r="I42" s="206"/>
      <c r="J42" s="137"/>
      <c r="K42" s="69"/>
      <c r="L42" s="56"/>
      <c r="M42" s="206"/>
      <c r="N42" s="137"/>
      <c r="O42" s="69"/>
      <c r="P42" s="56"/>
      <c r="Q42" s="206"/>
      <c r="R42" s="137"/>
      <c r="S42" s="69"/>
      <c r="T42" s="56"/>
      <c r="U42" s="206"/>
      <c r="V42" s="137"/>
      <c r="W42" s="69"/>
      <c r="X42" s="56"/>
    </row>
    <row r="43" spans="1:24" s="20" customFormat="1" ht="16.5" customHeight="1" x14ac:dyDescent="0.2">
      <c r="A43" s="262" t="s">
        <v>92</v>
      </c>
      <c r="B43" s="652" t="s">
        <v>93</v>
      </c>
      <c r="C43" s="653"/>
      <c r="D43" s="56"/>
      <c r="E43" s="98" t="s">
        <v>951</v>
      </c>
      <c r="F43" s="340"/>
      <c r="G43" s="341"/>
      <c r="H43" s="56"/>
      <c r="I43" s="98" t="s">
        <v>951</v>
      </c>
      <c r="J43" s="340"/>
      <c r="K43" s="341"/>
      <c r="L43" s="56"/>
      <c r="M43" s="98" t="s">
        <v>951</v>
      </c>
      <c r="N43" s="340"/>
      <c r="O43" s="341"/>
      <c r="P43" s="56"/>
      <c r="Q43" s="98" t="s">
        <v>951</v>
      </c>
      <c r="R43" s="340"/>
      <c r="S43" s="341"/>
      <c r="T43" s="56"/>
      <c r="U43" s="98" t="s">
        <v>951</v>
      </c>
      <c r="V43" s="340"/>
      <c r="W43" s="341"/>
      <c r="X43" s="56"/>
    </row>
    <row r="44" spans="1:24" s="20" customFormat="1" ht="19.5" customHeight="1" x14ac:dyDescent="0.2">
      <c r="A44" s="266"/>
      <c r="B44" s="645" t="s">
        <v>94</v>
      </c>
      <c r="C44" s="646"/>
      <c r="D44" s="56"/>
      <c r="E44" s="334"/>
      <c r="F44" s="257">
        <v>1</v>
      </c>
      <c r="G44" s="256" t="s">
        <v>960</v>
      </c>
      <c r="H44" s="56"/>
      <c r="I44" s="334"/>
      <c r="J44" s="257">
        <v>1</v>
      </c>
      <c r="K44" s="256" t="s">
        <v>960</v>
      </c>
      <c r="L44" s="56"/>
      <c r="M44" s="334"/>
      <c r="N44" s="257">
        <v>1</v>
      </c>
      <c r="O44" s="256" t="s">
        <v>960</v>
      </c>
      <c r="P44" s="56"/>
      <c r="Q44" s="334"/>
      <c r="R44" s="257">
        <v>1</v>
      </c>
      <c r="S44" s="256" t="s">
        <v>960</v>
      </c>
      <c r="T44" s="56"/>
      <c r="U44" s="334"/>
      <c r="V44" s="257">
        <v>1</v>
      </c>
      <c r="W44" s="256" t="s">
        <v>960</v>
      </c>
      <c r="X44" s="56"/>
    </row>
    <row r="45" spans="1:24" s="20" customFormat="1" ht="14.25" customHeight="1" x14ac:dyDescent="0.2">
      <c r="A45" s="267"/>
      <c r="B45" s="645" t="s">
        <v>95</v>
      </c>
      <c r="C45" s="646"/>
      <c r="D45" s="56"/>
      <c r="E45" s="98" t="s">
        <v>951</v>
      </c>
      <c r="F45" s="349" t="s">
        <v>96</v>
      </c>
      <c r="G45" s="350"/>
      <c r="H45" s="56"/>
      <c r="I45" s="98" t="s">
        <v>951</v>
      </c>
      <c r="J45" s="349" t="s">
        <v>96</v>
      </c>
      <c r="K45" s="350"/>
      <c r="L45" s="56"/>
      <c r="M45" s="98" t="s">
        <v>951</v>
      </c>
      <c r="N45" s="349" t="s">
        <v>96</v>
      </c>
      <c r="O45" s="350"/>
      <c r="P45" s="56"/>
      <c r="Q45" s="98" t="s">
        <v>951</v>
      </c>
      <c r="R45" s="349" t="s">
        <v>96</v>
      </c>
      <c r="S45" s="350"/>
      <c r="T45" s="56"/>
      <c r="U45" s="98" t="s">
        <v>951</v>
      </c>
      <c r="V45" s="349" t="s">
        <v>96</v>
      </c>
      <c r="W45" s="350"/>
      <c r="X45" s="56"/>
    </row>
    <row r="46" spans="1:24" s="20" customFormat="1" ht="14.25" customHeight="1" x14ac:dyDescent="0.2">
      <c r="A46" s="268"/>
      <c r="B46" s="645"/>
      <c r="C46" s="646"/>
      <c r="D46" s="56"/>
      <c r="E46" s="98" t="s">
        <v>951</v>
      </c>
      <c r="F46" s="349" t="s">
        <v>97</v>
      </c>
      <c r="G46" s="350"/>
      <c r="H46" s="56"/>
      <c r="I46" s="98" t="s">
        <v>951</v>
      </c>
      <c r="J46" s="349" t="s">
        <v>97</v>
      </c>
      <c r="K46" s="350"/>
      <c r="L46" s="56"/>
      <c r="M46" s="98" t="s">
        <v>951</v>
      </c>
      <c r="N46" s="349" t="s">
        <v>97</v>
      </c>
      <c r="O46" s="350"/>
      <c r="P46" s="56"/>
      <c r="Q46" s="98" t="s">
        <v>951</v>
      </c>
      <c r="R46" s="349" t="s">
        <v>97</v>
      </c>
      <c r="S46" s="350"/>
      <c r="T46" s="56"/>
      <c r="U46" s="98" t="s">
        <v>951</v>
      </c>
      <c r="V46" s="349" t="s">
        <v>97</v>
      </c>
      <c r="W46" s="350"/>
      <c r="X46" s="56"/>
    </row>
    <row r="47" spans="1:24" s="20" customFormat="1" ht="16.5" customHeight="1" x14ac:dyDescent="0.2">
      <c r="A47" s="262" t="s">
        <v>98</v>
      </c>
      <c r="B47" s="652" t="s">
        <v>99</v>
      </c>
      <c r="C47" s="653"/>
      <c r="D47" s="56"/>
      <c r="E47" s="98" t="s">
        <v>951</v>
      </c>
      <c r="F47" s="202"/>
      <c r="G47" s="201"/>
      <c r="H47" s="56"/>
      <c r="I47" s="98" t="s">
        <v>951</v>
      </c>
      <c r="J47" s="202"/>
      <c r="K47" s="201"/>
      <c r="L47" s="56"/>
      <c r="M47" s="98" t="s">
        <v>951</v>
      </c>
      <c r="N47" s="202"/>
      <c r="O47" s="201"/>
      <c r="P47" s="56"/>
      <c r="Q47" s="98" t="s">
        <v>951</v>
      </c>
      <c r="R47" s="202"/>
      <c r="S47" s="201"/>
      <c r="T47" s="56"/>
      <c r="U47" s="98" t="s">
        <v>951</v>
      </c>
      <c r="V47" s="202"/>
      <c r="W47" s="201"/>
      <c r="X47" s="56"/>
    </row>
    <row r="48" spans="1:24" s="20" customFormat="1" ht="19.5" customHeight="1" x14ac:dyDescent="0.2">
      <c r="A48" s="262"/>
      <c r="B48" s="645" t="s">
        <v>568</v>
      </c>
      <c r="C48" s="646"/>
      <c r="D48" s="56"/>
      <c r="E48" s="334"/>
      <c r="F48" s="257">
        <v>4</v>
      </c>
      <c r="G48" s="256" t="s">
        <v>960</v>
      </c>
      <c r="H48" s="56"/>
      <c r="I48" s="334"/>
      <c r="J48" s="257">
        <v>4</v>
      </c>
      <c r="K48" s="256" t="s">
        <v>960</v>
      </c>
      <c r="L48" s="56"/>
      <c r="M48" s="334"/>
      <c r="N48" s="257">
        <v>4</v>
      </c>
      <c r="O48" s="256" t="s">
        <v>960</v>
      </c>
      <c r="P48" s="56"/>
      <c r="Q48" s="334"/>
      <c r="R48" s="257">
        <v>4</v>
      </c>
      <c r="S48" s="256" t="s">
        <v>960</v>
      </c>
      <c r="T48" s="56"/>
      <c r="U48" s="334"/>
      <c r="V48" s="257">
        <v>4</v>
      </c>
      <c r="W48" s="256" t="s">
        <v>960</v>
      </c>
      <c r="X48" s="56"/>
    </row>
    <row r="49" spans="1:24" s="3" customFormat="1" ht="16.5" customHeight="1" x14ac:dyDescent="0.3">
      <c r="A49" s="100">
        <v>14</v>
      </c>
      <c r="B49" s="44" t="s">
        <v>984</v>
      </c>
      <c r="C49" s="150"/>
      <c r="D49" s="56"/>
      <c r="E49" s="334"/>
      <c r="F49" s="209"/>
      <c r="G49" s="69"/>
      <c r="H49" s="56"/>
      <c r="I49" s="85"/>
      <c r="J49" s="209"/>
      <c r="K49" s="69"/>
      <c r="L49" s="56"/>
      <c r="M49" s="85"/>
      <c r="N49" s="209"/>
      <c r="O49" s="69"/>
      <c r="P49" s="56"/>
      <c r="Q49" s="85"/>
      <c r="R49" s="209"/>
      <c r="S49" s="69"/>
      <c r="T49" s="56"/>
      <c r="U49" s="85"/>
      <c r="V49" s="209"/>
      <c r="W49" s="69"/>
      <c r="X49" s="56"/>
    </row>
    <row r="50" spans="1:24" s="3" customFormat="1" ht="16.5" customHeight="1" x14ac:dyDescent="0.3">
      <c r="A50" s="100"/>
      <c r="B50" s="263" t="s">
        <v>101</v>
      </c>
      <c r="C50" s="150"/>
      <c r="D50" s="56"/>
      <c r="E50" s="334"/>
      <c r="F50" s="212" t="s">
        <v>102</v>
      </c>
      <c r="G50" s="45"/>
      <c r="H50" s="56"/>
      <c r="I50" s="85"/>
      <c r="J50" s="212" t="s">
        <v>102</v>
      </c>
      <c r="K50" s="45"/>
      <c r="L50" s="56"/>
      <c r="M50" s="85"/>
      <c r="N50" s="212" t="s">
        <v>102</v>
      </c>
      <c r="O50" s="45"/>
      <c r="P50" s="56"/>
      <c r="Q50" s="85"/>
      <c r="R50" s="212" t="s">
        <v>102</v>
      </c>
      <c r="S50" s="45"/>
      <c r="T50" s="56"/>
      <c r="U50" s="85"/>
      <c r="V50" s="212" t="s">
        <v>102</v>
      </c>
      <c r="W50" s="45"/>
      <c r="X50" s="56"/>
    </row>
    <row r="51" spans="1:24" ht="22.5" customHeight="1" x14ac:dyDescent="0.3">
      <c r="A51" s="672" t="s">
        <v>103</v>
      </c>
      <c r="B51" s="89" t="s">
        <v>951</v>
      </c>
      <c r="C51" s="109" t="s">
        <v>986</v>
      </c>
      <c r="D51" s="56"/>
      <c r="E51" s="334"/>
      <c r="F51" s="255" t="s">
        <v>48</v>
      </c>
      <c r="G51" s="75"/>
      <c r="H51" s="56"/>
      <c r="I51" s="85"/>
      <c r="J51" s="255" t="s">
        <v>48</v>
      </c>
      <c r="K51" s="75"/>
      <c r="L51" s="56"/>
      <c r="M51" s="85"/>
      <c r="N51" s="255" t="s">
        <v>48</v>
      </c>
      <c r="O51" s="75"/>
      <c r="P51" s="56"/>
      <c r="Q51" s="85"/>
      <c r="R51" s="255" t="s">
        <v>48</v>
      </c>
      <c r="S51" s="75"/>
      <c r="T51" s="56"/>
      <c r="U51" s="85"/>
      <c r="V51" s="255" t="s">
        <v>48</v>
      </c>
      <c r="W51" s="75"/>
      <c r="X51" s="56"/>
    </row>
    <row r="52" spans="1:24" ht="22.5" customHeight="1" x14ac:dyDescent="0.3">
      <c r="A52" s="672"/>
      <c r="B52" s="89" t="s">
        <v>951</v>
      </c>
      <c r="C52" s="109" t="s">
        <v>985</v>
      </c>
      <c r="D52" s="56"/>
      <c r="E52" s="334"/>
      <c r="F52" s="254"/>
      <c r="G52" s="75"/>
      <c r="H52" s="56"/>
      <c r="I52" s="85"/>
      <c r="J52" s="254"/>
      <c r="K52" s="75"/>
      <c r="L52" s="56"/>
      <c r="M52" s="85"/>
      <c r="N52" s="254"/>
      <c r="O52" s="75"/>
      <c r="P52" s="56"/>
      <c r="Q52" s="85"/>
      <c r="R52" s="254"/>
      <c r="S52" s="75"/>
      <c r="T52" s="56"/>
      <c r="U52" s="85"/>
      <c r="V52" s="254"/>
      <c r="W52" s="75"/>
      <c r="X52" s="56"/>
    </row>
    <row r="53" spans="1:24" s="3" customFormat="1" ht="16.5" customHeight="1" x14ac:dyDescent="0.3">
      <c r="A53" s="100"/>
      <c r="B53" s="263" t="s">
        <v>104</v>
      </c>
      <c r="C53" s="150"/>
      <c r="D53" s="56"/>
      <c r="E53" s="334"/>
      <c r="F53" s="234"/>
      <c r="G53" s="233"/>
      <c r="H53" s="56"/>
      <c r="I53" s="85"/>
      <c r="J53" s="234"/>
      <c r="K53" s="233"/>
      <c r="L53" s="56"/>
      <c r="M53" s="85"/>
      <c r="N53" s="234"/>
      <c r="O53" s="233"/>
      <c r="P53" s="56"/>
      <c r="Q53" s="85"/>
      <c r="R53" s="234"/>
      <c r="S53" s="233"/>
      <c r="T53" s="56"/>
      <c r="U53" s="85"/>
      <c r="V53" s="234"/>
      <c r="W53" s="233"/>
      <c r="X53" s="56"/>
    </row>
    <row r="54" spans="1:24" ht="16.5" customHeight="1" thickBot="1" x14ac:dyDescent="0.35">
      <c r="A54" s="262" t="s">
        <v>105</v>
      </c>
      <c r="B54" s="47" t="s">
        <v>106</v>
      </c>
      <c r="C54" s="252"/>
      <c r="D54" s="56"/>
      <c r="E54" s="334"/>
      <c r="F54" s="235"/>
      <c r="G54" s="86">
        <v>250000</v>
      </c>
      <c r="H54" s="56"/>
      <c r="I54" s="85"/>
      <c r="J54" s="235"/>
      <c r="K54" s="86">
        <v>250000</v>
      </c>
      <c r="L54" s="56"/>
      <c r="M54" s="85"/>
      <c r="N54" s="235"/>
      <c r="O54" s="86">
        <v>250000</v>
      </c>
      <c r="P54" s="56"/>
      <c r="Q54" s="85"/>
      <c r="R54" s="235"/>
      <c r="S54" s="86">
        <v>250000</v>
      </c>
      <c r="T54" s="56"/>
      <c r="U54" s="85"/>
      <c r="V54" s="235"/>
      <c r="W54" s="86">
        <v>250000</v>
      </c>
      <c r="X54" s="56"/>
    </row>
    <row r="55" spans="1:24" ht="23.25" customHeight="1" thickBot="1" x14ac:dyDescent="0.35">
      <c r="A55" s="104" t="s">
        <v>562</v>
      </c>
      <c r="B55" s="650" t="s">
        <v>603</v>
      </c>
      <c r="C55" s="651"/>
      <c r="D55" s="56"/>
      <c r="E55" s="335"/>
      <c r="F55" s="573">
        <v>0</v>
      </c>
      <c r="G55" s="574">
        <f>G54*F55</f>
        <v>0</v>
      </c>
      <c r="H55" s="598"/>
      <c r="I55" s="599"/>
      <c r="J55" s="573">
        <v>0</v>
      </c>
      <c r="K55" s="574">
        <f>K54*J55</f>
        <v>0</v>
      </c>
      <c r="L55" s="598"/>
      <c r="M55" s="599"/>
      <c r="N55" s="573">
        <v>0</v>
      </c>
      <c r="O55" s="574">
        <f>O54*N55</f>
        <v>0</v>
      </c>
      <c r="P55" s="598"/>
      <c r="Q55" s="599"/>
      <c r="R55" s="573">
        <v>0</v>
      </c>
      <c r="S55" s="574">
        <f>S54*R55</f>
        <v>0</v>
      </c>
      <c r="T55" s="598"/>
      <c r="U55" s="599"/>
      <c r="V55" s="573">
        <v>0</v>
      </c>
      <c r="W55" s="77">
        <f>W54*V55</f>
        <v>0</v>
      </c>
      <c r="X55" s="56"/>
    </row>
    <row r="56" spans="1:24" s="25" customFormat="1" ht="24" customHeight="1" thickBot="1" x14ac:dyDescent="0.35">
      <c r="A56" s="104" t="s">
        <v>563</v>
      </c>
      <c r="B56" s="650" t="s">
        <v>604</v>
      </c>
      <c r="C56" s="651"/>
      <c r="D56" s="56"/>
      <c r="E56" s="334"/>
      <c r="F56" s="573">
        <v>0</v>
      </c>
      <c r="G56" s="577">
        <f>G54*F56</f>
        <v>0</v>
      </c>
      <c r="H56" s="598"/>
      <c r="I56" s="600"/>
      <c r="J56" s="573">
        <v>0</v>
      </c>
      <c r="K56" s="577">
        <f>K54*J56</f>
        <v>0</v>
      </c>
      <c r="L56" s="598"/>
      <c r="M56" s="600"/>
      <c r="N56" s="573">
        <v>0</v>
      </c>
      <c r="O56" s="577">
        <f>O54*N56</f>
        <v>0</v>
      </c>
      <c r="P56" s="598"/>
      <c r="Q56" s="600"/>
      <c r="R56" s="573">
        <v>0</v>
      </c>
      <c r="S56" s="577">
        <f>S54*R56</f>
        <v>0</v>
      </c>
      <c r="T56" s="598"/>
      <c r="U56" s="600"/>
      <c r="V56" s="573">
        <v>0</v>
      </c>
      <c r="W56" s="110">
        <f>W54*V56</f>
        <v>0</v>
      </c>
      <c r="X56" s="56"/>
    </row>
    <row r="57" spans="1:24" ht="24" customHeight="1" thickBot="1" x14ac:dyDescent="0.35">
      <c r="A57" s="262" t="s">
        <v>107</v>
      </c>
      <c r="B57" s="661" t="s">
        <v>610</v>
      </c>
      <c r="C57" s="662"/>
      <c r="D57" s="56"/>
      <c r="E57" s="334"/>
      <c r="F57" s="236"/>
      <c r="G57" s="118">
        <f>G54+G55-G56</f>
        <v>250000</v>
      </c>
      <c r="H57" s="56"/>
      <c r="I57" s="85"/>
      <c r="J57" s="236"/>
      <c r="K57" s="118">
        <f>K54+K55-K56</f>
        <v>250000</v>
      </c>
      <c r="L57" s="56"/>
      <c r="M57" s="85"/>
      <c r="N57" s="236"/>
      <c r="O57" s="118">
        <f>O54+O55-O56</f>
        <v>250000</v>
      </c>
      <c r="P57" s="56"/>
      <c r="Q57" s="85"/>
      <c r="R57" s="236"/>
      <c r="S57" s="118">
        <f>S54+S55-S56</f>
        <v>250000</v>
      </c>
      <c r="T57" s="56"/>
      <c r="U57" s="85"/>
      <c r="V57" s="236"/>
      <c r="W57" s="118">
        <f>W54+W55-W56</f>
        <v>250000</v>
      </c>
      <c r="X57" s="56"/>
    </row>
    <row r="58" spans="1:24" s="3" customFormat="1" ht="16.5" customHeight="1" x14ac:dyDescent="0.3">
      <c r="A58" s="160">
        <v>15</v>
      </c>
      <c r="B58" s="663" t="s">
        <v>108</v>
      </c>
      <c r="C58" s="664"/>
      <c r="D58" s="56"/>
      <c r="E58" s="334"/>
      <c r="F58" s="207"/>
      <c r="G58" s="243"/>
      <c r="H58" s="56"/>
      <c r="I58" s="85"/>
      <c r="J58" s="207"/>
      <c r="K58" s="243"/>
      <c r="L58" s="56"/>
      <c r="M58" s="85"/>
      <c r="N58" s="207"/>
      <c r="O58" s="243"/>
      <c r="P58" s="56"/>
      <c r="Q58" s="85"/>
      <c r="R58" s="207"/>
      <c r="S58" s="243"/>
      <c r="T58" s="56"/>
      <c r="U58" s="85"/>
      <c r="V58" s="207"/>
      <c r="W58" s="243"/>
      <c r="X58" s="56"/>
    </row>
    <row r="59" spans="1:24" s="25" customFormat="1" ht="18" customHeight="1" thickBot="1" x14ac:dyDescent="0.35">
      <c r="A59" s="262" t="s">
        <v>109</v>
      </c>
      <c r="B59" s="645" t="s">
        <v>576</v>
      </c>
      <c r="C59" s="646"/>
      <c r="D59" s="56"/>
      <c r="E59" s="336"/>
      <c r="F59" s="275">
        <v>0.42</v>
      </c>
      <c r="G59" s="244"/>
      <c r="H59" s="56"/>
      <c r="I59" s="237"/>
      <c r="J59" s="275">
        <v>0.42</v>
      </c>
      <c r="K59" s="244"/>
      <c r="L59" s="56"/>
      <c r="M59" s="237"/>
      <c r="N59" s="275">
        <v>0.42</v>
      </c>
      <c r="O59" s="244"/>
      <c r="P59" s="56"/>
      <c r="Q59" s="237"/>
      <c r="R59" s="275">
        <v>0.42</v>
      </c>
      <c r="S59" s="244"/>
      <c r="T59" s="56"/>
      <c r="U59" s="237"/>
      <c r="V59" s="275">
        <v>0.42</v>
      </c>
      <c r="W59" s="244"/>
      <c r="X59" s="56"/>
    </row>
    <row r="60" spans="1:24" ht="21.75" customHeight="1" thickBot="1" x14ac:dyDescent="0.35">
      <c r="A60" s="262" t="s">
        <v>110</v>
      </c>
      <c r="B60" s="645" t="s">
        <v>571</v>
      </c>
      <c r="C60" s="646"/>
      <c r="D60" s="56"/>
      <c r="E60" s="337"/>
      <c r="F60" s="239"/>
      <c r="G60" s="118">
        <f>G57*F59</f>
        <v>105000</v>
      </c>
      <c r="H60" s="56"/>
      <c r="I60" s="238"/>
      <c r="J60" s="239"/>
      <c r="K60" s="118">
        <f>K57*J59</f>
        <v>105000</v>
      </c>
      <c r="L60" s="56"/>
      <c r="M60" s="238"/>
      <c r="N60" s="239"/>
      <c r="O60" s="118">
        <f>O57*N59</f>
        <v>105000</v>
      </c>
      <c r="P60" s="56"/>
      <c r="Q60" s="238"/>
      <c r="R60" s="239"/>
      <c r="S60" s="118">
        <f>S57*R59</f>
        <v>105000</v>
      </c>
      <c r="T60" s="56"/>
      <c r="U60" s="238"/>
      <c r="V60" s="239"/>
      <c r="W60" s="118">
        <f>W57*V59</f>
        <v>105000</v>
      </c>
      <c r="X60" s="56"/>
    </row>
    <row r="61" spans="1:24" s="3" customFormat="1" ht="16.5" customHeight="1" x14ac:dyDescent="0.3">
      <c r="A61" s="100">
        <v>16</v>
      </c>
      <c r="B61" s="663" t="s">
        <v>111</v>
      </c>
      <c r="C61" s="664"/>
      <c r="D61" s="56"/>
      <c r="E61" s="208"/>
      <c r="F61" s="342"/>
      <c r="G61" s="343"/>
      <c r="H61" s="56"/>
      <c r="I61" s="208"/>
      <c r="J61" s="240"/>
      <c r="K61" s="241"/>
      <c r="L61" s="56"/>
      <c r="M61" s="208"/>
      <c r="N61" s="240"/>
      <c r="O61" s="241"/>
      <c r="P61" s="56"/>
      <c r="Q61" s="208"/>
      <c r="R61" s="240"/>
      <c r="S61" s="241"/>
      <c r="T61" s="56"/>
      <c r="U61" s="208"/>
      <c r="V61" s="240"/>
      <c r="W61" s="241"/>
      <c r="X61" s="56"/>
    </row>
    <row r="62" spans="1:24" ht="24" customHeight="1" thickBot="1" x14ac:dyDescent="0.35">
      <c r="A62" s="262" t="s">
        <v>112</v>
      </c>
      <c r="B62" s="665" t="s">
        <v>570</v>
      </c>
      <c r="C62" s="666"/>
      <c r="D62" s="56"/>
      <c r="E62" s="312" t="s">
        <v>951</v>
      </c>
      <c r="F62" s="594"/>
      <c r="G62" s="344"/>
      <c r="H62" s="56"/>
      <c r="I62" s="312" t="s">
        <v>951</v>
      </c>
      <c r="J62" s="594"/>
      <c r="K62" s="242"/>
      <c r="L62" s="56"/>
      <c r="M62" s="312" t="s">
        <v>951</v>
      </c>
      <c r="N62" s="594"/>
      <c r="O62" s="242"/>
      <c r="P62" s="56"/>
      <c r="Q62" s="312" t="s">
        <v>951</v>
      </c>
      <c r="R62" s="594"/>
      <c r="S62" s="242"/>
      <c r="T62" s="56"/>
      <c r="U62" s="312" t="s">
        <v>951</v>
      </c>
      <c r="V62" s="594"/>
      <c r="W62" s="242"/>
      <c r="X62" s="56"/>
    </row>
    <row r="63" spans="1:24" ht="45" customHeight="1" thickBot="1" x14ac:dyDescent="0.35">
      <c r="A63" s="262" t="s">
        <v>990</v>
      </c>
      <c r="B63" s="665" t="s">
        <v>989</v>
      </c>
      <c r="C63" s="666"/>
      <c r="D63" s="56"/>
      <c r="E63" s="312" t="str">
        <f>IF(E62="ja/nein","ja/nein",IF(E62="nein","ja",""))</f>
        <v>ja/nein</v>
      </c>
      <c r="F63" s="573">
        <v>0</v>
      </c>
      <c r="G63" s="120">
        <f>G60*F63</f>
        <v>0</v>
      </c>
      <c r="H63" s="56"/>
      <c r="I63" s="312" t="str">
        <f>IF(I62="ja/nein","ja/nein",IF(I62="nein","ja",""))</f>
        <v>ja/nein</v>
      </c>
      <c r="J63" s="573">
        <v>0</v>
      </c>
      <c r="K63" s="120">
        <f>K60*J63</f>
        <v>0</v>
      </c>
      <c r="L63" s="56"/>
      <c r="M63" s="312" t="str">
        <f>IF(M62="ja/nein","ja/nein",IF(M62="nein","ja",""))</f>
        <v>ja/nein</v>
      </c>
      <c r="N63" s="573">
        <v>0</v>
      </c>
      <c r="O63" s="120">
        <f>O60*N63</f>
        <v>0</v>
      </c>
      <c r="P63" s="56"/>
      <c r="Q63" s="312" t="str">
        <f>IF(Q62="ja/nein","ja/nein",IF(Q62="nein","ja",""))</f>
        <v>ja/nein</v>
      </c>
      <c r="R63" s="573">
        <v>0</v>
      </c>
      <c r="S63" s="120">
        <f>S60*R63</f>
        <v>0</v>
      </c>
      <c r="T63" s="56"/>
      <c r="U63" s="312" t="str">
        <f>IF(U62="ja/nein","ja/nein",IF(U62="nein","ja",""))</f>
        <v>ja/nein</v>
      </c>
      <c r="V63" s="573">
        <v>0</v>
      </c>
      <c r="W63" s="120">
        <f>W60*V63</f>
        <v>0</v>
      </c>
      <c r="X63" s="56"/>
    </row>
    <row r="64" spans="1:24" s="3" customFormat="1" ht="16.5" customHeight="1" x14ac:dyDescent="0.3">
      <c r="A64" s="100" t="s">
        <v>1008</v>
      </c>
      <c r="B64" s="652" t="s">
        <v>113</v>
      </c>
      <c r="C64" s="653"/>
      <c r="D64" s="56"/>
      <c r="E64" s="51"/>
      <c r="F64" s="597"/>
      <c r="G64" s="343"/>
      <c r="H64" s="56"/>
      <c r="I64" s="51"/>
      <c r="J64" s="597"/>
      <c r="K64" s="241"/>
      <c r="L64" s="56"/>
      <c r="M64" s="51"/>
      <c r="N64" s="597"/>
      <c r="O64" s="241"/>
      <c r="P64" s="56"/>
      <c r="Q64" s="51"/>
      <c r="R64" s="597"/>
      <c r="S64" s="241"/>
      <c r="T64" s="56"/>
      <c r="U64" s="51"/>
      <c r="V64" s="597"/>
      <c r="W64" s="241"/>
      <c r="X64" s="56"/>
    </row>
    <row r="65" spans="1:24" ht="16.5" customHeight="1" thickBot="1" x14ac:dyDescent="0.35">
      <c r="A65" s="262" t="s">
        <v>114</v>
      </c>
      <c r="B65" s="667" t="s">
        <v>1150</v>
      </c>
      <c r="C65" s="668"/>
      <c r="D65" s="56"/>
      <c r="E65" s="312" t="s">
        <v>951</v>
      </c>
      <c r="F65" s="594"/>
      <c r="G65" s="344"/>
      <c r="H65" s="56"/>
      <c r="I65" s="312" t="s">
        <v>951</v>
      </c>
      <c r="J65" s="594"/>
      <c r="K65" s="242"/>
      <c r="L65" s="56"/>
      <c r="M65" s="312" t="s">
        <v>951</v>
      </c>
      <c r="N65" s="594"/>
      <c r="O65" s="242"/>
      <c r="P65" s="56"/>
      <c r="Q65" s="312" t="s">
        <v>951</v>
      </c>
      <c r="R65" s="594"/>
      <c r="S65" s="242"/>
      <c r="T65" s="56"/>
      <c r="U65" s="312" t="s">
        <v>951</v>
      </c>
      <c r="V65" s="594"/>
      <c r="W65" s="242"/>
      <c r="X65" s="56"/>
    </row>
    <row r="66" spans="1:24" ht="55.5" customHeight="1" thickBot="1" x14ac:dyDescent="0.35">
      <c r="A66" s="262" t="s">
        <v>1009</v>
      </c>
      <c r="B66" s="665" t="s">
        <v>1151</v>
      </c>
      <c r="C66" s="666"/>
      <c r="D66" s="56"/>
      <c r="E66" s="312" t="str">
        <f>IF(E65="ja/nein","ja/nein",IF(E65="nein","ja",""))</f>
        <v>ja/nein</v>
      </c>
      <c r="F66" s="573">
        <v>0</v>
      </c>
      <c r="G66" s="120">
        <f>G60*F66</f>
        <v>0</v>
      </c>
      <c r="H66" s="56"/>
      <c r="I66" s="312" t="str">
        <f>IF(I65="ja/nein","ja/nein",IF(I65="nein","ja",""))</f>
        <v>ja/nein</v>
      </c>
      <c r="J66" s="573">
        <v>0</v>
      </c>
      <c r="K66" s="120">
        <f>K60*J66</f>
        <v>0</v>
      </c>
      <c r="L66" s="56"/>
      <c r="M66" s="312" t="str">
        <f>IF(M65="ja/nein","ja/nein",IF(M65="nein","ja",""))</f>
        <v>ja/nein</v>
      </c>
      <c r="N66" s="573">
        <v>0</v>
      </c>
      <c r="O66" s="120">
        <f>O60*N66</f>
        <v>0</v>
      </c>
      <c r="P66" s="56"/>
      <c r="Q66" s="312" t="str">
        <f>IF(Q65="ja/nein","ja/nein",IF(Q65="nein","ja",""))</f>
        <v>ja/nein</v>
      </c>
      <c r="R66" s="573">
        <v>0</v>
      </c>
      <c r="S66" s="120">
        <f>S60*R66</f>
        <v>0</v>
      </c>
      <c r="T66" s="56"/>
      <c r="U66" s="312" t="str">
        <f>IF(U65="ja/nein","ja/nein",IF(U65="nein","ja",""))</f>
        <v>ja/nein</v>
      </c>
      <c r="V66" s="573">
        <v>0</v>
      </c>
      <c r="W66" s="120">
        <f>W60*V66</f>
        <v>0</v>
      </c>
      <c r="X66" s="56"/>
    </row>
    <row r="67" spans="1:24" ht="16.5" customHeight="1" x14ac:dyDescent="0.3">
      <c r="A67" s="160">
        <v>18</v>
      </c>
      <c r="B67" s="663" t="s">
        <v>115</v>
      </c>
      <c r="C67" s="664"/>
      <c r="D67" s="56"/>
      <c r="E67" s="50"/>
      <c r="F67" s="345"/>
      <c r="G67" s="346"/>
      <c r="H67" s="56"/>
      <c r="I67" s="314" t="s">
        <v>591</v>
      </c>
      <c r="J67" s="315"/>
      <c r="K67" s="316"/>
      <c r="L67" s="56"/>
      <c r="M67" s="314" t="s">
        <v>591</v>
      </c>
      <c r="N67" s="315"/>
      <c r="O67" s="316"/>
      <c r="P67" s="56"/>
      <c r="Q67" s="314" t="s">
        <v>591</v>
      </c>
      <c r="R67" s="315"/>
      <c r="S67" s="316"/>
      <c r="T67" s="56"/>
      <c r="U67" s="314" t="s">
        <v>591</v>
      </c>
      <c r="V67" s="315"/>
      <c r="W67" s="316"/>
      <c r="X67" s="56"/>
    </row>
    <row r="68" spans="1:24" ht="18" customHeight="1" thickBot="1" x14ac:dyDescent="0.35">
      <c r="A68" s="262" t="s">
        <v>116</v>
      </c>
      <c r="B68" s="89" t="s">
        <v>52</v>
      </c>
      <c r="C68" s="109" t="s">
        <v>117</v>
      </c>
      <c r="D68" s="56"/>
      <c r="E68" s="334"/>
      <c r="F68" s="245"/>
      <c r="G68" s="121">
        <f>'1.1-1.5_VA Bes.Lstg.'!G88</f>
        <v>0</v>
      </c>
      <c r="H68" s="56"/>
      <c r="I68" s="318"/>
      <c r="J68" s="319"/>
      <c r="K68" s="317"/>
      <c r="L68" s="56"/>
      <c r="M68" s="318"/>
      <c r="N68" s="319"/>
      <c r="O68" s="317"/>
      <c r="P68" s="56"/>
      <c r="Q68" s="318"/>
      <c r="R68" s="319"/>
      <c r="S68" s="317"/>
      <c r="T68" s="56"/>
      <c r="U68" s="318"/>
      <c r="V68" s="319"/>
      <c r="W68" s="317"/>
      <c r="X68" s="56"/>
    </row>
    <row r="69" spans="1:24" s="3" customFormat="1" ht="26.25" customHeight="1" thickBot="1" x14ac:dyDescent="0.35">
      <c r="A69" s="107">
        <v>19</v>
      </c>
      <c r="B69" s="656" t="s">
        <v>564</v>
      </c>
      <c r="C69" s="657"/>
      <c r="D69" s="56"/>
      <c r="E69" s="338"/>
      <c r="F69" s="246"/>
      <c r="G69" s="118">
        <f>G60+G63-G66+G68</f>
        <v>105000</v>
      </c>
      <c r="H69" s="56"/>
      <c r="I69" s="247"/>
      <c r="J69" s="246"/>
      <c r="K69" s="118">
        <f>K60+K63-K66+K68</f>
        <v>105000</v>
      </c>
      <c r="L69" s="56"/>
      <c r="M69" s="247"/>
      <c r="N69" s="246"/>
      <c r="O69" s="118">
        <f>O60+O63-O66+O68</f>
        <v>105000</v>
      </c>
      <c r="P69" s="56"/>
      <c r="Q69" s="247"/>
      <c r="R69" s="246"/>
      <c r="S69" s="118">
        <f>S60+S63-S66+S68</f>
        <v>105000</v>
      </c>
      <c r="T69" s="56"/>
      <c r="U69" s="247"/>
      <c r="V69" s="246"/>
      <c r="W69" s="118">
        <f>W60+W63-W66+W68</f>
        <v>105000</v>
      </c>
      <c r="X69" s="56"/>
    </row>
    <row r="70" spans="1:24" ht="3.75" customHeight="1" x14ac:dyDescent="0.3">
      <c r="A70" s="71"/>
      <c r="B70" s="71"/>
      <c r="C70" s="72"/>
      <c r="D70" s="56"/>
      <c r="E70" s="73"/>
      <c r="F70" s="73"/>
      <c r="G70" s="72"/>
      <c r="H70" s="56"/>
      <c r="I70" s="73"/>
      <c r="J70" s="73"/>
      <c r="K70" s="72"/>
      <c r="L70" s="56"/>
      <c r="M70" s="73"/>
      <c r="N70" s="73"/>
      <c r="O70" s="72"/>
      <c r="P70" s="56"/>
      <c r="Q70" s="73"/>
      <c r="R70" s="73"/>
      <c r="S70" s="72"/>
      <c r="T70" s="56"/>
      <c r="U70" s="73"/>
      <c r="V70" s="73"/>
      <c r="W70" s="72"/>
      <c r="X70" s="56"/>
    </row>
    <row r="71" spans="1:24" s="25" customFormat="1" ht="63" customHeight="1" x14ac:dyDescent="0.3">
      <c r="A71" s="671" t="s">
        <v>993</v>
      </c>
      <c r="B71" s="671"/>
      <c r="C71" s="671"/>
      <c r="D71" s="532"/>
      <c r="E71" s="532"/>
      <c r="F71" s="532"/>
      <c r="G71" s="532"/>
      <c r="H71" s="56"/>
      <c r="I71" s="261"/>
      <c r="J71" s="58"/>
      <c r="K71" s="58"/>
      <c r="L71" s="56"/>
      <c r="M71" s="261"/>
      <c r="N71" s="58"/>
      <c r="O71" s="58"/>
      <c r="P71" s="56"/>
      <c r="Q71" s="261"/>
      <c r="R71" s="58"/>
      <c r="S71" s="58"/>
      <c r="T71" s="56"/>
      <c r="U71" s="261"/>
      <c r="V71" s="58"/>
      <c r="W71" s="58"/>
      <c r="X71" s="56"/>
    </row>
  </sheetData>
  <mergeCells count="75">
    <mergeCell ref="E3:G3"/>
    <mergeCell ref="B9:C9"/>
    <mergeCell ref="B41:C41"/>
    <mergeCell ref="A4:B4"/>
    <mergeCell ref="B10:C10"/>
    <mergeCell ref="B11:C11"/>
    <mergeCell ref="B12:C12"/>
    <mergeCell ref="B13:C13"/>
    <mergeCell ref="B14:C14"/>
    <mergeCell ref="B15:C15"/>
    <mergeCell ref="B16:C16"/>
    <mergeCell ref="B5:C8"/>
    <mergeCell ref="A5:A8"/>
    <mergeCell ref="F5:G5"/>
    <mergeCell ref="B17:C17"/>
    <mergeCell ref="B34:C34"/>
    <mergeCell ref="B28:C28"/>
    <mergeCell ref="A3:B3"/>
    <mergeCell ref="A71:C71"/>
    <mergeCell ref="B18:C18"/>
    <mergeCell ref="B19:C19"/>
    <mergeCell ref="B20:C20"/>
    <mergeCell ref="B21:C21"/>
    <mergeCell ref="B22:C22"/>
    <mergeCell ref="A51:A52"/>
    <mergeCell ref="B44:C44"/>
    <mergeCell ref="B48:C48"/>
    <mergeCell ref="B42:C42"/>
    <mergeCell ref="B23:C23"/>
    <mergeCell ref="B24:C24"/>
    <mergeCell ref="B25:C25"/>
    <mergeCell ref="B26:C26"/>
    <mergeCell ref="B32:C32"/>
    <mergeCell ref="B33:C33"/>
    <mergeCell ref="B69:C69"/>
    <mergeCell ref="B57:C57"/>
    <mergeCell ref="B58:C58"/>
    <mergeCell ref="B59:C59"/>
    <mergeCell ref="B60:C60"/>
    <mergeCell ref="B61:C61"/>
    <mergeCell ref="B63:C63"/>
    <mergeCell ref="B64:C64"/>
    <mergeCell ref="B65:C65"/>
    <mergeCell ref="B66:C66"/>
    <mergeCell ref="B67:C67"/>
    <mergeCell ref="B35:C35"/>
    <mergeCell ref="B62:C62"/>
    <mergeCell ref="B27:C27"/>
    <mergeCell ref="A1:C1"/>
    <mergeCell ref="A2:C2"/>
    <mergeCell ref="B55:C55"/>
    <mergeCell ref="B56:C56"/>
    <mergeCell ref="B43:C43"/>
    <mergeCell ref="B47:C47"/>
    <mergeCell ref="B37:C37"/>
    <mergeCell ref="B38:C38"/>
    <mergeCell ref="B39:C39"/>
    <mergeCell ref="B29:C29"/>
    <mergeCell ref="B30:C30"/>
    <mergeCell ref="B31:C31"/>
    <mergeCell ref="B45:C46"/>
    <mergeCell ref="B40:C40"/>
    <mergeCell ref="B36:C36"/>
    <mergeCell ref="U1:V1"/>
    <mergeCell ref="R5:S5"/>
    <mergeCell ref="Q1:R1"/>
    <mergeCell ref="I1:J1"/>
    <mergeCell ref="J5:K5"/>
    <mergeCell ref="M1:N1"/>
    <mergeCell ref="N5:O5"/>
    <mergeCell ref="I3:K3"/>
    <mergeCell ref="U3:W3"/>
    <mergeCell ref="V5:W5"/>
    <mergeCell ref="Q3:S3"/>
    <mergeCell ref="M3:O3"/>
  </mergeCells>
  <phoneticPr fontId="8" type="noConversion"/>
  <conditionalFormatting sqref="E63">
    <cfRule type="expression" dxfId="206" priority="42">
      <formula>E62="ja"</formula>
    </cfRule>
  </conditionalFormatting>
  <conditionalFormatting sqref="E66">
    <cfRule type="expression" dxfId="205" priority="34">
      <formula>E65="ja"</formula>
    </cfRule>
  </conditionalFormatting>
  <conditionalFormatting sqref="F63">
    <cfRule type="expression" dxfId="204" priority="44">
      <formula>E63="nein"</formula>
    </cfRule>
    <cfRule type="expression" dxfId="203" priority="43">
      <formula>E63=""</formula>
    </cfRule>
    <cfRule type="expression" dxfId="202" priority="41">
      <formula>E63=""</formula>
    </cfRule>
  </conditionalFormatting>
  <conditionalFormatting sqref="F66">
    <cfRule type="expression" dxfId="201" priority="36">
      <formula>E66="nein"</formula>
    </cfRule>
    <cfRule type="expression" dxfId="200" priority="35">
      <formula>E66=""</formula>
    </cfRule>
    <cfRule type="expression" dxfId="199" priority="33">
      <formula>E66=""</formula>
    </cfRule>
  </conditionalFormatting>
  <conditionalFormatting sqref="I63">
    <cfRule type="expression" dxfId="198" priority="30">
      <formula>I62="ja"</formula>
    </cfRule>
  </conditionalFormatting>
  <conditionalFormatting sqref="I66">
    <cfRule type="expression" dxfId="197" priority="26">
      <formula>I65="ja"</formula>
    </cfRule>
  </conditionalFormatting>
  <conditionalFormatting sqref="J63">
    <cfRule type="expression" dxfId="196" priority="32">
      <formula>I63="nein"</formula>
    </cfRule>
    <cfRule type="expression" dxfId="195" priority="31">
      <formula>I63=""</formula>
    </cfRule>
    <cfRule type="expression" dxfId="194" priority="29">
      <formula>I63=""</formula>
    </cfRule>
  </conditionalFormatting>
  <conditionalFormatting sqref="J66">
    <cfRule type="expression" dxfId="193" priority="25">
      <formula>I66=""</formula>
    </cfRule>
    <cfRule type="expression" dxfId="192" priority="28">
      <formula>I66="nein"</formula>
    </cfRule>
    <cfRule type="expression" dxfId="191" priority="27">
      <formula>I66=""</formula>
    </cfRule>
  </conditionalFormatting>
  <conditionalFormatting sqref="M63">
    <cfRule type="expression" dxfId="190" priority="22">
      <formula>M62="ja"</formula>
    </cfRule>
  </conditionalFormatting>
  <conditionalFormatting sqref="M66">
    <cfRule type="expression" dxfId="189" priority="18">
      <formula>M65="ja"</formula>
    </cfRule>
  </conditionalFormatting>
  <conditionalFormatting sqref="N63">
    <cfRule type="expression" dxfId="188" priority="23">
      <formula>M63=""</formula>
    </cfRule>
    <cfRule type="expression" dxfId="187" priority="24">
      <formula>M63="nein"</formula>
    </cfRule>
    <cfRule type="expression" dxfId="186" priority="21">
      <formula>M63=""</formula>
    </cfRule>
  </conditionalFormatting>
  <conditionalFormatting sqref="N66">
    <cfRule type="expression" dxfId="185" priority="20">
      <formula>M66="nein"</formula>
    </cfRule>
    <cfRule type="expression" dxfId="184" priority="19">
      <formula>M66=""</formula>
    </cfRule>
    <cfRule type="expression" dxfId="183" priority="17">
      <formula>M66=""</formula>
    </cfRule>
  </conditionalFormatting>
  <conditionalFormatting sqref="Q63">
    <cfRule type="expression" dxfId="182" priority="14">
      <formula>Q62="ja"</formula>
    </cfRule>
  </conditionalFormatting>
  <conditionalFormatting sqref="Q66">
    <cfRule type="expression" dxfId="181" priority="10">
      <formula>Q65="ja"</formula>
    </cfRule>
  </conditionalFormatting>
  <conditionalFormatting sqref="R63">
    <cfRule type="expression" dxfId="180" priority="16">
      <formula>Q63="nein"</formula>
    </cfRule>
    <cfRule type="expression" dxfId="179" priority="15">
      <formula>Q63=""</formula>
    </cfRule>
    <cfRule type="expression" dxfId="178" priority="13">
      <formula>Q63=""</formula>
    </cfRule>
  </conditionalFormatting>
  <conditionalFormatting sqref="R66">
    <cfRule type="expression" dxfId="177" priority="12">
      <formula>Q66="nein"</formula>
    </cfRule>
    <cfRule type="expression" dxfId="176" priority="11">
      <formula>Q66=""</formula>
    </cfRule>
    <cfRule type="expression" dxfId="175" priority="9">
      <formula>Q66=""</formula>
    </cfRule>
  </conditionalFormatting>
  <conditionalFormatting sqref="U63">
    <cfRule type="expression" dxfId="174" priority="6">
      <formula>U62="ja"</formula>
    </cfRule>
  </conditionalFormatting>
  <conditionalFormatting sqref="U66">
    <cfRule type="expression" dxfId="173" priority="2">
      <formula>U65="ja"</formula>
    </cfRule>
  </conditionalFormatting>
  <conditionalFormatting sqref="V63">
    <cfRule type="expression" dxfId="172" priority="8">
      <formula>U63="nein"</formula>
    </cfRule>
    <cfRule type="expression" dxfId="171" priority="7">
      <formula>U63=""</formula>
    </cfRule>
    <cfRule type="expression" dxfId="170" priority="5">
      <formula>U63=""</formula>
    </cfRule>
  </conditionalFormatting>
  <conditionalFormatting sqref="V66">
    <cfRule type="expression" dxfId="169" priority="3">
      <formula>U66=""</formula>
    </cfRule>
    <cfRule type="expression" dxfId="168" priority="4">
      <formula>U66="nein"</formula>
    </cfRule>
    <cfRule type="expression" dxfId="167" priority="1">
      <formula>U66=""</formula>
    </cfRule>
  </conditionalFormatting>
  <dataValidations count="2">
    <dataValidation type="list" allowBlank="1" showInputMessage="1" showErrorMessage="1" sqref="F51:F52 J51:J52 N51:N52 R51:R52 V51:V52" xr:uid="{A805C35C-D707-4CDF-A082-313372EBEEF4}">
      <formula1>"I,II,III,IV,V"</formula1>
    </dataValidation>
    <dataValidation type="list" allowBlank="1" showInputMessage="1" promptTitle="ja/nein" sqref="B51:B52 I5:I7 E43 U45:U47 E38:E39 Q45:Q47 U34:U36 B68 M5:M7 M62:M63 Q62:Q63 E34:E36 I38:I39 E62:E63 E65:E66 Q5:Q7 I62:I63 M65:M66 Q65:Q66 U5:U7 E5:E7 E45:E47 I34:I36 M34:M36 Q34:Q36 M38:M39 Q38:Q39 U38:U39 I65:I66 I43 M43 Q43 U43 I45:I47 M45:M47 U62:U63 U65:U66" xr:uid="{0132177D-6F1D-4334-96E1-AEDEEF440F51}">
      <formula1>"ja,nein"</formula1>
    </dataValidation>
  </dataValidations>
  <hyperlinks>
    <hyperlink ref="E1:F1" location="Honorarübersicht!A1" display="Honorarübersicht!A1" xr:uid="{F0F8E85E-4869-423F-ACB0-498BA16CE769}"/>
  </hyperlinks>
  <printOptions horizontalCentered="1"/>
  <pageMargins left="0.59055118110236227" right="0.39370078740157483" top="0.98425196850393704" bottom="0.39370078740157483" header="0.39370078740157483" footer="0.11811023622047245"/>
  <pageSetup paperSize="9" scale="90" fitToWidth="8" orientation="portrait" r:id="rId1"/>
  <headerFooter>
    <oddHeader>&amp;L&amp;"-,Fett"&amp;K01+046HVA F-StB&amp;R&amp;"-,Fett"&amp;12&amp;K01+047Honorarermittlung Verkehrsanlagen&amp;K01+000
A) Ermittlung der anrechenbaren Kosten
B) Honorarermittlung</oddHeader>
    <oddFooter>&amp;L&amp;10&amp;K01+049Stand: 03-22&amp;C&amp;10 &amp;K01+04910557&amp;R&amp;10&amp;K01+049Seite &amp;P von &amp;N</oddFooter>
  </headerFooter>
  <rowBreaks count="1" manualBreakCount="1">
    <brk id="39" max="21" man="1"/>
  </rowBreaks>
  <colBreaks count="4" manualBreakCount="4">
    <brk id="7" max="70" man="1"/>
    <brk id="11" max="70" man="1"/>
    <brk id="15" max="70" man="1"/>
    <brk id="19" max="70" man="1"/>
  </colBreaks>
  <extLst>
    <ext xmlns:x14="http://schemas.microsoft.com/office/spreadsheetml/2009/9/main" uri="{CCE6A557-97BC-4b89-ADB6-D9C93CAAB3DF}">
      <x14:dataValidations xmlns:xm="http://schemas.microsoft.com/office/excel/2006/main" count="4">
        <x14:dataValidation type="list" allowBlank="1" showInputMessage="1" showErrorMessage="1" xr:uid="{7B0AC1B7-C779-4C08-8842-3BEEFF0EFFF8}">
          <x14:formula1>
            <xm:f>Listen!$B$1:$B$9</xm:f>
          </x14:formula1>
          <xm:sqref>F44 J44 N44 R44 V44</xm:sqref>
        </x14:dataValidation>
        <x14:dataValidation type="list" allowBlank="1" showInputMessage="1" showErrorMessage="1" xr:uid="{1BF8FB66-349F-44FC-B474-FF841D532B0A}">
          <x14:formula1>
            <xm:f>Listen!$F$1:$F$9</xm:f>
          </x14:formula1>
          <xm:sqref>G44 K44 O44 S44 W44</xm:sqref>
        </x14:dataValidation>
        <x14:dataValidation type="list" allowBlank="1" showInputMessage="1" showErrorMessage="1" xr:uid="{57F5165A-9A0A-4F23-9A4D-ACCF6EA3CF89}">
          <x14:formula1>
            <xm:f>Listen!$F$4:$F$9</xm:f>
          </x14:formula1>
          <xm:sqref>G48 K48 O48 S48 W48</xm:sqref>
        </x14:dataValidation>
        <x14:dataValidation type="list" allowBlank="1" showInputMessage="1" showErrorMessage="1" xr:uid="{F93DC529-F4DC-489A-983F-4EBDBC643294}">
          <x14:formula1>
            <xm:f>Listen!$B$4:$B$9</xm:f>
          </x14:formula1>
          <xm:sqref>F48 J48 N48 R48 V48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tabColor rgb="FFFFFF99"/>
  </sheetPr>
  <dimension ref="A1:I52"/>
  <sheetViews>
    <sheetView showGridLines="0" tabSelected="1" zoomScale="115" zoomScaleNormal="115" workbookViewId="0">
      <pane xSplit="3" ySplit="4" topLeftCell="D21" activePane="bottomRight" state="frozen"/>
      <selection activeCell="A6" sqref="A6:G6"/>
      <selection pane="topRight" activeCell="A6" sqref="A6:G6"/>
      <selection pane="bottomLeft" activeCell="A6" sqref="A6:G6"/>
      <selection pane="bottomRight" activeCell="A52" sqref="A52:C52"/>
    </sheetView>
  </sheetViews>
  <sheetFormatPr baseColWidth="10" defaultColWidth="11.44140625" defaultRowHeight="13.8" x14ac:dyDescent="0.3"/>
  <cols>
    <col min="1" max="2" width="5.6640625" style="93" customWidth="1"/>
    <col min="3" max="3" width="52.6640625" style="78" customWidth="1"/>
    <col min="4" max="4" width="0.88671875" style="26" customWidth="1"/>
    <col min="5" max="5" width="6.6640625" style="78" customWidth="1"/>
    <col min="6" max="7" width="13.6640625" style="78" customWidth="1"/>
    <col min="8" max="8" width="0.88671875" style="26" customWidth="1"/>
    <col min="9" max="9" width="12.88671875" style="26" customWidth="1"/>
    <col min="10" max="16384" width="11.44140625" style="26"/>
  </cols>
  <sheetData>
    <row r="1" spans="1:9" s="25" customFormat="1" ht="18" customHeight="1" x14ac:dyDescent="0.3">
      <c r="A1" s="720" t="s">
        <v>580</v>
      </c>
      <c r="B1" s="720"/>
      <c r="C1" s="720"/>
      <c r="D1" s="94"/>
      <c r="E1" s="323" t="s">
        <v>980</v>
      </c>
      <c r="F1" s="323"/>
      <c r="G1" s="94"/>
      <c r="H1" s="94"/>
      <c r="I1" s="56"/>
    </row>
    <row r="2" spans="1:9" s="25" customFormat="1" ht="18" customHeight="1" thickBot="1" x14ac:dyDescent="0.35">
      <c r="A2" s="947" t="s">
        <v>600</v>
      </c>
      <c r="B2" s="947"/>
      <c r="C2" s="947"/>
      <c r="D2" s="948"/>
      <c r="E2" s="949"/>
      <c r="F2" s="950"/>
      <c r="G2" s="950"/>
      <c r="H2" s="56"/>
      <c r="I2" s="56"/>
    </row>
    <row r="3" spans="1:9" ht="42" customHeight="1" x14ac:dyDescent="0.3">
      <c r="A3" s="951" t="str">
        <f>Honorarübersicht!A3</f>
        <v>A-09824-00</v>
      </c>
      <c r="B3" s="952"/>
      <c r="C3" s="953" t="str">
        <f>Honorarübersicht!C3</f>
        <v>AM Recklinghausen - Neubau einer Werkstatt- &amp; KFZ-Halle</v>
      </c>
      <c r="D3" s="948"/>
      <c r="E3" s="954" t="s">
        <v>1183</v>
      </c>
      <c r="F3" s="955"/>
      <c r="G3" s="956"/>
      <c r="H3" s="56"/>
      <c r="I3" s="56"/>
    </row>
    <row r="4" spans="1:9" ht="42" customHeight="1" thickBot="1" x14ac:dyDescent="0.35">
      <c r="A4" s="957" t="str">
        <f>Honorarübersicht!A4</f>
        <v>230-26-3071</v>
      </c>
      <c r="B4" s="958"/>
      <c r="C4" s="959" t="str">
        <f>Honorarübersicht!C4</f>
        <v>Fachplanung Tragwerksplanung LP 1-6</v>
      </c>
      <c r="D4" s="948"/>
      <c r="E4" s="960" t="s">
        <v>961</v>
      </c>
      <c r="F4" s="961"/>
      <c r="G4" s="962"/>
      <c r="H4" s="56"/>
      <c r="I4" s="56"/>
    </row>
    <row r="5" spans="1:9" ht="19.5" customHeight="1" x14ac:dyDescent="0.3">
      <c r="A5" s="963" t="s">
        <v>19</v>
      </c>
      <c r="B5" s="964" t="s">
        <v>54</v>
      </c>
      <c r="C5" s="965"/>
      <c r="D5" s="948"/>
      <c r="E5" s="966" t="s">
        <v>52</v>
      </c>
      <c r="F5" s="967" t="s">
        <v>948</v>
      </c>
      <c r="G5" s="968"/>
      <c r="H5" s="56"/>
      <c r="I5" s="56"/>
    </row>
    <row r="6" spans="1:9" ht="13.5" customHeight="1" x14ac:dyDescent="0.3">
      <c r="A6" s="969"/>
      <c r="B6" s="970"/>
      <c r="C6" s="971"/>
      <c r="D6" s="948"/>
      <c r="E6" s="972" t="s">
        <v>53</v>
      </c>
      <c r="F6" s="973" t="s">
        <v>996</v>
      </c>
      <c r="G6" s="974"/>
      <c r="H6" s="56"/>
      <c r="I6" s="56"/>
    </row>
    <row r="7" spans="1:9" ht="13.5" customHeight="1" x14ac:dyDescent="0.3">
      <c r="A7" s="969"/>
      <c r="B7" s="970"/>
      <c r="C7" s="971"/>
      <c r="D7" s="948"/>
      <c r="E7" s="972" t="s">
        <v>53</v>
      </c>
      <c r="F7" s="973" t="s">
        <v>950</v>
      </c>
      <c r="G7" s="974"/>
      <c r="H7" s="56"/>
      <c r="I7" s="56"/>
    </row>
    <row r="8" spans="1:9" ht="17.25" customHeight="1" thickBot="1" x14ac:dyDescent="0.35">
      <c r="A8" s="975"/>
      <c r="B8" s="976"/>
      <c r="C8" s="977"/>
      <c r="D8" s="948"/>
      <c r="E8" s="978"/>
      <c r="F8" s="979" t="s">
        <v>36</v>
      </c>
      <c r="G8" s="980" t="s">
        <v>36</v>
      </c>
      <c r="H8" s="56"/>
      <c r="I8" s="56"/>
    </row>
    <row r="9" spans="1:9" ht="18" customHeight="1" x14ac:dyDescent="0.3">
      <c r="A9" s="981" t="s">
        <v>256</v>
      </c>
      <c r="B9" s="982" t="s">
        <v>257</v>
      </c>
      <c r="C9" s="983"/>
      <c r="D9" s="984"/>
      <c r="E9" s="985"/>
      <c r="F9" s="986">
        <v>2770000</v>
      </c>
      <c r="G9" s="987"/>
      <c r="H9" s="56"/>
      <c r="I9" s="56"/>
    </row>
    <row r="10" spans="1:9" ht="18" customHeight="1" x14ac:dyDescent="0.3">
      <c r="A10" s="988" t="s">
        <v>258</v>
      </c>
      <c r="B10" s="989" t="s">
        <v>1172</v>
      </c>
      <c r="C10" s="990"/>
      <c r="D10" s="984"/>
      <c r="E10" s="991"/>
      <c r="F10" s="992">
        <f>F9*0.55</f>
        <v>1523500</v>
      </c>
      <c r="G10" s="993"/>
      <c r="H10" s="56"/>
      <c r="I10" s="56"/>
    </row>
    <row r="11" spans="1:9" ht="18" customHeight="1" x14ac:dyDescent="0.3">
      <c r="A11" s="994">
        <v>2</v>
      </c>
      <c r="B11" s="995" t="s">
        <v>55</v>
      </c>
      <c r="C11" s="996"/>
      <c r="D11" s="984"/>
      <c r="E11" s="991"/>
      <c r="F11" s="997">
        <v>0</v>
      </c>
      <c r="G11" s="993"/>
      <c r="H11" s="56"/>
      <c r="I11" s="56"/>
    </row>
    <row r="12" spans="1:9" s="3" customFormat="1" ht="18" customHeight="1" x14ac:dyDescent="0.3">
      <c r="A12" s="998">
        <v>3</v>
      </c>
      <c r="B12" s="999" t="s">
        <v>1184</v>
      </c>
      <c r="C12" s="1000"/>
      <c r="D12" s="948"/>
      <c r="E12" s="1001"/>
      <c r="F12" s="1002"/>
      <c r="G12" s="1003">
        <f>F10+F11</f>
        <v>1523500</v>
      </c>
      <c r="H12" s="56"/>
      <c r="I12" s="56"/>
    </row>
    <row r="13" spans="1:9" s="3" customFormat="1" ht="18" customHeight="1" x14ac:dyDescent="0.3">
      <c r="A13" s="994">
        <v>4</v>
      </c>
      <c r="B13" s="989" t="s">
        <v>259</v>
      </c>
      <c r="C13" s="990"/>
      <c r="D13" s="948"/>
      <c r="E13" s="1001"/>
      <c r="F13" s="992">
        <v>1900032.06</v>
      </c>
      <c r="G13" s="993"/>
      <c r="H13" s="56"/>
      <c r="I13" s="56"/>
    </row>
    <row r="14" spans="1:9" ht="18" customHeight="1" x14ac:dyDescent="0.3">
      <c r="A14" s="1004" t="s">
        <v>60</v>
      </c>
      <c r="B14" s="989" t="s">
        <v>1185</v>
      </c>
      <c r="C14" s="990"/>
      <c r="D14" s="984"/>
      <c r="E14" s="991"/>
      <c r="F14" s="1002"/>
      <c r="G14" s="1005">
        <f>F13*0.1</f>
        <v>190003.21</v>
      </c>
      <c r="H14" s="56"/>
      <c r="I14" s="56"/>
    </row>
    <row r="15" spans="1:9" ht="18" customHeight="1" x14ac:dyDescent="0.3">
      <c r="A15" s="994">
        <v>5</v>
      </c>
      <c r="B15" s="989" t="s">
        <v>1186</v>
      </c>
      <c r="C15" s="990"/>
      <c r="D15" s="948"/>
      <c r="E15" s="1001"/>
      <c r="F15" s="997">
        <v>0</v>
      </c>
      <c r="G15" s="993"/>
      <c r="H15" s="56"/>
      <c r="I15" s="56"/>
    </row>
    <row r="16" spans="1:9" ht="18" customHeight="1" x14ac:dyDescent="0.3">
      <c r="A16" s="988" t="s">
        <v>68</v>
      </c>
      <c r="B16" s="995" t="s">
        <v>260</v>
      </c>
      <c r="C16" s="996"/>
      <c r="D16" s="948"/>
      <c r="E16" s="1001"/>
      <c r="F16" s="997">
        <v>0</v>
      </c>
      <c r="G16" s="993"/>
      <c r="H16" s="56"/>
      <c r="I16" s="56"/>
    </row>
    <row r="17" spans="1:9" ht="18" customHeight="1" x14ac:dyDescent="0.3">
      <c r="A17" s="988" t="s">
        <v>261</v>
      </c>
      <c r="B17" s="995" t="s">
        <v>262</v>
      </c>
      <c r="C17" s="996"/>
      <c r="D17" s="948"/>
      <c r="E17" s="1001"/>
      <c r="F17" s="997">
        <v>0</v>
      </c>
      <c r="G17" s="993"/>
      <c r="H17" s="56"/>
      <c r="I17" s="56"/>
    </row>
    <row r="18" spans="1:9" ht="18" customHeight="1" thickBot="1" x14ac:dyDescent="0.35">
      <c r="A18" s="1006" t="s">
        <v>263</v>
      </c>
      <c r="B18" s="999" t="s">
        <v>264</v>
      </c>
      <c r="C18" s="1000"/>
      <c r="D18" s="948"/>
      <c r="E18" s="1001"/>
      <c r="F18" s="1007"/>
      <c r="G18" s="1008">
        <f>F16+F17</f>
        <v>0</v>
      </c>
      <c r="H18" s="56"/>
      <c r="I18" s="56"/>
    </row>
    <row r="19" spans="1:9" s="3" customFormat="1" ht="18" customHeight="1" thickBot="1" x14ac:dyDescent="0.35">
      <c r="A19" s="1009">
        <v>6</v>
      </c>
      <c r="B19" s="1010" t="s">
        <v>265</v>
      </c>
      <c r="C19" s="1011"/>
      <c r="D19" s="948"/>
      <c r="E19" s="1012"/>
      <c r="F19" s="1013"/>
      <c r="G19" s="1014">
        <f>G12+G14+G18</f>
        <v>1713503.21</v>
      </c>
      <c r="H19" s="56"/>
      <c r="I19" s="56"/>
    </row>
    <row r="20" spans="1:9" s="3" customFormat="1" ht="6.75" customHeight="1" x14ac:dyDescent="0.3">
      <c r="A20" s="1015"/>
      <c r="B20" s="1016"/>
      <c r="C20" s="1016"/>
      <c r="D20" s="948"/>
      <c r="E20" s="1016"/>
      <c r="F20" s="1016"/>
      <c r="G20" s="1016"/>
      <c r="H20" s="56"/>
      <c r="I20" s="56"/>
    </row>
    <row r="21" spans="1:9" s="25" customFormat="1" ht="129" customHeight="1" x14ac:dyDescent="0.3">
      <c r="A21" s="1017" t="s">
        <v>601</v>
      </c>
      <c r="B21" s="1017"/>
      <c r="C21" s="1017"/>
      <c r="D21" s="1016"/>
      <c r="E21" s="1016"/>
      <c r="F21" s="1016"/>
      <c r="G21" s="1016"/>
      <c r="H21" s="56"/>
      <c r="I21" s="56"/>
    </row>
    <row r="22" spans="1:9" s="25" customFormat="1" ht="6.75" customHeight="1" thickBot="1" x14ac:dyDescent="0.35">
      <c r="A22" s="1018"/>
      <c r="B22" s="1019"/>
      <c r="C22" s="1019"/>
      <c r="D22" s="948"/>
      <c r="E22" s="1016"/>
      <c r="F22" s="1016"/>
      <c r="G22" s="1016"/>
      <c r="H22" s="56"/>
      <c r="I22" s="56"/>
    </row>
    <row r="23" spans="1:9" s="3" customFormat="1" ht="37.5" customHeight="1" thickBot="1" x14ac:dyDescent="0.35">
      <c r="A23" s="1020" t="s">
        <v>19</v>
      </c>
      <c r="B23" s="1021" t="s">
        <v>90</v>
      </c>
      <c r="C23" s="1022"/>
      <c r="D23" s="948"/>
      <c r="E23" s="1023"/>
      <c r="F23" s="1024"/>
      <c r="G23" s="1025" t="s">
        <v>36</v>
      </c>
      <c r="H23" s="56"/>
      <c r="I23" s="56"/>
    </row>
    <row r="24" spans="1:9" s="3" customFormat="1" ht="16.5" customHeight="1" x14ac:dyDescent="0.3">
      <c r="A24" s="1026"/>
      <c r="B24" s="1027" t="s">
        <v>266</v>
      </c>
      <c r="C24" s="1028"/>
      <c r="D24" s="948"/>
      <c r="E24" s="1029"/>
      <c r="F24" s="1030"/>
      <c r="G24" s="1031">
        <f>G19</f>
        <v>1713503.21</v>
      </c>
      <c r="H24" s="56"/>
      <c r="I24" s="56"/>
    </row>
    <row r="25" spans="1:9" s="3" customFormat="1" ht="16.5" customHeight="1" x14ac:dyDescent="0.3">
      <c r="A25" s="998">
        <v>7</v>
      </c>
      <c r="B25" s="1032" t="s">
        <v>91</v>
      </c>
      <c r="C25" s="1033"/>
      <c r="D25" s="948"/>
      <c r="E25" s="1034"/>
      <c r="F25" s="1035"/>
      <c r="G25" s="1036"/>
      <c r="H25" s="56"/>
      <c r="I25" s="56"/>
    </row>
    <row r="26" spans="1:9" s="20" customFormat="1" ht="16.5" customHeight="1" x14ac:dyDescent="0.2">
      <c r="A26" s="1037" t="s">
        <v>71</v>
      </c>
      <c r="B26" s="1038" t="s">
        <v>93</v>
      </c>
      <c r="C26" s="1039"/>
      <c r="D26" s="948"/>
      <c r="E26" s="972" t="s">
        <v>52</v>
      </c>
      <c r="F26" s="1040"/>
      <c r="G26" s="1041"/>
      <c r="H26" s="56"/>
      <c r="I26" s="56"/>
    </row>
    <row r="27" spans="1:9" s="20" customFormat="1" ht="17.25" customHeight="1" x14ac:dyDescent="0.2">
      <c r="A27" s="1042"/>
      <c r="B27" s="1043" t="s">
        <v>94</v>
      </c>
      <c r="C27" s="1044"/>
      <c r="D27" s="948"/>
      <c r="E27" s="1045"/>
      <c r="F27" s="1046">
        <v>1</v>
      </c>
      <c r="G27" s="1047" t="s">
        <v>957</v>
      </c>
      <c r="H27" s="56"/>
      <c r="I27" s="56"/>
    </row>
    <row r="28" spans="1:9" s="20" customFormat="1" ht="14.25" customHeight="1" x14ac:dyDescent="0.2">
      <c r="A28" s="1048"/>
      <c r="B28" s="1049" t="s">
        <v>95</v>
      </c>
      <c r="C28" s="1050"/>
      <c r="D28" s="948"/>
      <c r="E28" s="972" t="s">
        <v>52</v>
      </c>
      <c r="F28" s="1051" t="s">
        <v>96</v>
      </c>
      <c r="G28" s="1052"/>
      <c r="H28" s="56"/>
      <c r="I28" s="56"/>
    </row>
    <row r="29" spans="1:9" s="20" customFormat="1" ht="14.25" customHeight="1" x14ac:dyDescent="0.2">
      <c r="A29" s="1053"/>
      <c r="B29" s="1054"/>
      <c r="C29" s="1055"/>
      <c r="D29" s="948"/>
      <c r="E29" s="972" t="s">
        <v>53</v>
      </c>
      <c r="F29" s="1051" t="s">
        <v>97</v>
      </c>
      <c r="G29" s="1052"/>
      <c r="H29" s="56"/>
      <c r="I29" s="56"/>
    </row>
    <row r="30" spans="1:9" s="20" customFormat="1" ht="18" customHeight="1" x14ac:dyDescent="0.2">
      <c r="A30" s="988" t="s">
        <v>242</v>
      </c>
      <c r="B30" s="1038" t="s">
        <v>267</v>
      </c>
      <c r="C30" s="1039"/>
      <c r="D30" s="948"/>
      <c r="E30" s="972" t="s">
        <v>52</v>
      </c>
      <c r="F30" s="1056"/>
      <c r="G30" s="1057"/>
      <c r="H30" s="56"/>
      <c r="I30" s="56"/>
    </row>
    <row r="31" spans="1:9" s="20" customFormat="1" ht="18.600000000000001" customHeight="1" x14ac:dyDescent="0.2">
      <c r="A31" s="1058"/>
      <c r="B31" s="1043" t="s">
        <v>568</v>
      </c>
      <c r="C31" s="1044"/>
      <c r="D31" s="948"/>
      <c r="E31" s="1045"/>
      <c r="F31" s="1046">
        <v>4</v>
      </c>
      <c r="G31" s="1047" t="s">
        <v>957</v>
      </c>
      <c r="H31" s="56"/>
      <c r="I31" s="56"/>
    </row>
    <row r="32" spans="1:9" s="3" customFormat="1" ht="16.5" customHeight="1" x14ac:dyDescent="0.3">
      <c r="A32" s="998">
        <v>8</v>
      </c>
      <c r="B32" s="1059" t="s">
        <v>984</v>
      </c>
      <c r="C32" s="1060"/>
      <c r="D32" s="948"/>
      <c r="E32" s="1045"/>
      <c r="F32" s="1061"/>
      <c r="G32" s="1036"/>
      <c r="H32" s="56"/>
      <c r="I32" s="56"/>
    </row>
    <row r="33" spans="1:9" s="3" customFormat="1" ht="16.5" customHeight="1" x14ac:dyDescent="0.3">
      <c r="A33" s="998"/>
      <c r="B33" s="1062" t="s">
        <v>101</v>
      </c>
      <c r="C33" s="1063"/>
      <c r="D33" s="948"/>
      <c r="E33" s="1045"/>
      <c r="F33" s="1064" t="s">
        <v>102</v>
      </c>
      <c r="G33" s="1065"/>
      <c r="H33" s="56"/>
      <c r="I33" s="56"/>
    </row>
    <row r="34" spans="1:9" ht="24" customHeight="1" x14ac:dyDescent="0.3">
      <c r="A34" s="1066" t="s">
        <v>74</v>
      </c>
      <c r="B34" s="1067" t="s">
        <v>1094</v>
      </c>
      <c r="C34" s="1068"/>
      <c r="D34" s="948"/>
      <c r="E34" s="1045"/>
      <c r="F34" s="1069" t="s">
        <v>47</v>
      </c>
      <c r="G34" s="1070"/>
      <c r="H34" s="56"/>
      <c r="I34" s="56"/>
    </row>
    <row r="35" spans="1:9" s="3" customFormat="1" ht="16.5" customHeight="1" x14ac:dyDescent="0.3">
      <c r="A35" s="1071"/>
      <c r="B35" s="1072" t="s">
        <v>104</v>
      </c>
      <c r="C35" s="1073"/>
      <c r="D35" s="948"/>
      <c r="E35" s="1074"/>
      <c r="F35" s="1075"/>
      <c r="G35" s="1076"/>
      <c r="H35" s="56"/>
      <c r="I35" s="56"/>
    </row>
    <row r="36" spans="1:9" ht="16.5" customHeight="1" thickBot="1" x14ac:dyDescent="0.35">
      <c r="A36" s="1037" t="s">
        <v>76</v>
      </c>
      <c r="B36" s="1043" t="s">
        <v>268</v>
      </c>
      <c r="C36" s="1044"/>
      <c r="D36" s="948"/>
      <c r="E36" s="1074"/>
      <c r="F36" s="1077"/>
      <c r="G36" s="1078">
        <v>92271.85</v>
      </c>
      <c r="H36" s="56"/>
      <c r="I36" s="56"/>
    </row>
    <row r="37" spans="1:9" ht="23.25" customHeight="1" thickBot="1" x14ac:dyDescent="0.35">
      <c r="A37" s="1079" t="s">
        <v>573</v>
      </c>
      <c r="B37" s="995" t="s">
        <v>1095</v>
      </c>
      <c r="C37" s="996"/>
      <c r="D37" s="948"/>
      <c r="E37" s="1080"/>
      <c r="F37" s="601">
        <v>0</v>
      </c>
      <c r="G37" s="1081">
        <f>G36*F37</f>
        <v>0</v>
      </c>
      <c r="H37" s="598"/>
      <c r="I37" s="56"/>
    </row>
    <row r="38" spans="1:9" s="25" customFormat="1" ht="24" customHeight="1" thickBot="1" x14ac:dyDescent="0.35">
      <c r="A38" s="1079" t="s">
        <v>574</v>
      </c>
      <c r="B38" s="995" t="s">
        <v>1098</v>
      </c>
      <c r="C38" s="996"/>
      <c r="D38" s="948"/>
      <c r="E38" s="1074"/>
      <c r="F38" s="601">
        <v>0</v>
      </c>
      <c r="G38" s="1082">
        <f>G36*F38</f>
        <v>0</v>
      </c>
      <c r="H38" s="598"/>
      <c r="I38" s="56"/>
    </row>
    <row r="39" spans="1:9" ht="24" customHeight="1" thickBot="1" x14ac:dyDescent="0.35">
      <c r="A39" s="988" t="s">
        <v>269</v>
      </c>
      <c r="B39" s="1038" t="s">
        <v>1099</v>
      </c>
      <c r="C39" s="1039"/>
      <c r="D39" s="948"/>
      <c r="E39" s="1074"/>
      <c r="F39" s="1083"/>
      <c r="G39" s="1084">
        <f>G36+G37-G38</f>
        <v>92271.85</v>
      </c>
      <c r="H39" s="56"/>
      <c r="I39" s="56"/>
    </row>
    <row r="40" spans="1:9" s="3" customFormat="1" ht="16.5" customHeight="1" x14ac:dyDescent="0.3">
      <c r="A40" s="1085">
        <v>9</v>
      </c>
      <c r="B40" s="1086" t="s">
        <v>108</v>
      </c>
      <c r="C40" s="1087"/>
      <c r="D40" s="948"/>
      <c r="E40" s="1074"/>
      <c r="F40" s="1088"/>
      <c r="G40" s="1089"/>
      <c r="H40" s="56"/>
      <c r="I40" s="56"/>
    </row>
    <row r="41" spans="1:9" ht="18" customHeight="1" thickBot="1" x14ac:dyDescent="0.35">
      <c r="A41" s="988" t="s">
        <v>247</v>
      </c>
      <c r="B41" s="1043" t="s">
        <v>576</v>
      </c>
      <c r="C41" s="1044"/>
      <c r="D41" s="948"/>
      <c r="E41" s="1090"/>
      <c r="F41" s="1091">
        <v>1</v>
      </c>
      <c r="G41" s="1092"/>
      <c r="H41" s="56"/>
      <c r="I41" s="56"/>
    </row>
    <row r="42" spans="1:9" ht="25.5" customHeight="1" thickBot="1" x14ac:dyDescent="0.35">
      <c r="A42" s="988" t="s">
        <v>248</v>
      </c>
      <c r="B42" s="1043" t="s">
        <v>575</v>
      </c>
      <c r="C42" s="1044"/>
      <c r="D42" s="948"/>
      <c r="E42" s="1093"/>
      <c r="F42" s="1094"/>
      <c r="G42" s="1084">
        <f>G39*F41</f>
        <v>92271.85</v>
      </c>
      <c r="H42" s="56"/>
      <c r="I42" s="56"/>
    </row>
    <row r="43" spans="1:9" s="3" customFormat="1" ht="16.5" customHeight="1" x14ac:dyDescent="0.3">
      <c r="A43" s="998">
        <v>10</v>
      </c>
      <c r="B43" s="1086" t="s">
        <v>111</v>
      </c>
      <c r="C43" s="1087"/>
      <c r="D43" s="948"/>
      <c r="E43" s="1095"/>
      <c r="F43" s="1096"/>
      <c r="G43" s="1097"/>
      <c r="H43" s="56"/>
      <c r="I43" s="56"/>
    </row>
    <row r="44" spans="1:9" ht="24" customHeight="1" thickBot="1" x14ac:dyDescent="0.35">
      <c r="A44" s="988" t="s">
        <v>84</v>
      </c>
      <c r="B44" s="1098" t="s">
        <v>612</v>
      </c>
      <c r="C44" s="1099"/>
      <c r="D44" s="948"/>
      <c r="E44" s="1100" t="s">
        <v>52</v>
      </c>
      <c r="F44" s="1101"/>
      <c r="G44" s="1102"/>
      <c r="H44" s="56"/>
      <c r="I44" s="56"/>
    </row>
    <row r="45" spans="1:9" ht="44.25" customHeight="1" thickBot="1" x14ac:dyDescent="0.35">
      <c r="A45" s="988" t="s">
        <v>270</v>
      </c>
      <c r="B45" s="1098" t="s">
        <v>1027</v>
      </c>
      <c r="C45" s="1099"/>
      <c r="D45" s="948"/>
      <c r="E45" s="1100" t="s">
        <v>53</v>
      </c>
      <c r="F45" s="1103">
        <v>0</v>
      </c>
      <c r="G45" s="1084">
        <f>G42*F45</f>
        <v>0</v>
      </c>
      <c r="H45" s="56"/>
      <c r="I45" s="56"/>
    </row>
    <row r="46" spans="1:9" s="3" customFormat="1" ht="16.5" customHeight="1" thickBot="1" x14ac:dyDescent="0.35">
      <c r="A46" s="998">
        <v>11</v>
      </c>
      <c r="B46" s="1104" t="s">
        <v>113</v>
      </c>
      <c r="C46" s="1105"/>
      <c r="D46" s="948"/>
      <c r="E46" s="1106"/>
      <c r="F46" s="1107"/>
      <c r="G46" s="1097"/>
      <c r="H46" s="56"/>
      <c r="I46" s="56"/>
    </row>
    <row r="47" spans="1:9" ht="56.25" customHeight="1" thickBot="1" x14ac:dyDescent="0.35">
      <c r="A47" s="988" t="s">
        <v>1010</v>
      </c>
      <c r="B47" s="1098" t="s">
        <v>1154</v>
      </c>
      <c r="C47" s="1099"/>
      <c r="D47" s="948"/>
      <c r="E47" s="1100" t="s">
        <v>53</v>
      </c>
      <c r="F47" s="1103">
        <v>0</v>
      </c>
      <c r="G47" s="1084">
        <f>G41*F47</f>
        <v>0</v>
      </c>
      <c r="H47" s="56"/>
      <c r="I47" s="56"/>
    </row>
    <row r="48" spans="1:9" ht="16.5" customHeight="1" x14ac:dyDescent="0.3">
      <c r="A48" s="994">
        <v>12</v>
      </c>
      <c r="B48" s="1086" t="s">
        <v>115</v>
      </c>
      <c r="C48" s="1087"/>
      <c r="D48" s="948"/>
      <c r="E48" s="1108"/>
      <c r="F48" s="1107"/>
      <c r="G48" s="1109"/>
      <c r="H48" s="56"/>
      <c r="I48" s="56"/>
    </row>
    <row r="49" spans="1:9" ht="17.25" customHeight="1" thickBot="1" x14ac:dyDescent="0.35">
      <c r="A49" s="988" t="s">
        <v>254</v>
      </c>
      <c r="B49" s="1110" t="s">
        <v>53</v>
      </c>
      <c r="C49" s="1111" t="s">
        <v>117</v>
      </c>
      <c r="D49" s="948"/>
      <c r="E49" s="1074"/>
      <c r="F49" s="1112"/>
      <c r="G49" s="1113">
        <f>'3.1_TWPL Bes.Lstg.'!G123</f>
        <v>0</v>
      </c>
      <c r="H49" s="56"/>
      <c r="I49" s="56"/>
    </row>
    <row r="50" spans="1:9" s="3" customFormat="1" ht="21.75" customHeight="1" thickBot="1" x14ac:dyDescent="0.35">
      <c r="A50" s="1114">
        <v>13</v>
      </c>
      <c r="B50" s="1010" t="s">
        <v>914</v>
      </c>
      <c r="C50" s="1011"/>
      <c r="D50" s="948"/>
      <c r="E50" s="1115"/>
      <c r="F50" s="1116"/>
      <c r="G50" s="1117">
        <f>G42+G45-G47+G49</f>
        <v>92271.85</v>
      </c>
      <c r="H50" s="56"/>
      <c r="I50" s="56"/>
    </row>
    <row r="51" spans="1:9" ht="5.25" customHeight="1" x14ac:dyDescent="0.3">
      <c r="A51" s="194"/>
      <c r="B51" s="194"/>
      <c r="C51" s="1118"/>
      <c r="D51" s="948"/>
      <c r="E51" s="1118"/>
      <c r="F51" s="1118"/>
      <c r="G51" s="1118"/>
      <c r="H51" s="56"/>
      <c r="I51" s="56"/>
    </row>
    <row r="52" spans="1:9" s="25" customFormat="1" ht="99.75" customHeight="1" x14ac:dyDescent="0.3">
      <c r="A52" s="1119" t="s">
        <v>1011</v>
      </c>
      <c r="B52" s="1119"/>
      <c r="C52" s="1119"/>
      <c r="D52" s="1120"/>
      <c r="E52" s="1120"/>
      <c r="F52" s="1120"/>
      <c r="G52" s="1120"/>
      <c r="H52" s="56"/>
      <c r="I52" s="56"/>
    </row>
  </sheetData>
  <sheetProtection algorithmName="SHA-512" hashValue="Zzqj9IJY4/zrkY8IthsAjf8abupBHg8xF5dbB4T12NvCDR7pvZsnhdA9UajzMvYJFkMPP5kTjdWXCMp1/CT2HQ==" saltValue="ns5hNVsZ0RJTt14CY9iUVw==" spinCount="100000" sheet="1" objects="1" scenarios="1"/>
  <mergeCells count="45">
    <mergeCell ref="B17:C17"/>
    <mergeCell ref="B18:C18"/>
    <mergeCell ref="B26:C26"/>
    <mergeCell ref="B30:C30"/>
    <mergeCell ref="B31:C31"/>
    <mergeCell ref="B27:C27"/>
    <mergeCell ref="B23:C23"/>
    <mergeCell ref="A1:C1"/>
    <mergeCell ref="E3:G3"/>
    <mergeCell ref="B10:C10"/>
    <mergeCell ref="B9:C9"/>
    <mergeCell ref="B11:C11"/>
    <mergeCell ref="A3:B3"/>
    <mergeCell ref="A2:C2"/>
    <mergeCell ref="F2:G2"/>
    <mergeCell ref="F5:G5"/>
    <mergeCell ref="A4:B4"/>
    <mergeCell ref="B5:C8"/>
    <mergeCell ref="A5:A8"/>
    <mergeCell ref="A27:A29"/>
    <mergeCell ref="B24:C24"/>
    <mergeCell ref="A21:C21"/>
    <mergeCell ref="A52:C52"/>
    <mergeCell ref="B38:C38"/>
    <mergeCell ref="B37:C37"/>
    <mergeCell ref="B25:C25"/>
    <mergeCell ref="B50:C50"/>
    <mergeCell ref="B36:C36"/>
    <mergeCell ref="B34:C34"/>
    <mergeCell ref="B12:C12"/>
    <mergeCell ref="B13:C13"/>
    <mergeCell ref="B28:C29"/>
    <mergeCell ref="B47:C47"/>
    <mergeCell ref="B48:C48"/>
    <mergeCell ref="B40:C40"/>
    <mergeCell ref="B43:C43"/>
    <mergeCell ref="B39:C39"/>
    <mergeCell ref="B41:C41"/>
    <mergeCell ref="B42:C42"/>
    <mergeCell ref="B45:C45"/>
    <mergeCell ref="B44:C44"/>
    <mergeCell ref="B19:C19"/>
    <mergeCell ref="B14:C14"/>
    <mergeCell ref="B15:C15"/>
    <mergeCell ref="B16:C16"/>
  </mergeCells>
  <conditionalFormatting sqref="E45">
    <cfRule type="expression" dxfId="166" priority="22">
      <formula>E44="ja"</formula>
    </cfRule>
  </conditionalFormatting>
  <conditionalFormatting sqref="F45">
    <cfRule type="expression" dxfId="165" priority="21">
      <formula>E45=""</formula>
    </cfRule>
    <cfRule type="expression" dxfId="164" priority="23">
      <formula>E45=""</formula>
    </cfRule>
    <cfRule type="expression" dxfId="163" priority="24">
      <formula>E45="nein"</formula>
    </cfRule>
  </conditionalFormatting>
  <conditionalFormatting sqref="F47">
    <cfRule type="expression" dxfId="162" priority="1">
      <formula>E47="nein"</formula>
    </cfRule>
    <cfRule type="expression" dxfId="161" priority="3">
      <formula>E47=""</formula>
    </cfRule>
    <cfRule type="expression" dxfId="160" priority="4">
      <formula>E47="nein"</formula>
    </cfRule>
  </conditionalFormatting>
  <dataValidations count="2">
    <dataValidation type="list" allowBlank="1" showInputMessage="1" promptTitle="ja/nein" sqref="E5:E7 E26 B49 E28:E30 E44:E45 E47" xr:uid="{1407C24E-8A67-452C-ADDE-A699AF189A04}">
      <formula1>"ja,nein"</formula1>
    </dataValidation>
    <dataValidation type="list" allowBlank="1" showInputMessage="1" showErrorMessage="1" sqref="F34" xr:uid="{B3269603-6B5B-4328-BF8D-A5C7AB186FC2}">
      <formula1>"I,II,III,IV,V"</formula1>
    </dataValidation>
  </dataValidations>
  <hyperlinks>
    <hyperlink ref="E1:F1" location="Honorarübersicht!A1" display="Honorarübersicht!A1" xr:uid="{840315FA-0D75-4BAB-A136-E4F5773C33EF}"/>
  </hyperlinks>
  <printOptions horizontalCentered="1"/>
  <pageMargins left="0.70866141732283472" right="0.70866141732283472" top="0.94488188976377963" bottom="0.74803149606299213" header="0.31496062992125984" footer="0.31496062992125984"/>
  <pageSetup paperSize="9" scale="85" fitToHeight="2" orientation="portrait" r:id="rId1"/>
  <headerFooter>
    <oddHeader>&amp;L&amp;"-,Fett"&amp;K01+046HVA F-StB&amp;R&amp;"-,Fett"&amp;12&amp;K01+047Honorarermittlung Tragwerksplanung&amp;K01+000
A) Ermittlung der anrechenbaren Kosten
B) Honorarermittlung</oddHeader>
    <oddFooter>&amp;L&amp;10&amp;K01+049Stand: 03-22&amp;C&amp;10 &amp;K01+04910559&amp;R&amp;10&amp;K01+049Seite &amp;P von &amp;N</oddFooter>
  </headerFooter>
  <rowBreaks count="1" manualBreakCount="1">
    <brk id="22" max="16383" man="1"/>
  </rowBreaks>
  <colBreaks count="1" manualBreakCount="1">
    <brk id="7" max="51" man="1"/>
  </colBreaks>
  <extLst>
    <ext xmlns:x14="http://schemas.microsoft.com/office/spreadsheetml/2009/9/main" uri="{CCE6A557-97BC-4b89-ADB6-D9C93CAAB3DF}">
      <x14:dataValidations xmlns:xm="http://schemas.microsoft.com/office/excel/2006/main" count="4">
        <x14:dataValidation type="list" allowBlank="1" showInputMessage="1" showErrorMessage="1" xr:uid="{35CD764D-6E1C-44B9-989A-3EB55AC03FF1}">
          <x14:formula1>
            <xm:f>Listen!$B$1:$B$9</xm:f>
          </x14:formula1>
          <xm:sqref>F27</xm:sqref>
        </x14:dataValidation>
        <x14:dataValidation type="list" allowBlank="1" showInputMessage="1" showErrorMessage="1" xr:uid="{D702527C-47C0-4E84-9FDC-1E296ADC05C1}">
          <x14:formula1>
            <xm:f>Listen!$F$1:$F$9</xm:f>
          </x14:formula1>
          <xm:sqref>G27</xm:sqref>
        </x14:dataValidation>
        <x14:dataValidation type="list" allowBlank="1" showInputMessage="1" showErrorMessage="1" xr:uid="{18548F0D-18BC-4BC2-99EA-25A56C303466}">
          <x14:formula1>
            <xm:f>Listen!$F$4:$F$9</xm:f>
          </x14:formula1>
          <xm:sqref>G31</xm:sqref>
        </x14:dataValidation>
        <x14:dataValidation type="list" allowBlank="1" showInputMessage="1" showErrorMessage="1" xr:uid="{7A4E6BDA-1BC3-4705-8F53-A12CCCDB5882}">
          <x14:formula1>
            <xm:f>Listen!$B$4:$B$9</xm:f>
          </x14:formula1>
          <xm:sqref>F31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G22"/>
  <sheetViews>
    <sheetView showGridLines="0" zoomScaleNormal="100" workbookViewId="0">
      <selection activeCell="I14" sqref="I14"/>
    </sheetView>
  </sheetViews>
  <sheetFormatPr baseColWidth="10" defaultColWidth="11.44140625" defaultRowHeight="13.8" x14ac:dyDescent="0.3"/>
  <cols>
    <col min="1" max="1" width="16.6640625" style="5" customWidth="1"/>
    <col min="2" max="6" width="13.6640625" style="4" customWidth="1"/>
    <col min="7" max="7" width="5" style="4" customWidth="1"/>
    <col min="8" max="16384" width="11.44140625" style="2"/>
  </cols>
  <sheetData>
    <row r="1" spans="1:7" s="1" customFormat="1" ht="18" customHeight="1" x14ac:dyDescent="0.3">
      <c r="A1" s="727" t="s">
        <v>580</v>
      </c>
      <c r="B1" s="728"/>
      <c r="C1" s="728"/>
      <c r="D1" s="728"/>
      <c r="E1" s="728"/>
      <c r="F1" s="728"/>
      <c r="G1" s="729"/>
    </row>
    <row r="2" spans="1:7" s="1" customFormat="1" ht="18" customHeight="1" x14ac:dyDescent="0.3">
      <c r="A2" s="730" t="s">
        <v>581</v>
      </c>
      <c r="B2" s="731"/>
      <c r="C2" s="731"/>
      <c r="D2" s="731"/>
      <c r="E2" s="731"/>
      <c r="F2" s="731"/>
      <c r="G2" s="732"/>
    </row>
    <row r="3" spans="1:7" s="1" customFormat="1" ht="30" customHeight="1" x14ac:dyDescent="0.3">
      <c r="A3" s="741" t="str">
        <f>Honorarübersicht!A3</f>
        <v>A-09824-00</v>
      </c>
      <c r="B3" s="742"/>
      <c r="C3" s="743" t="str">
        <f>Honorarübersicht!C3</f>
        <v>AM Recklinghausen - Neubau einer Werkstatt- &amp; KFZ-Halle</v>
      </c>
      <c r="D3" s="743"/>
      <c r="E3" s="743"/>
      <c r="F3" s="743"/>
      <c r="G3" s="743"/>
    </row>
    <row r="4" spans="1:7" ht="30" customHeight="1" x14ac:dyDescent="0.3">
      <c r="A4" s="741" t="str">
        <f>Honorarübersicht!A4</f>
        <v>230-26-3071</v>
      </c>
      <c r="B4" s="742"/>
      <c r="C4" s="743" t="str">
        <f>Honorarübersicht!C4</f>
        <v>Fachplanung Tragwerksplanung LP 1-6</v>
      </c>
      <c r="D4" s="743"/>
      <c r="E4" s="743"/>
      <c r="F4" s="743"/>
      <c r="G4" s="743"/>
    </row>
    <row r="5" spans="1:7" ht="34.5" customHeight="1" x14ac:dyDescent="0.3">
      <c r="A5" s="738" t="s">
        <v>994</v>
      </c>
      <c r="B5" s="739"/>
      <c r="C5" s="739"/>
      <c r="D5" s="739"/>
      <c r="E5" s="739"/>
      <c r="F5" s="739"/>
      <c r="G5" s="740"/>
    </row>
    <row r="6" spans="1:7" ht="19.5" customHeight="1" x14ac:dyDescent="0.3">
      <c r="A6" s="352"/>
      <c r="B6" s="353"/>
      <c r="C6" s="356" t="str">
        <f>CONCATENATE('1.1-1.5_VA_A+B'!F4," - ",
IF(IFERROR('1.1-1.5_VA_A+B'!V4,0)&gt;0,'1.1-1.5_VA_A+B'!V4,
IF(IFERROR('1.1-1.5_VA_A+B'!R4,0)&gt;0,'1.1-1.5_VA_A+B'!R4,
IF(IFERROR('1.1-1.5_VA_A+B'!N4,0)&gt;0,'1.1-1.5_VA_A+B'!N4,
IF(IFERROR('1.1-1.5_VA_A+B'!J4,0)&gt;0,'1.1-1.5_VA_A+B'!J4,
IF(IFERROR('1.1-1.5_VA_A+B'!J4,0)=0,'1.1-1.5_VA_A+B'!F4))))))</f>
        <v>1.1 - 1.5</v>
      </c>
      <c r="D6" s="355" t="s">
        <v>995</v>
      </c>
      <c r="E6" s="353"/>
      <c r="F6" s="353"/>
      <c r="G6" s="354"/>
    </row>
    <row r="7" spans="1:7" s="3" customFormat="1" ht="27.6" x14ac:dyDescent="0.3">
      <c r="A7" s="6" t="s">
        <v>118</v>
      </c>
      <c r="B7" s="7" t="s">
        <v>119</v>
      </c>
      <c r="C7" s="7" t="s">
        <v>120</v>
      </c>
      <c r="D7" s="9" t="s">
        <v>121</v>
      </c>
      <c r="E7" s="7" t="s">
        <v>122</v>
      </c>
      <c r="F7" s="7" t="s">
        <v>123</v>
      </c>
      <c r="G7" s="8" t="s">
        <v>124</v>
      </c>
    </row>
    <row r="8" spans="1:7" ht="51.75" customHeight="1" x14ac:dyDescent="0.3">
      <c r="A8" s="10" t="s">
        <v>125</v>
      </c>
      <c r="B8" s="42"/>
      <c r="C8" s="42"/>
      <c r="D8" s="43"/>
      <c r="E8" s="42"/>
      <c r="F8" s="42"/>
      <c r="G8" s="11">
        <f>SUM(B8:F8)</f>
        <v>0</v>
      </c>
    </row>
    <row r="9" spans="1:7" s="20" customFormat="1" ht="12.75" customHeight="1" x14ac:dyDescent="0.2">
      <c r="A9" s="16" t="s">
        <v>126</v>
      </c>
      <c r="B9" s="17" t="s">
        <v>34</v>
      </c>
      <c r="C9" s="17" t="s">
        <v>39</v>
      </c>
      <c r="D9" s="18" t="s">
        <v>127</v>
      </c>
      <c r="E9" s="17" t="s">
        <v>128</v>
      </c>
      <c r="F9" s="17" t="s">
        <v>129</v>
      </c>
      <c r="G9" s="19"/>
    </row>
    <row r="10" spans="1:7" ht="47.25" customHeight="1" x14ac:dyDescent="0.3">
      <c r="A10" s="10" t="s">
        <v>130</v>
      </c>
      <c r="B10" s="42"/>
      <c r="C10" s="42"/>
      <c r="D10" s="43"/>
      <c r="E10" s="42"/>
      <c r="F10" s="42"/>
      <c r="G10" s="11">
        <f>SUM(B10:F10)</f>
        <v>0</v>
      </c>
    </row>
    <row r="11" spans="1:7" s="20" customFormat="1" ht="12.75" customHeight="1" x14ac:dyDescent="0.2">
      <c r="A11" s="16" t="s">
        <v>126</v>
      </c>
      <c r="B11" s="17" t="s">
        <v>34</v>
      </c>
      <c r="C11" s="17" t="s">
        <v>39</v>
      </c>
      <c r="D11" s="18" t="s">
        <v>127</v>
      </c>
      <c r="E11" s="17" t="s">
        <v>128</v>
      </c>
      <c r="F11" s="17" t="s">
        <v>129</v>
      </c>
      <c r="G11" s="19"/>
    </row>
    <row r="12" spans="1:7" ht="51.75" customHeight="1" x14ac:dyDescent="0.3">
      <c r="A12" s="10" t="s">
        <v>131</v>
      </c>
      <c r="B12" s="42"/>
      <c r="C12" s="42"/>
      <c r="D12" s="43"/>
      <c r="E12" s="42"/>
      <c r="F12" s="42"/>
      <c r="G12" s="11">
        <f>SUM(B12:F12)</f>
        <v>0</v>
      </c>
    </row>
    <row r="13" spans="1:7" s="20" customFormat="1" ht="12.75" customHeight="1" x14ac:dyDescent="0.2">
      <c r="A13" s="16" t="s">
        <v>132</v>
      </c>
      <c r="B13" s="17" t="s">
        <v>133</v>
      </c>
      <c r="C13" s="17" t="s">
        <v>134</v>
      </c>
      <c r="D13" s="18" t="s">
        <v>135</v>
      </c>
      <c r="E13" s="17" t="s">
        <v>136</v>
      </c>
      <c r="F13" s="17" t="s">
        <v>137</v>
      </c>
      <c r="G13" s="19"/>
    </row>
    <row r="14" spans="1:7" ht="66.75" customHeight="1" x14ac:dyDescent="0.3">
      <c r="A14" s="10" t="s">
        <v>1021</v>
      </c>
      <c r="B14" s="42"/>
      <c r="C14" s="42"/>
      <c r="D14" s="43"/>
      <c r="E14" s="42"/>
      <c r="F14" s="42"/>
      <c r="G14" s="11">
        <f>SUM(B14:F14)</f>
        <v>0</v>
      </c>
    </row>
    <row r="15" spans="1:7" s="20" customFormat="1" ht="12.75" customHeight="1" x14ac:dyDescent="0.2">
      <c r="A15" s="16" t="s">
        <v>138</v>
      </c>
      <c r="B15" s="17" t="s">
        <v>139</v>
      </c>
      <c r="C15" s="17" t="s">
        <v>140</v>
      </c>
      <c r="D15" s="18" t="s">
        <v>141</v>
      </c>
      <c r="E15" s="17" t="s">
        <v>142</v>
      </c>
      <c r="F15" s="17" t="s">
        <v>143</v>
      </c>
      <c r="G15" s="19"/>
    </row>
    <row r="16" spans="1:7" ht="44.25" customHeight="1" x14ac:dyDescent="0.3">
      <c r="A16" s="10" t="s">
        <v>144</v>
      </c>
      <c r="B16" s="42"/>
      <c r="C16" s="42"/>
      <c r="D16" s="43"/>
      <c r="E16" s="42"/>
      <c r="F16" s="42"/>
      <c r="G16" s="11">
        <f>SUM(B16:F16)</f>
        <v>0</v>
      </c>
    </row>
    <row r="17" spans="1:7" s="20" customFormat="1" ht="12.75" customHeight="1" x14ac:dyDescent="0.2">
      <c r="A17" s="16" t="s">
        <v>126</v>
      </c>
      <c r="B17" s="17" t="s">
        <v>34</v>
      </c>
      <c r="C17" s="17" t="s">
        <v>39</v>
      </c>
      <c r="D17" s="18" t="s">
        <v>127</v>
      </c>
      <c r="E17" s="17" t="s">
        <v>128</v>
      </c>
      <c r="F17" s="17" t="s">
        <v>129</v>
      </c>
      <c r="G17" s="19"/>
    </row>
    <row r="18" spans="1:7" s="3" customFormat="1" ht="21.75" customHeight="1" x14ac:dyDescent="0.3">
      <c r="A18" s="733" t="s">
        <v>145</v>
      </c>
      <c r="B18" s="733"/>
      <c r="C18" s="733"/>
      <c r="D18" s="733"/>
      <c r="E18" s="733"/>
      <c r="F18" s="734"/>
      <c r="G18" s="12">
        <f>SUM(G8:G17)</f>
        <v>0</v>
      </c>
    </row>
    <row r="19" spans="1:7" s="3" customFormat="1" ht="21.75" customHeight="1" x14ac:dyDescent="0.3">
      <c r="A19" s="735" t="s">
        <v>146</v>
      </c>
      <c r="B19" s="735"/>
      <c r="C19" s="735"/>
      <c r="D19" s="735"/>
      <c r="E19" s="735"/>
      <c r="F19" s="736"/>
      <c r="G19" s="12"/>
    </row>
    <row r="20" spans="1:7" s="3" customFormat="1" ht="21.75" customHeight="1" x14ac:dyDescent="0.3">
      <c r="A20" s="15"/>
      <c r="B20" s="15"/>
      <c r="C20" s="15"/>
      <c r="D20" s="15"/>
      <c r="E20" s="15"/>
      <c r="F20" s="15"/>
      <c r="G20" s="14"/>
    </row>
    <row r="21" spans="1:7" ht="89.25" customHeight="1" x14ac:dyDescent="0.3">
      <c r="A21" s="737" t="s">
        <v>147</v>
      </c>
      <c r="B21" s="737"/>
      <c r="C21" s="32"/>
      <c r="D21" s="32"/>
      <c r="E21" s="32"/>
      <c r="F21" s="32"/>
      <c r="G21" s="71"/>
    </row>
    <row r="22" spans="1:7" x14ac:dyDescent="0.3">
      <c r="A22" s="13"/>
      <c r="B22" s="71"/>
      <c r="C22" s="71"/>
      <c r="D22" s="71"/>
      <c r="E22" s="71"/>
      <c r="F22" s="71"/>
      <c r="G22" s="71"/>
    </row>
  </sheetData>
  <mergeCells count="10">
    <mergeCell ref="A1:G1"/>
    <mergeCell ref="A2:G2"/>
    <mergeCell ref="A18:F18"/>
    <mergeCell ref="A19:F19"/>
    <mergeCell ref="A21:B21"/>
    <mergeCell ref="A5:G5"/>
    <mergeCell ref="A3:B3"/>
    <mergeCell ref="A4:B4"/>
    <mergeCell ref="C3:G3"/>
    <mergeCell ref="C4:G4"/>
  </mergeCells>
  <pageMargins left="0.70866141732283472" right="0.31496062992125984" top="0.98425196850393704" bottom="0.39370078740157483" header="0.51181102362204722" footer="0.31496062992125984"/>
  <pageSetup scale="95" orientation="portrait" r:id="rId1"/>
  <headerFooter>
    <oddHeader>&amp;L&amp;"-,Fett"&amp;10&amp;K01+048HVA F-StB&amp;R&amp;"-,Fett"&amp;10&amp;K01+048Honorarermittlung  Verkehrsanlagen&amp;"-,Standard"&amp;K000000
&amp;"-,Fett"C) Ermittlung der Honorarzone</oddHeader>
    <oddFooter>&amp;L&amp;10&amp;K01+049Stand: 03-22&amp;C&amp;10 &amp;K01+04910557&amp;R&amp;10&amp;K01+049Seite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Drop Down 1">
              <controlPr defaultSize="0" autoLine="0" autoPict="0">
                <anchor moveWithCells="1">
                  <from>
                    <xdr:col>6</xdr:col>
                    <xdr:colOff>0</xdr:colOff>
                    <xdr:row>18</xdr:row>
                    <xdr:rowOff>30480</xdr:rowOff>
                  </from>
                  <to>
                    <xdr:col>7</xdr:col>
                    <xdr:colOff>152400</xdr:colOff>
                    <xdr:row>19</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pageSetUpPr fitToPage="1"/>
  </sheetPr>
  <dimension ref="A1:J90"/>
  <sheetViews>
    <sheetView showGridLines="0" zoomScaleNormal="100" zoomScalePageLayoutView="75" workbookViewId="0">
      <pane ySplit="7" topLeftCell="A8" activePane="bottomLeft" state="frozen"/>
      <selection activeCell="B52" sqref="B52:C52"/>
      <selection pane="bottomLeft" activeCell="B9" sqref="B9:C9"/>
    </sheetView>
  </sheetViews>
  <sheetFormatPr baseColWidth="10" defaultColWidth="11.33203125" defaultRowHeight="13.8" x14ac:dyDescent="0.3"/>
  <cols>
    <col min="1" max="1" width="5.6640625" style="192" customWidth="1"/>
    <col min="2" max="2" width="27.6640625" style="193" customWidth="1"/>
    <col min="3" max="3" width="42.6640625" style="193" customWidth="1"/>
    <col min="4" max="5" width="7.6640625" style="194" customWidth="1"/>
    <col min="6" max="6" width="12.6640625" style="195" customWidth="1"/>
    <col min="7" max="7" width="14.6640625" style="194" customWidth="1"/>
    <col min="8" max="16384" width="11.33203125" style="179"/>
  </cols>
  <sheetData>
    <row r="1" spans="1:10" s="178" customFormat="1" ht="18" customHeight="1" x14ac:dyDescent="0.3">
      <c r="A1" s="754" t="s">
        <v>148</v>
      </c>
      <c r="B1" s="754"/>
      <c r="C1" s="754"/>
      <c r="D1" s="754"/>
      <c r="E1" s="754"/>
      <c r="F1" s="754"/>
      <c r="G1" s="754"/>
    </row>
    <row r="2" spans="1:10" s="178" customFormat="1" ht="18" customHeight="1" x14ac:dyDescent="0.3">
      <c r="A2" s="755"/>
      <c r="B2" s="755"/>
      <c r="C2" s="755"/>
      <c r="D2" s="755"/>
      <c r="E2" s="755"/>
      <c r="F2" s="755"/>
      <c r="G2" s="755"/>
    </row>
    <row r="3" spans="1:10" s="178" customFormat="1" ht="30" customHeight="1" x14ac:dyDescent="0.3">
      <c r="A3" s="750" t="str">
        <f>Honorarübersicht!A3</f>
        <v>A-09824-00</v>
      </c>
      <c r="B3" s="751"/>
      <c r="C3" s="756" t="str">
        <f>Honorarübersicht!C3</f>
        <v>AM Recklinghausen - Neubau einer Werkstatt- &amp; KFZ-Halle</v>
      </c>
      <c r="D3" s="757"/>
      <c r="E3" s="757"/>
      <c r="F3" s="757"/>
      <c r="G3" s="758"/>
    </row>
    <row r="4" spans="1:10" s="178" customFormat="1" ht="30" customHeight="1" x14ac:dyDescent="0.3">
      <c r="A4" s="752" t="str">
        <f>Honorarübersicht!A4</f>
        <v>230-26-3071</v>
      </c>
      <c r="B4" s="753"/>
      <c r="C4" s="756" t="str">
        <f>Honorarübersicht!C4</f>
        <v>Fachplanung Tragwerksplanung LP 1-6</v>
      </c>
      <c r="D4" s="757"/>
      <c r="E4" s="757"/>
      <c r="F4" s="757"/>
      <c r="G4" s="758"/>
    </row>
    <row r="5" spans="1:10" ht="12" customHeight="1" x14ac:dyDescent="0.3">
      <c r="A5" s="397"/>
      <c r="B5" s="397"/>
      <c r="C5" s="397"/>
      <c r="D5" s="397"/>
      <c r="E5" s="397"/>
      <c r="F5" s="397"/>
      <c r="G5" s="397"/>
    </row>
    <row r="6" spans="1:10" ht="15.6" x14ac:dyDescent="0.3">
      <c r="A6" s="748" t="s">
        <v>149</v>
      </c>
      <c r="B6" s="749"/>
      <c r="C6" s="749"/>
      <c r="D6" s="749"/>
      <c r="E6" s="749"/>
      <c r="F6" s="749"/>
      <c r="G6" s="749"/>
    </row>
    <row r="7" spans="1:10" s="363" customFormat="1" ht="27.6" customHeight="1" x14ac:dyDescent="0.3">
      <c r="A7" s="180" t="s">
        <v>150</v>
      </c>
      <c r="B7" s="258" t="s">
        <v>151</v>
      </c>
      <c r="C7" s="181"/>
      <c r="D7" s="181" t="s">
        <v>152</v>
      </c>
      <c r="E7" s="181" t="s">
        <v>153</v>
      </c>
      <c r="F7" s="181" t="s">
        <v>154</v>
      </c>
      <c r="G7" s="181" t="s">
        <v>155</v>
      </c>
    </row>
    <row r="8" spans="1:10" s="185" customFormat="1" ht="12.75" customHeight="1" x14ac:dyDescent="0.3">
      <c r="A8" s="183"/>
      <c r="B8" s="747" t="s">
        <v>156</v>
      </c>
      <c r="C8" s="747"/>
      <c r="D8" s="183"/>
      <c r="E8" s="183"/>
      <c r="F8" s="184"/>
      <c r="G8" s="183"/>
    </row>
    <row r="9" spans="1:10" s="189" customFormat="1" x14ac:dyDescent="0.3">
      <c r="A9" s="364" t="s">
        <v>157</v>
      </c>
      <c r="B9" s="745" t="s">
        <v>158</v>
      </c>
      <c r="C9" s="745"/>
      <c r="D9" s="186"/>
      <c r="E9" s="187"/>
      <c r="F9" s="38"/>
      <c r="G9" s="188">
        <f>D9*F9</f>
        <v>0</v>
      </c>
    </row>
    <row r="10" spans="1:10" x14ac:dyDescent="0.3">
      <c r="A10" s="364"/>
      <c r="B10" s="744" t="s">
        <v>160</v>
      </c>
      <c r="C10" s="744"/>
      <c r="D10" s="365"/>
      <c r="E10" s="365"/>
      <c r="F10" s="362"/>
      <c r="G10" s="188"/>
      <c r="J10" s="190"/>
    </row>
    <row r="11" spans="1:10" s="189" customFormat="1" x14ac:dyDescent="0.3">
      <c r="A11" s="364" t="s">
        <v>161</v>
      </c>
      <c r="B11" s="745" t="s">
        <v>162</v>
      </c>
      <c r="C11" s="745"/>
      <c r="D11" s="186"/>
      <c r="E11" s="187"/>
      <c r="F11" s="38"/>
      <c r="G11" s="188">
        <f>D11*F11</f>
        <v>0</v>
      </c>
    </row>
    <row r="12" spans="1:10" x14ac:dyDescent="0.3">
      <c r="A12" s="364"/>
      <c r="B12" s="744" t="s">
        <v>160</v>
      </c>
      <c r="C12" s="744"/>
      <c r="D12" s="365"/>
      <c r="E12" s="365"/>
      <c r="F12" s="362"/>
      <c r="G12" s="188"/>
      <c r="J12" s="190"/>
    </row>
    <row r="13" spans="1:10" s="189" customFormat="1" x14ac:dyDescent="0.3">
      <c r="A13" s="364" t="s">
        <v>163</v>
      </c>
      <c r="B13" s="745" t="s">
        <v>160</v>
      </c>
      <c r="C13" s="745"/>
      <c r="D13" s="186"/>
      <c r="E13" s="187"/>
      <c r="F13" s="38"/>
      <c r="G13" s="188">
        <f>D13*F13</f>
        <v>0</v>
      </c>
    </row>
    <row r="14" spans="1:10" x14ac:dyDescent="0.3">
      <c r="A14" s="364"/>
      <c r="B14" s="744" t="s">
        <v>160</v>
      </c>
      <c r="C14" s="744"/>
      <c r="D14" s="365"/>
      <c r="E14" s="365"/>
      <c r="F14" s="362"/>
      <c r="G14" s="188"/>
      <c r="J14" s="190"/>
    </row>
    <row r="15" spans="1:10" s="185" customFormat="1" ht="12.75" customHeight="1" x14ac:dyDescent="0.3">
      <c r="A15" s="183"/>
      <c r="B15" s="747" t="s">
        <v>165</v>
      </c>
      <c r="C15" s="747"/>
      <c r="D15" s="183"/>
      <c r="E15" s="183"/>
      <c r="F15" s="184"/>
      <c r="G15" s="183"/>
    </row>
    <row r="16" spans="1:10" s="189" customFormat="1" x14ac:dyDescent="0.3">
      <c r="A16" s="364" t="s">
        <v>166</v>
      </c>
      <c r="B16" s="745" t="s">
        <v>167</v>
      </c>
      <c r="C16" s="745"/>
      <c r="D16" s="186"/>
      <c r="E16" s="187"/>
      <c r="F16" s="38"/>
      <c r="G16" s="188">
        <f>D16*F16</f>
        <v>0</v>
      </c>
    </row>
    <row r="17" spans="1:10" x14ac:dyDescent="0.3">
      <c r="A17" s="364"/>
      <c r="B17" s="744" t="s">
        <v>160</v>
      </c>
      <c r="C17" s="744"/>
      <c r="D17" s="365"/>
      <c r="E17" s="365"/>
      <c r="F17" s="362"/>
      <c r="G17" s="188"/>
      <c r="J17" s="190"/>
    </row>
    <row r="18" spans="1:10" s="189" customFormat="1" x14ac:dyDescent="0.3">
      <c r="A18" s="364" t="s">
        <v>168</v>
      </c>
      <c r="B18" s="745" t="s">
        <v>169</v>
      </c>
      <c r="C18" s="745"/>
      <c r="D18" s="186"/>
      <c r="E18" s="187"/>
      <c r="F18" s="38"/>
      <c r="G18" s="188">
        <f>D18*F18</f>
        <v>0</v>
      </c>
    </row>
    <row r="19" spans="1:10" x14ac:dyDescent="0.3">
      <c r="A19" s="364"/>
      <c r="B19" s="744" t="s">
        <v>160</v>
      </c>
      <c r="C19" s="744"/>
      <c r="D19" s="365"/>
      <c r="E19" s="365"/>
      <c r="F19" s="362"/>
      <c r="G19" s="188"/>
      <c r="J19" s="190"/>
    </row>
    <row r="20" spans="1:10" s="189" customFormat="1" x14ac:dyDescent="0.3">
      <c r="A20" s="364" t="s">
        <v>170</v>
      </c>
      <c r="B20" s="745" t="s">
        <v>171</v>
      </c>
      <c r="C20" s="745"/>
      <c r="D20" s="186"/>
      <c r="E20" s="187"/>
      <c r="F20" s="38"/>
      <c r="G20" s="188">
        <f>D20*F20</f>
        <v>0</v>
      </c>
    </row>
    <row r="21" spans="1:10" x14ac:dyDescent="0.3">
      <c r="A21" s="364"/>
      <c r="B21" s="744" t="s">
        <v>160</v>
      </c>
      <c r="C21" s="744"/>
      <c r="D21" s="365"/>
      <c r="E21" s="365"/>
      <c r="F21" s="362"/>
      <c r="G21" s="188"/>
      <c r="J21" s="190"/>
    </row>
    <row r="22" spans="1:10" s="189" customFormat="1" x14ac:dyDescent="0.3">
      <c r="A22" s="364" t="s">
        <v>172</v>
      </c>
      <c r="B22" s="745" t="s">
        <v>173</v>
      </c>
      <c r="C22" s="745"/>
      <c r="D22" s="186"/>
      <c r="E22" s="187"/>
      <c r="F22" s="38"/>
      <c r="G22" s="188">
        <f>D22*F22</f>
        <v>0</v>
      </c>
    </row>
    <row r="23" spans="1:10" x14ac:dyDescent="0.3">
      <c r="A23" s="364"/>
      <c r="B23" s="744" t="s">
        <v>160</v>
      </c>
      <c r="C23" s="744"/>
      <c r="D23" s="365"/>
      <c r="E23" s="365"/>
      <c r="F23" s="362"/>
      <c r="G23" s="188"/>
      <c r="J23" s="190"/>
    </row>
    <row r="24" spans="1:10" s="189" customFormat="1" x14ac:dyDescent="0.3">
      <c r="A24" s="364" t="s">
        <v>174</v>
      </c>
      <c r="B24" s="745" t="s">
        <v>175</v>
      </c>
      <c r="C24" s="745"/>
      <c r="D24" s="186"/>
      <c r="E24" s="187"/>
      <c r="F24" s="38"/>
      <c r="G24" s="188">
        <f>D24*F24</f>
        <v>0</v>
      </c>
    </row>
    <row r="25" spans="1:10" x14ac:dyDescent="0.3">
      <c r="A25" s="364"/>
      <c r="B25" s="744" t="s">
        <v>160</v>
      </c>
      <c r="C25" s="744"/>
      <c r="D25" s="365"/>
      <c r="E25" s="365"/>
      <c r="F25" s="362"/>
      <c r="G25" s="188"/>
      <c r="J25" s="190"/>
    </row>
    <row r="26" spans="1:10" s="189" customFormat="1" x14ac:dyDescent="0.3">
      <c r="A26" s="364" t="s">
        <v>176</v>
      </c>
      <c r="B26" s="745" t="s">
        <v>160</v>
      </c>
      <c r="C26" s="745"/>
      <c r="D26" s="186"/>
      <c r="E26" s="187"/>
      <c r="F26" s="38"/>
      <c r="G26" s="188">
        <f>D26*F26</f>
        <v>0</v>
      </c>
    </row>
    <row r="27" spans="1:10" x14ac:dyDescent="0.3">
      <c r="A27" s="364"/>
      <c r="B27" s="744" t="s">
        <v>160</v>
      </c>
      <c r="C27" s="744"/>
      <c r="D27" s="365"/>
      <c r="E27" s="365"/>
      <c r="F27" s="362"/>
      <c r="G27" s="188"/>
      <c r="J27" s="190"/>
    </row>
    <row r="28" spans="1:10" s="185" customFormat="1" ht="12.75" customHeight="1" x14ac:dyDescent="0.3">
      <c r="A28" s="183"/>
      <c r="B28" s="747" t="s">
        <v>177</v>
      </c>
      <c r="C28" s="747"/>
      <c r="D28" s="183"/>
      <c r="E28" s="183"/>
      <c r="F28" s="184"/>
      <c r="G28" s="183"/>
    </row>
    <row r="29" spans="1:10" s="189" customFormat="1" ht="21" customHeight="1" x14ac:dyDescent="0.3">
      <c r="A29" s="364" t="s">
        <v>178</v>
      </c>
      <c r="B29" s="745" t="s">
        <v>179</v>
      </c>
      <c r="C29" s="745"/>
      <c r="D29" s="186"/>
      <c r="E29" s="187"/>
      <c r="F29" s="38"/>
      <c r="G29" s="188">
        <f>D29*F29</f>
        <v>0</v>
      </c>
    </row>
    <row r="30" spans="1:10" x14ac:dyDescent="0.3">
      <c r="A30" s="364"/>
      <c r="B30" s="744" t="s">
        <v>160</v>
      </c>
      <c r="C30" s="744"/>
      <c r="D30" s="365"/>
      <c r="E30" s="365"/>
      <c r="F30" s="362"/>
      <c r="G30" s="188"/>
      <c r="J30" s="190"/>
    </row>
    <row r="31" spans="1:10" s="189" customFormat="1" ht="21" customHeight="1" x14ac:dyDescent="0.3">
      <c r="A31" s="364" t="s">
        <v>180</v>
      </c>
      <c r="B31" s="745" t="s">
        <v>181</v>
      </c>
      <c r="C31" s="745"/>
      <c r="D31" s="186"/>
      <c r="E31" s="187"/>
      <c r="F31" s="38"/>
      <c r="G31" s="188">
        <f>D31*F31</f>
        <v>0</v>
      </c>
    </row>
    <row r="32" spans="1:10" x14ac:dyDescent="0.3">
      <c r="A32" s="364"/>
      <c r="B32" s="744" t="s">
        <v>160</v>
      </c>
      <c r="C32" s="744"/>
      <c r="D32" s="365"/>
      <c r="E32" s="365"/>
      <c r="F32" s="362"/>
      <c r="G32" s="188"/>
      <c r="J32" s="190"/>
    </row>
    <row r="33" spans="1:10" s="189" customFormat="1" ht="21" customHeight="1" x14ac:dyDescent="0.3">
      <c r="A33" s="364" t="s">
        <v>182</v>
      </c>
      <c r="B33" s="745" t="s">
        <v>183</v>
      </c>
      <c r="C33" s="745"/>
      <c r="D33" s="186"/>
      <c r="E33" s="187"/>
      <c r="F33" s="38"/>
      <c r="G33" s="188">
        <f>D33*F33</f>
        <v>0</v>
      </c>
    </row>
    <row r="34" spans="1:10" x14ac:dyDescent="0.3">
      <c r="A34" s="364"/>
      <c r="B34" s="744" t="s">
        <v>160</v>
      </c>
      <c r="C34" s="744"/>
      <c r="D34" s="365"/>
      <c r="E34" s="365"/>
      <c r="F34" s="362"/>
      <c r="G34" s="188"/>
      <c r="J34" s="190"/>
    </row>
    <row r="35" spans="1:10" s="189" customFormat="1" ht="54.75" customHeight="1" x14ac:dyDescent="0.3">
      <c r="A35" s="364" t="s">
        <v>184</v>
      </c>
      <c r="B35" s="745" t="s">
        <v>1018</v>
      </c>
      <c r="C35" s="745"/>
      <c r="D35" s="186"/>
      <c r="E35" s="187"/>
      <c r="F35" s="38"/>
      <c r="G35" s="188">
        <f>D35*F35</f>
        <v>0</v>
      </c>
    </row>
    <row r="36" spans="1:10" x14ac:dyDescent="0.3">
      <c r="A36" s="364"/>
      <c r="B36" s="744" t="s">
        <v>160</v>
      </c>
      <c r="C36" s="744"/>
      <c r="D36" s="365"/>
      <c r="E36" s="365"/>
      <c r="F36" s="362"/>
      <c r="G36" s="188"/>
      <c r="J36" s="190"/>
    </row>
    <row r="37" spans="1:10" s="189" customFormat="1" ht="21" customHeight="1" x14ac:dyDescent="0.3">
      <c r="A37" s="364" t="s">
        <v>185</v>
      </c>
      <c r="B37" s="745" t="s">
        <v>186</v>
      </c>
      <c r="C37" s="745"/>
      <c r="D37" s="186"/>
      <c r="E37" s="187"/>
      <c r="F37" s="38"/>
      <c r="G37" s="188">
        <f>D37*F37</f>
        <v>0</v>
      </c>
    </row>
    <row r="38" spans="1:10" x14ac:dyDescent="0.3">
      <c r="A38" s="364"/>
      <c r="B38" s="744" t="s">
        <v>160</v>
      </c>
      <c r="C38" s="744"/>
      <c r="D38" s="365"/>
      <c r="E38" s="365"/>
      <c r="F38" s="362"/>
      <c r="G38" s="188"/>
      <c r="J38" s="190"/>
    </row>
    <row r="39" spans="1:10" s="189" customFormat="1" ht="21" customHeight="1" x14ac:dyDescent="0.3">
      <c r="A39" s="364" t="s">
        <v>187</v>
      </c>
      <c r="B39" s="745" t="s">
        <v>188</v>
      </c>
      <c r="C39" s="745"/>
      <c r="D39" s="186"/>
      <c r="E39" s="187"/>
      <c r="F39" s="38"/>
      <c r="G39" s="188">
        <f>D39*F39</f>
        <v>0</v>
      </c>
    </row>
    <row r="40" spans="1:10" x14ac:dyDescent="0.3">
      <c r="A40" s="364"/>
      <c r="B40" s="744" t="s">
        <v>160</v>
      </c>
      <c r="C40" s="744"/>
      <c r="D40" s="365"/>
      <c r="E40" s="365"/>
      <c r="F40" s="362"/>
      <c r="G40" s="188"/>
      <c r="J40" s="190"/>
    </row>
    <row r="41" spans="1:10" s="189" customFormat="1" ht="21" customHeight="1" x14ac:dyDescent="0.3">
      <c r="A41" s="364" t="s">
        <v>189</v>
      </c>
      <c r="B41" s="745" t="s">
        <v>160</v>
      </c>
      <c r="C41" s="745"/>
      <c r="D41" s="186"/>
      <c r="E41" s="187"/>
      <c r="F41" s="38"/>
      <c r="G41" s="188">
        <f>D41*F41</f>
        <v>0</v>
      </c>
    </row>
    <row r="42" spans="1:10" x14ac:dyDescent="0.3">
      <c r="A42" s="364"/>
      <c r="B42" s="744" t="s">
        <v>160</v>
      </c>
      <c r="C42" s="744"/>
      <c r="D42" s="365"/>
      <c r="E42" s="365"/>
      <c r="F42" s="362"/>
      <c r="G42" s="188"/>
      <c r="J42" s="190"/>
    </row>
    <row r="43" spans="1:10" s="185" customFormat="1" ht="12.75" customHeight="1" x14ac:dyDescent="0.3">
      <c r="A43" s="183"/>
      <c r="B43" s="747" t="s">
        <v>190</v>
      </c>
      <c r="C43" s="747"/>
      <c r="D43" s="183"/>
      <c r="E43" s="183"/>
      <c r="F43" s="184"/>
      <c r="G43" s="183"/>
    </row>
    <row r="44" spans="1:10" s="189" customFormat="1" ht="21" customHeight="1" x14ac:dyDescent="0.3">
      <c r="A44" s="364" t="s">
        <v>191</v>
      </c>
      <c r="B44" s="745" t="s">
        <v>192</v>
      </c>
      <c r="C44" s="745"/>
      <c r="D44" s="186"/>
      <c r="E44" s="187"/>
      <c r="F44" s="38"/>
      <c r="G44" s="188">
        <f>D44*F44</f>
        <v>0</v>
      </c>
    </row>
    <row r="45" spans="1:10" x14ac:dyDescent="0.3">
      <c r="A45" s="364"/>
      <c r="B45" s="744" t="s">
        <v>160</v>
      </c>
      <c r="C45" s="744"/>
      <c r="D45" s="365"/>
      <c r="E45" s="365"/>
      <c r="F45" s="362"/>
      <c r="G45" s="188"/>
      <c r="J45" s="190"/>
    </row>
    <row r="46" spans="1:10" s="189" customFormat="1" ht="21" customHeight="1" x14ac:dyDescent="0.3">
      <c r="A46" s="364" t="s">
        <v>193</v>
      </c>
      <c r="B46" s="745" t="s">
        <v>160</v>
      </c>
      <c r="C46" s="745"/>
      <c r="D46" s="186"/>
      <c r="E46" s="187"/>
      <c r="F46" s="38"/>
      <c r="G46" s="188">
        <f>D46*F46</f>
        <v>0</v>
      </c>
    </row>
    <row r="47" spans="1:10" x14ac:dyDescent="0.3">
      <c r="A47" s="364"/>
      <c r="B47" s="744" t="s">
        <v>160</v>
      </c>
      <c r="C47" s="744"/>
      <c r="D47" s="365"/>
      <c r="E47" s="365"/>
      <c r="F47" s="362"/>
      <c r="G47" s="188"/>
      <c r="J47" s="190"/>
    </row>
    <row r="48" spans="1:10" s="185" customFormat="1" ht="12.75" customHeight="1" x14ac:dyDescent="0.3">
      <c r="A48" s="183"/>
      <c r="B48" s="747" t="s">
        <v>195</v>
      </c>
      <c r="C48" s="747"/>
      <c r="D48" s="183"/>
      <c r="E48" s="183"/>
      <c r="F48" s="184"/>
      <c r="G48" s="183"/>
    </row>
    <row r="49" spans="1:10" s="189" customFormat="1" ht="21" customHeight="1" x14ac:dyDescent="0.3">
      <c r="A49" s="364" t="s">
        <v>196</v>
      </c>
      <c r="B49" s="745" t="s">
        <v>197</v>
      </c>
      <c r="C49" s="745"/>
      <c r="D49" s="186"/>
      <c r="E49" s="187"/>
      <c r="F49" s="38"/>
      <c r="G49" s="188">
        <f>D49*F49</f>
        <v>0</v>
      </c>
    </row>
    <row r="50" spans="1:10" x14ac:dyDescent="0.3">
      <c r="A50" s="364"/>
      <c r="B50" s="744" t="s">
        <v>160</v>
      </c>
      <c r="C50" s="744"/>
      <c r="D50" s="365"/>
      <c r="E50" s="365"/>
      <c r="F50" s="362"/>
      <c r="G50" s="188"/>
      <c r="J50" s="190"/>
    </row>
    <row r="51" spans="1:10" s="189" customFormat="1" ht="21" customHeight="1" x14ac:dyDescent="0.3">
      <c r="A51" s="364" t="s">
        <v>198</v>
      </c>
      <c r="B51" s="745" t="s">
        <v>199</v>
      </c>
      <c r="C51" s="745"/>
      <c r="D51" s="186"/>
      <c r="E51" s="187"/>
      <c r="F51" s="38"/>
      <c r="G51" s="188">
        <f>D51*F51</f>
        <v>0</v>
      </c>
    </row>
    <row r="52" spans="1:10" x14ac:dyDescent="0.3">
      <c r="A52" s="364"/>
      <c r="B52" s="744" t="s">
        <v>160</v>
      </c>
      <c r="C52" s="744"/>
      <c r="D52" s="365"/>
      <c r="E52" s="365"/>
      <c r="F52" s="362"/>
      <c r="G52" s="188"/>
      <c r="J52" s="190"/>
    </row>
    <row r="53" spans="1:10" s="189" customFormat="1" ht="21" customHeight="1" x14ac:dyDescent="0.3">
      <c r="A53" s="364" t="s">
        <v>200</v>
      </c>
      <c r="B53" s="745" t="s">
        <v>201</v>
      </c>
      <c r="C53" s="745"/>
      <c r="D53" s="186"/>
      <c r="E53" s="187"/>
      <c r="F53" s="38"/>
      <c r="G53" s="188">
        <f>D53*F53</f>
        <v>0</v>
      </c>
    </row>
    <row r="54" spans="1:10" x14ac:dyDescent="0.3">
      <c r="A54" s="364"/>
      <c r="B54" s="744" t="s">
        <v>160</v>
      </c>
      <c r="C54" s="744"/>
      <c r="D54" s="365"/>
      <c r="E54" s="365"/>
      <c r="F54" s="362"/>
      <c r="G54" s="188"/>
      <c r="J54" s="190"/>
    </row>
    <row r="55" spans="1:10" s="189" customFormat="1" ht="21" customHeight="1" x14ac:dyDescent="0.3">
      <c r="A55" s="364" t="s">
        <v>202</v>
      </c>
      <c r="B55" s="745" t="s">
        <v>160</v>
      </c>
      <c r="C55" s="745"/>
      <c r="D55" s="186"/>
      <c r="E55" s="187"/>
      <c r="F55" s="38"/>
      <c r="G55" s="188">
        <f>D55*F55</f>
        <v>0</v>
      </c>
    </row>
    <row r="56" spans="1:10" x14ac:dyDescent="0.3">
      <c r="A56" s="364"/>
      <c r="B56" s="744" t="s">
        <v>160</v>
      </c>
      <c r="C56" s="744"/>
      <c r="D56" s="365"/>
      <c r="E56" s="365"/>
      <c r="F56" s="362"/>
      <c r="G56" s="188"/>
      <c r="J56" s="190"/>
    </row>
    <row r="57" spans="1:10" s="185" customFormat="1" ht="12.75" customHeight="1" x14ac:dyDescent="0.3">
      <c r="A57" s="183"/>
      <c r="B57" s="747" t="s">
        <v>205</v>
      </c>
      <c r="C57" s="747"/>
      <c r="D57" s="183"/>
      <c r="E57" s="183"/>
      <c r="F57" s="184"/>
      <c r="G57" s="183"/>
    </row>
    <row r="58" spans="1:10" s="189" customFormat="1" ht="21" customHeight="1" x14ac:dyDescent="0.3">
      <c r="A58" s="364" t="s">
        <v>206</v>
      </c>
      <c r="B58" s="745" t="s">
        <v>207</v>
      </c>
      <c r="C58" s="745"/>
      <c r="D58" s="186"/>
      <c r="E58" s="187"/>
      <c r="F58" s="38"/>
      <c r="G58" s="188">
        <f>D58*F58</f>
        <v>0</v>
      </c>
    </row>
    <row r="59" spans="1:10" x14ac:dyDescent="0.3">
      <c r="A59" s="364"/>
      <c r="B59" s="744" t="s">
        <v>160</v>
      </c>
      <c r="C59" s="744"/>
      <c r="D59" s="365"/>
      <c r="E59" s="365"/>
      <c r="F59" s="362"/>
      <c r="G59" s="188"/>
      <c r="J59" s="190"/>
    </row>
    <row r="60" spans="1:10" s="189" customFormat="1" ht="21" customHeight="1" x14ac:dyDescent="0.3">
      <c r="A60" s="364" t="s">
        <v>208</v>
      </c>
      <c r="B60" s="745" t="s">
        <v>160</v>
      </c>
      <c r="C60" s="745"/>
      <c r="D60" s="186"/>
      <c r="E60" s="187"/>
      <c r="F60" s="38"/>
      <c r="G60" s="188">
        <f>D60*F60</f>
        <v>0</v>
      </c>
    </row>
    <row r="61" spans="1:10" x14ac:dyDescent="0.3">
      <c r="A61" s="364"/>
      <c r="B61" s="744" t="s">
        <v>160</v>
      </c>
      <c r="C61" s="744"/>
      <c r="D61" s="365"/>
      <c r="E61" s="365"/>
      <c r="F61" s="362"/>
      <c r="G61" s="188"/>
      <c r="J61" s="190"/>
    </row>
    <row r="62" spans="1:10" s="185" customFormat="1" ht="12.75" customHeight="1" x14ac:dyDescent="0.3">
      <c r="A62" s="183"/>
      <c r="B62" s="747" t="s">
        <v>209</v>
      </c>
      <c r="C62" s="747"/>
      <c r="D62" s="183"/>
      <c r="E62" s="183"/>
      <c r="F62" s="184"/>
      <c r="G62" s="183"/>
    </row>
    <row r="63" spans="1:10" s="189" customFormat="1" ht="21" customHeight="1" x14ac:dyDescent="0.3">
      <c r="A63" s="364" t="s">
        <v>210</v>
      </c>
      <c r="B63" s="745" t="s">
        <v>211</v>
      </c>
      <c r="C63" s="745"/>
      <c r="D63" s="186"/>
      <c r="E63" s="187"/>
      <c r="F63" s="38"/>
      <c r="G63" s="188">
        <f>D63*F63</f>
        <v>0</v>
      </c>
    </row>
    <row r="64" spans="1:10" x14ac:dyDescent="0.3">
      <c r="A64" s="364"/>
      <c r="B64" s="744" t="s">
        <v>160</v>
      </c>
      <c r="C64" s="744"/>
      <c r="D64" s="365"/>
      <c r="E64" s="365"/>
      <c r="F64" s="362"/>
      <c r="G64" s="188"/>
      <c r="J64" s="190"/>
    </row>
    <row r="65" spans="1:10" s="189" customFormat="1" ht="21" customHeight="1" x14ac:dyDescent="0.3">
      <c r="A65" s="364" t="s">
        <v>212</v>
      </c>
      <c r="B65" s="745" t="s">
        <v>160</v>
      </c>
      <c r="C65" s="745"/>
      <c r="D65" s="186"/>
      <c r="E65" s="187"/>
      <c r="F65" s="38"/>
      <c r="G65" s="188">
        <f>D65*F65</f>
        <v>0</v>
      </c>
    </row>
    <row r="66" spans="1:10" x14ac:dyDescent="0.3">
      <c r="A66" s="364"/>
      <c r="B66" s="744" t="s">
        <v>160</v>
      </c>
      <c r="C66" s="744"/>
      <c r="D66" s="365"/>
      <c r="E66" s="365"/>
      <c r="F66" s="362"/>
      <c r="G66" s="188"/>
      <c r="J66" s="190"/>
    </row>
    <row r="67" spans="1:10" s="185" customFormat="1" ht="12.75" customHeight="1" x14ac:dyDescent="0.3">
      <c r="A67" s="183"/>
      <c r="B67" s="747" t="s">
        <v>213</v>
      </c>
      <c r="C67" s="747"/>
      <c r="D67" s="183"/>
      <c r="E67" s="183"/>
      <c r="F67" s="184"/>
      <c r="G67" s="183"/>
    </row>
    <row r="68" spans="1:10" s="189" customFormat="1" ht="21" customHeight="1" x14ac:dyDescent="0.3">
      <c r="A68" s="364" t="s">
        <v>214</v>
      </c>
      <c r="B68" s="745" t="s">
        <v>215</v>
      </c>
      <c r="C68" s="745"/>
      <c r="D68" s="186"/>
      <c r="E68" s="187"/>
      <c r="F68" s="38"/>
      <c r="G68" s="188">
        <f>D68*F68</f>
        <v>0</v>
      </c>
    </row>
    <row r="69" spans="1:10" ht="97.5" customHeight="1" x14ac:dyDescent="0.3">
      <c r="A69" s="364"/>
      <c r="B69" s="744" t="s">
        <v>216</v>
      </c>
      <c r="C69" s="744"/>
      <c r="D69" s="365"/>
      <c r="E69" s="365"/>
      <c r="F69" s="362"/>
      <c r="G69" s="188"/>
      <c r="J69" s="190"/>
    </row>
    <row r="70" spans="1:10" s="189" customFormat="1" ht="21" customHeight="1" x14ac:dyDescent="0.3">
      <c r="A70" s="364" t="s">
        <v>217</v>
      </c>
      <c r="B70" s="745" t="s">
        <v>218</v>
      </c>
      <c r="C70" s="745"/>
      <c r="D70" s="186"/>
      <c r="E70" s="187"/>
      <c r="F70" s="38"/>
      <c r="G70" s="188">
        <f>D70*F70</f>
        <v>0</v>
      </c>
    </row>
    <row r="71" spans="1:10" ht="147" customHeight="1" x14ac:dyDescent="0.3">
      <c r="A71" s="364"/>
      <c r="B71" s="744" t="s">
        <v>1019</v>
      </c>
      <c r="C71" s="744"/>
      <c r="D71" s="365"/>
      <c r="E71" s="365"/>
      <c r="F71" s="362"/>
      <c r="G71" s="188"/>
      <c r="J71" s="190"/>
    </row>
    <row r="72" spans="1:10" s="189" customFormat="1" ht="21" customHeight="1" x14ac:dyDescent="0.3">
      <c r="A72" s="364" t="s">
        <v>219</v>
      </c>
      <c r="B72" s="745" t="s">
        <v>220</v>
      </c>
      <c r="C72" s="745"/>
      <c r="D72" s="186"/>
      <c r="E72" s="187"/>
      <c r="F72" s="38"/>
      <c r="G72" s="188">
        <f>D72*F72</f>
        <v>0</v>
      </c>
    </row>
    <row r="73" spans="1:10" x14ac:dyDescent="0.3">
      <c r="A73" s="364"/>
      <c r="B73" s="744" t="s">
        <v>160</v>
      </c>
      <c r="C73" s="744"/>
      <c r="D73" s="365"/>
      <c r="E73" s="365"/>
      <c r="F73" s="362"/>
      <c r="G73" s="188"/>
      <c r="J73" s="190"/>
    </row>
    <row r="74" spans="1:10" s="189" customFormat="1" ht="21" customHeight="1" x14ac:dyDescent="0.3">
      <c r="A74" s="364" t="s">
        <v>221</v>
      </c>
      <c r="B74" s="745" t="s">
        <v>222</v>
      </c>
      <c r="C74" s="745"/>
      <c r="D74" s="186"/>
      <c r="E74" s="187"/>
      <c r="F74" s="38"/>
      <c r="G74" s="188">
        <f>D74*F74</f>
        <v>0</v>
      </c>
    </row>
    <row r="75" spans="1:10" ht="26.25" customHeight="1" x14ac:dyDescent="0.3">
      <c r="A75" s="364"/>
      <c r="B75" s="744" t="s">
        <v>223</v>
      </c>
      <c r="C75" s="744"/>
      <c r="D75" s="365"/>
      <c r="E75" s="365"/>
      <c r="F75" s="362"/>
      <c r="G75" s="188"/>
      <c r="J75" s="190"/>
    </row>
    <row r="76" spans="1:10" s="189" customFormat="1" ht="21" customHeight="1" x14ac:dyDescent="0.3">
      <c r="A76" s="364" t="s">
        <v>224</v>
      </c>
      <c r="B76" s="745" t="s">
        <v>225</v>
      </c>
      <c r="C76" s="745"/>
      <c r="D76" s="186"/>
      <c r="E76" s="187"/>
      <c r="F76" s="38"/>
      <c r="G76" s="188">
        <f>D76*F76</f>
        <v>0</v>
      </c>
    </row>
    <row r="77" spans="1:10" ht="287.25" customHeight="1" x14ac:dyDescent="0.3">
      <c r="A77" s="364"/>
      <c r="B77" s="744" t="s">
        <v>1020</v>
      </c>
      <c r="C77" s="744"/>
      <c r="D77" s="365"/>
      <c r="E77" s="365"/>
      <c r="F77" s="362"/>
      <c r="G77" s="188"/>
      <c r="J77" s="190"/>
    </row>
    <row r="78" spans="1:10" ht="222" customHeight="1" x14ac:dyDescent="0.3">
      <c r="A78" s="364"/>
      <c r="B78" s="744" t="s">
        <v>226</v>
      </c>
      <c r="C78" s="744"/>
      <c r="D78" s="365"/>
      <c r="E78" s="365"/>
      <c r="F78" s="362"/>
      <c r="G78" s="188"/>
      <c r="J78" s="190"/>
    </row>
    <row r="79" spans="1:10" s="189" customFormat="1" ht="21" customHeight="1" x14ac:dyDescent="0.3">
      <c r="A79" s="364" t="s">
        <v>227</v>
      </c>
      <c r="B79" s="745" t="s">
        <v>228</v>
      </c>
      <c r="C79" s="745"/>
      <c r="D79" s="186"/>
      <c r="E79" s="187"/>
      <c r="F79" s="38"/>
      <c r="G79" s="188">
        <f>D79*F79</f>
        <v>0</v>
      </c>
    </row>
    <row r="80" spans="1:10" ht="48" customHeight="1" x14ac:dyDescent="0.3">
      <c r="A80" s="364"/>
      <c r="B80" s="744" t="s">
        <v>229</v>
      </c>
      <c r="C80" s="744"/>
      <c r="D80" s="365"/>
      <c r="E80" s="365"/>
      <c r="F80" s="362"/>
      <c r="G80" s="188"/>
      <c r="J80" s="190"/>
    </row>
    <row r="81" spans="1:10" s="189" customFormat="1" ht="21" customHeight="1" x14ac:dyDescent="0.3">
      <c r="A81" s="364" t="s">
        <v>230</v>
      </c>
      <c r="B81" s="745" t="s">
        <v>160</v>
      </c>
      <c r="C81" s="745"/>
      <c r="D81" s="186"/>
      <c r="E81" s="187"/>
      <c r="F81" s="38"/>
      <c r="G81" s="188">
        <f>D81*F81</f>
        <v>0</v>
      </c>
    </row>
    <row r="82" spans="1:10" x14ac:dyDescent="0.3">
      <c r="A82" s="364"/>
      <c r="B82" s="744" t="s">
        <v>160</v>
      </c>
      <c r="C82" s="744"/>
      <c r="D82" s="365"/>
      <c r="E82" s="365"/>
      <c r="F82" s="362"/>
      <c r="G82" s="188"/>
      <c r="J82" s="190"/>
    </row>
    <row r="83" spans="1:10" s="185" customFormat="1" ht="12.75" customHeight="1" x14ac:dyDescent="0.3">
      <c r="A83" s="183"/>
      <c r="B83" s="183" t="s">
        <v>231</v>
      </c>
      <c r="C83" s="183"/>
      <c r="D83" s="183"/>
      <c r="E83" s="183"/>
      <c r="F83" s="183"/>
      <c r="G83" s="183"/>
    </row>
    <row r="84" spans="1:10" s="189" customFormat="1" ht="21" customHeight="1" x14ac:dyDescent="0.3">
      <c r="A84" s="364" t="s">
        <v>232</v>
      </c>
      <c r="B84" s="745" t="s">
        <v>233</v>
      </c>
      <c r="C84" s="745"/>
      <c r="D84" s="186"/>
      <c r="E84" s="187"/>
      <c r="F84" s="38"/>
      <c r="G84" s="188">
        <f>D84*F84</f>
        <v>0</v>
      </c>
    </row>
    <row r="85" spans="1:10" x14ac:dyDescent="0.3">
      <c r="A85" s="364"/>
      <c r="B85" s="744" t="s">
        <v>160</v>
      </c>
      <c r="C85" s="744"/>
      <c r="D85" s="365"/>
      <c r="E85" s="365"/>
      <c r="F85" s="362"/>
      <c r="G85" s="188"/>
      <c r="J85" s="190"/>
    </row>
    <row r="86" spans="1:10" s="189" customFormat="1" ht="21" customHeight="1" x14ac:dyDescent="0.3">
      <c r="A86" s="364" t="s">
        <v>234</v>
      </c>
      <c r="B86" s="745" t="s">
        <v>160</v>
      </c>
      <c r="C86" s="745"/>
      <c r="D86" s="186"/>
      <c r="E86" s="187"/>
      <c r="F86" s="38"/>
      <c r="G86" s="188">
        <f>D86*F86</f>
        <v>0</v>
      </c>
    </row>
    <row r="87" spans="1:10" x14ac:dyDescent="0.3">
      <c r="A87" s="364"/>
      <c r="B87" s="744" t="s">
        <v>160</v>
      </c>
      <c r="C87" s="744"/>
      <c r="D87" s="365"/>
      <c r="E87" s="365"/>
      <c r="F87" s="362"/>
      <c r="G87" s="188"/>
      <c r="J87" s="190"/>
    </row>
    <row r="88" spans="1:10" ht="24.75" customHeight="1" x14ac:dyDescent="0.3">
      <c r="A88" s="178"/>
      <c r="B88" s="191"/>
      <c r="C88" s="191"/>
      <c r="D88" s="191"/>
      <c r="E88" s="273" t="s">
        <v>310</v>
      </c>
      <c r="F88" s="178"/>
      <c r="G88" s="191">
        <f>SUM(G9:G87)</f>
        <v>0</v>
      </c>
    </row>
    <row r="90" spans="1:10" x14ac:dyDescent="0.3">
      <c r="B90" s="746"/>
      <c r="C90" s="746"/>
      <c r="D90" s="746"/>
      <c r="E90" s="746"/>
      <c r="F90" s="746"/>
      <c r="G90" s="746"/>
    </row>
  </sheetData>
  <mergeCells count="86">
    <mergeCell ref="B87:C87"/>
    <mergeCell ref="B59:C59"/>
    <mergeCell ref="B86:C86"/>
    <mergeCell ref="B84:C84"/>
    <mergeCell ref="B81:C81"/>
    <mergeCell ref="B80:C80"/>
    <mergeCell ref="B82:C82"/>
    <mergeCell ref="B85:C85"/>
    <mergeCell ref="B65:C65"/>
    <mergeCell ref="B63:C63"/>
    <mergeCell ref="B60:C60"/>
    <mergeCell ref="B62:C62"/>
    <mergeCell ref="B61:C61"/>
    <mergeCell ref="B64:C64"/>
    <mergeCell ref="B74:C74"/>
    <mergeCell ref="B72:C72"/>
    <mergeCell ref="B35:C35"/>
    <mergeCell ref="B32:C32"/>
    <mergeCell ref="B34:C34"/>
    <mergeCell ref="B58:C58"/>
    <mergeCell ref="B55:C55"/>
    <mergeCell ref="B53:C53"/>
    <mergeCell ref="B57:C57"/>
    <mergeCell ref="B46:C46"/>
    <mergeCell ref="B44:C44"/>
    <mergeCell ref="B41:C41"/>
    <mergeCell ref="B39:C39"/>
    <mergeCell ref="B37:C37"/>
    <mergeCell ref="B36:C36"/>
    <mergeCell ref="B38:C38"/>
    <mergeCell ref="B40:C40"/>
    <mergeCell ref="B42:C42"/>
    <mergeCell ref="B27:C27"/>
    <mergeCell ref="B30:C30"/>
    <mergeCell ref="B8:C8"/>
    <mergeCell ref="B15:C15"/>
    <mergeCell ref="B13:C13"/>
    <mergeCell ref="B9:C9"/>
    <mergeCell ref="B11:C11"/>
    <mergeCell ref="B10:C10"/>
    <mergeCell ref="B12:C12"/>
    <mergeCell ref="B14:C14"/>
    <mergeCell ref="B20:C20"/>
    <mergeCell ref="B22:C22"/>
    <mergeCell ref="B24:C24"/>
    <mergeCell ref="B29:C29"/>
    <mergeCell ref="A6:G6"/>
    <mergeCell ref="A3:B3"/>
    <mergeCell ref="A4:B4"/>
    <mergeCell ref="A1:G2"/>
    <mergeCell ref="C3:G3"/>
    <mergeCell ref="C4:G4"/>
    <mergeCell ref="B90:G90"/>
    <mergeCell ref="B16:C16"/>
    <mergeCell ref="B28:C28"/>
    <mergeCell ref="B43:C43"/>
    <mergeCell ref="B48:C48"/>
    <mergeCell ref="B31:C31"/>
    <mergeCell ref="B33:C33"/>
    <mergeCell ref="B68:C68"/>
    <mergeCell ref="B67:C67"/>
    <mergeCell ref="B18:C18"/>
    <mergeCell ref="B26:C26"/>
    <mergeCell ref="B17:C17"/>
    <mergeCell ref="B19:C19"/>
    <mergeCell ref="B21:C21"/>
    <mergeCell ref="B23:C23"/>
    <mergeCell ref="B25:C25"/>
    <mergeCell ref="B70:C70"/>
    <mergeCell ref="B66:C66"/>
    <mergeCell ref="B69:C69"/>
    <mergeCell ref="B71:C71"/>
    <mergeCell ref="B73:C73"/>
    <mergeCell ref="B79:C79"/>
    <mergeCell ref="B75:C75"/>
    <mergeCell ref="B77:C77"/>
    <mergeCell ref="B78:C78"/>
    <mergeCell ref="B76:C76"/>
    <mergeCell ref="B56:C56"/>
    <mergeCell ref="B51:C51"/>
    <mergeCell ref="B49:C49"/>
    <mergeCell ref="B45:C45"/>
    <mergeCell ref="B47:C47"/>
    <mergeCell ref="B50:C50"/>
    <mergeCell ref="B52:C52"/>
    <mergeCell ref="B54:C54"/>
  </mergeCells>
  <pageMargins left="0.70866141732283472" right="0.70866141732283472" top="0.82677165354330717" bottom="0.78740157480314965" header="0.51181102362204722" footer="0.31496062992125984"/>
  <pageSetup paperSize="9" scale="73" fitToHeight="3" orientation="portrait" r:id="rId1"/>
  <headerFooter>
    <oddHeader>&amp;L&amp;"-,Fett"&amp;K01+046HVA F-StB&amp;R&amp;"-,Fett"&amp;K01+046LB Verkehrsanlagen</oddHeader>
    <oddFooter>&amp;L&amp;10&amp;K01+048Stand 03-22&amp;C&amp;10 &amp;K01+04810556&amp;R&amp;10&amp;K01+048Seite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tabColor rgb="FFFFFF99"/>
  </sheetPr>
  <dimension ref="A1:X62"/>
  <sheetViews>
    <sheetView showGridLines="0" zoomScaleNormal="100" zoomScalePageLayoutView="85" workbookViewId="0">
      <pane xSplit="3" ySplit="4" topLeftCell="D5" activePane="bottomRight" state="frozen"/>
      <selection activeCell="M43" sqref="M43:N43"/>
      <selection pane="topRight" activeCell="M43" sqref="M43:N43"/>
      <selection pane="bottomLeft" activeCell="M43" sqref="M43:N43"/>
      <selection pane="bottomRight" activeCell="B14" sqref="B14:C14"/>
    </sheetView>
  </sheetViews>
  <sheetFormatPr baseColWidth="10" defaultColWidth="11.44140625" defaultRowHeight="13.8" x14ac:dyDescent="0.3"/>
  <cols>
    <col min="1" max="2" width="5.6640625" style="93" customWidth="1"/>
    <col min="3" max="3" width="52.6640625" style="78" customWidth="1"/>
    <col min="4" max="4" width="0.88671875" style="392" customWidth="1"/>
    <col min="5" max="5" width="6.6640625" style="78" customWidth="1"/>
    <col min="6" max="7" width="13.6640625" style="78" customWidth="1"/>
    <col min="8" max="8" width="0.88671875" style="392" customWidth="1"/>
    <col min="9" max="9" width="6.6640625" style="78" customWidth="1"/>
    <col min="10" max="11" width="13.6640625" style="78" customWidth="1"/>
    <col min="12" max="12" width="0.88671875" style="392" customWidth="1"/>
    <col min="13" max="13" width="6.6640625" style="78" customWidth="1"/>
    <col min="14" max="15" width="13.6640625" style="78" customWidth="1"/>
    <col min="16" max="16" width="0.88671875" style="392" customWidth="1"/>
    <col min="17" max="17" width="6.6640625" style="78" customWidth="1"/>
    <col min="18" max="19" width="13.6640625" style="78" customWidth="1"/>
    <col min="20" max="20" width="0.88671875" style="392" customWidth="1"/>
    <col min="21" max="21" width="6.6640625" style="78" customWidth="1"/>
    <col min="22" max="23" width="13.6640625" style="78" customWidth="1"/>
    <col min="24" max="16384" width="11.44140625" style="26"/>
  </cols>
  <sheetData>
    <row r="1" spans="1:24" s="25" customFormat="1" ht="18" customHeight="1" x14ac:dyDescent="0.3">
      <c r="A1" s="720" t="s">
        <v>580</v>
      </c>
      <c r="B1" s="720"/>
      <c r="C1" s="720"/>
      <c r="D1" s="210"/>
      <c r="E1" s="323" t="s">
        <v>980</v>
      </c>
      <c r="F1" s="323"/>
      <c r="G1" s="94"/>
      <c r="H1" s="210"/>
      <c r="I1" s="94"/>
      <c r="J1" s="94"/>
      <c r="K1" s="94"/>
      <c r="L1" s="210"/>
      <c r="M1" s="94"/>
      <c r="N1" s="94"/>
      <c r="O1" s="94"/>
      <c r="P1" s="210"/>
      <c r="Q1" s="94"/>
      <c r="R1" s="94"/>
      <c r="S1" s="94"/>
      <c r="T1" s="210"/>
      <c r="U1" s="94"/>
      <c r="V1" s="94"/>
      <c r="W1" s="94"/>
      <c r="X1" s="56"/>
    </row>
    <row r="2" spans="1:24" s="25" customFormat="1" ht="18" customHeight="1" thickBot="1" x14ac:dyDescent="0.35">
      <c r="A2" s="723" t="s">
        <v>592</v>
      </c>
      <c r="B2" s="723"/>
      <c r="C2" s="723"/>
      <c r="D2" s="386"/>
      <c r="E2" s="265"/>
      <c r="F2" s="724"/>
      <c r="G2" s="724"/>
      <c r="H2" s="386"/>
      <c r="I2" s="265"/>
      <c r="J2" s="724"/>
      <c r="K2" s="724"/>
      <c r="L2" s="386"/>
      <c r="M2" s="265"/>
      <c r="N2" s="724"/>
      <c r="O2" s="724"/>
      <c r="P2" s="386"/>
      <c r="Q2" s="265"/>
      <c r="R2" s="724"/>
      <c r="S2" s="724"/>
      <c r="T2" s="386"/>
      <c r="U2" s="265"/>
      <c r="V2" s="724"/>
      <c r="W2" s="724"/>
      <c r="X2" s="30"/>
    </row>
    <row r="3" spans="1:24" ht="42" customHeight="1" x14ac:dyDescent="0.3">
      <c r="A3" s="721" t="str">
        <f>Honorarübersicht!A3</f>
        <v>A-09824-00</v>
      </c>
      <c r="B3" s="722"/>
      <c r="C3" s="360" t="str">
        <f>Honorarübersicht!C3</f>
        <v>AM Recklinghausen - Neubau einer Werkstatt- &amp; KFZ-Halle</v>
      </c>
      <c r="D3" s="387"/>
      <c r="E3" s="642" t="s">
        <v>997</v>
      </c>
      <c r="F3" s="643"/>
      <c r="G3" s="644"/>
      <c r="H3" s="387"/>
      <c r="I3" s="642" t="s">
        <v>997</v>
      </c>
      <c r="J3" s="643"/>
      <c r="K3" s="644"/>
      <c r="L3" s="387"/>
      <c r="M3" s="642" t="s">
        <v>997</v>
      </c>
      <c r="N3" s="643"/>
      <c r="O3" s="644"/>
      <c r="P3" s="387"/>
      <c r="Q3" s="642" t="s">
        <v>997</v>
      </c>
      <c r="R3" s="643"/>
      <c r="S3" s="644"/>
      <c r="T3" s="387"/>
      <c r="U3" s="642" t="s">
        <v>997</v>
      </c>
      <c r="V3" s="643"/>
      <c r="W3" s="644"/>
    </row>
    <row r="4" spans="1:24" ht="39" customHeight="1" thickBot="1" x14ac:dyDescent="0.35">
      <c r="A4" s="725" t="str">
        <f>Honorarübersicht!A4</f>
        <v>230-26-3071</v>
      </c>
      <c r="B4" s="726"/>
      <c r="C4" s="375" t="str">
        <f>Honorarübersicht!C4</f>
        <v>Fachplanung Tragwerksplanung LP 1-6</v>
      </c>
      <c r="D4" s="387"/>
      <c r="E4" s="357" t="s">
        <v>999</v>
      </c>
      <c r="F4" s="385" t="s">
        <v>27</v>
      </c>
      <c r="G4" s="359" t="str">
        <f>CONCATENATE(COUNTA($E3:G3),"/",COUNTA($E3:$W3))</f>
        <v>1/5</v>
      </c>
      <c r="H4" s="387"/>
      <c r="I4" s="357" t="s">
        <v>999</v>
      </c>
      <c r="J4" s="358" t="str">
        <f>REPLACE(F4,3,1,2)</f>
        <v>2.2</v>
      </c>
      <c r="K4" s="359" t="str">
        <f>CONCATENATE(COUNTA($E3:K3),"/",COUNTA($E3:$W3))</f>
        <v>2/5</v>
      </c>
      <c r="L4" s="387"/>
      <c r="M4" s="357" t="s">
        <v>999</v>
      </c>
      <c r="N4" s="358" t="str">
        <f>REPLACE(J4,3,1,3)</f>
        <v>2.3</v>
      </c>
      <c r="O4" s="359" t="str">
        <f>CONCATENATE(COUNTA($E3:O3),"/",COUNTA($E3:$W3))</f>
        <v>3/5</v>
      </c>
      <c r="P4" s="387"/>
      <c r="Q4" s="357" t="s">
        <v>999</v>
      </c>
      <c r="R4" s="358" t="str">
        <f>REPLACE(N4,3,1,4)</f>
        <v>2.4</v>
      </c>
      <c r="S4" s="359" t="str">
        <f>CONCATENATE(COUNTA($E3:S3),"/",COUNTA($E3:$W3))</f>
        <v>4/5</v>
      </c>
      <c r="T4" s="387"/>
      <c r="U4" s="357" t="s">
        <v>999</v>
      </c>
      <c r="V4" s="358" t="str">
        <f>REPLACE(R4,3,1,5)</f>
        <v>2.5</v>
      </c>
      <c r="W4" s="359" t="str">
        <f>CONCATENATE(COUNTA($E3:W3),"/",COUNTA($E3:$W3))</f>
        <v>5/5</v>
      </c>
    </row>
    <row r="5" spans="1:24" ht="23.25" customHeight="1" x14ac:dyDescent="0.3">
      <c r="A5" s="690" t="s">
        <v>19</v>
      </c>
      <c r="B5" s="684" t="s">
        <v>54</v>
      </c>
      <c r="C5" s="685"/>
      <c r="D5" s="387"/>
      <c r="E5" s="313" t="s">
        <v>951</v>
      </c>
      <c r="F5" s="693" t="s">
        <v>948</v>
      </c>
      <c r="G5" s="694"/>
      <c r="H5" s="387"/>
      <c r="I5" s="313" t="s">
        <v>951</v>
      </c>
      <c r="J5" s="640" t="s">
        <v>948</v>
      </c>
      <c r="K5" s="641"/>
      <c r="L5" s="387"/>
      <c r="M5" s="313" t="s">
        <v>951</v>
      </c>
      <c r="N5" s="640" t="s">
        <v>948</v>
      </c>
      <c r="O5" s="641"/>
      <c r="P5" s="387"/>
      <c r="Q5" s="313" t="s">
        <v>951</v>
      </c>
      <c r="R5" s="640" t="s">
        <v>948</v>
      </c>
      <c r="S5" s="641"/>
      <c r="T5" s="387"/>
      <c r="U5" s="313" t="s">
        <v>951</v>
      </c>
      <c r="V5" s="640" t="s">
        <v>948</v>
      </c>
      <c r="W5" s="641"/>
    </row>
    <row r="6" spans="1:24" ht="12" customHeight="1" x14ac:dyDescent="0.3">
      <c r="A6" s="691"/>
      <c r="B6" s="686"/>
      <c r="C6" s="687"/>
      <c r="D6" s="387"/>
      <c r="E6" s="98" t="s">
        <v>951</v>
      </c>
      <c r="F6" s="347" t="s">
        <v>949</v>
      </c>
      <c r="G6" s="348"/>
      <c r="H6" s="387"/>
      <c r="I6" s="98" t="s">
        <v>951</v>
      </c>
      <c r="J6" s="347" t="s">
        <v>949</v>
      </c>
      <c r="K6" s="348"/>
      <c r="L6" s="387"/>
      <c r="M6" s="98" t="s">
        <v>951</v>
      </c>
      <c r="N6" s="347" t="s">
        <v>949</v>
      </c>
      <c r="O6" s="348"/>
      <c r="P6" s="387"/>
      <c r="Q6" s="98" t="s">
        <v>951</v>
      </c>
      <c r="R6" s="347" t="s">
        <v>949</v>
      </c>
      <c r="S6" s="348"/>
      <c r="T6" s="387"/>
      <c r="U6" s="98" t="s">
        <v>951</v>
      </c>
      <c r="V6" s="347" t="s">
        <v>949</v>
      </c>
      <c r="W6" s="348"/>
    </row>
    <row r="7" spans="1:24" ht="12" customHeight="1" x14ac:dyDescent="0.3">
      <c r="A7" s="691"/>
      <c r="B7" s="686"/>
      <c r="C7" s="687"/>
      <c r="D7" s="387"/>
      <c r="E7" s="98" t="s">
        <v>951</v>
      </c>
      <c r="F7" s="347" t="s">
        <v>950</v>
      </c>
      <c r="G7" s="348"/>
      <c r="H7" s="387"/>
      <c r="I7" s="98" t="s">
        <v>951</v>
      </c>
      <c r="J7" s="347" t="s">
        <v>950</v>
      </c>
      <c r="K7" s="348"/>
      <c r="L7" s="387"/>
      <c r="M7" s="98" t="s">
        <v>951</v>
      </c>
      <c r="N7" s="347" t="s">
        <v>950</v>
      </c>
      <c r="O7" s="348"/>
      <c r="P7" s="387"/>
      <c r="Q7" s="98" t="s">
        <v>951</v>
      </c>
      <c r="R7" s="347" t="s">
        <v>950</v>
      </c>
      <c r="S7" s="348"/>
      <c r="T7" s="387"/>
      <c r="U7" s="98" t="s">
        <v>951</v>
      </c>
      <c r="V7" s="347" t="s">
        <v>950</v>
      </c>
      <c r="W7" s="348"/>
    </row>
    <row r="8" spans="1:24" ht="15.75" customHeight="1" thickBot="1" x14ac:dyDescent="0.35">
      <c r="A8" s="692"/>
      <c r="B8" s="688"/>
      <c r="C8" s="689"/>
      <c r="D8" s="387"/>
      <c r="E8" s="468"/>
      <c r="F8" s="469" t="s">
        <v>36</v>
      </c>
      <c r="G8" s="470" t="s">
        <v>36</v>
      </c>
      <c r="H8" s="387"/>
      <c r="I8" s="468"/>
      <c r="J8" s="469" t="s">
        <v>36</v>
      </c>
      <c r="K8" s="470" t="s">
        <v>36</v>
      </c>
      <c r="L8" s="387"/>
      <c r="M8" s="468"/>
      <c r="N8" s="469" t="s">
        <v>36</v>
      </c>
      <c r="O8" s="470" t="s">
        <v>36</v>
      </c>
      <c r="P8" s="387"/>
      <c r="Q8" s="468"/>
      <c r="R8" s="469" t="s">
        <v>36</v>
      </c>
      <c r="S8" s="470" t="s">
        <v>36</v>
      </c>
      <c r="T8" s="387"/>
      <c r="U8" s="468"/>
      <c r="V8" s="469" t="s">
        <v>36</v>
      </c>
      <c r="W8" s="470" t="s">
        <v>36</v>
      </c>
    </row>
    <row r="9" spans="1:24" ht="16.5" customHeight="1" x14ac:dyDescent="0.3">
      <c r="A9" s="217">
        <v>1</v>
      </c>
      <c r="B9" s="769" t="s">
        <v>611</v>
      </c>
      <c r="C9" s="770"/>
      <c r="D9" s="387"/>
      <c r="E9" s="369"/>
      <c r="F9" s="250">
        <v>1000000</v>
      </c>
      <c r="G9" s="243"/>
      <c r="H9" s="387"/>
      <c r="I9" s="369"/>
      <c r="J9" s="250">
        <v>1000000</v>
      </c>
      <c r="K9" s="243"/>
      <c r="L9" s="387"/>
      <c r="M9" s="369"/>
      <c r="N9" s="250">
        <v>1000000</v>
      </c>
      <c r="O9" s="243"/>
      <c r="P9" s="387"/>
      <c r="Q9" s="369"/>
      <c r="R9" s="250">
        <v>1000000</v>
      </c>
      <c r="S9" s="243"/>
      <c r="T9" s="387"/>
      <c r="U9" s="369"/>
      <c r="V9" s="250">
        <v>1000000</v>
      </c>
      <c r="W9" s="243"/>
    </row>
    <row r="10" spans="1:24" ht="23.25" customHeight="1" thickBot="1" x14ac:dyDescent="0.35">
      <c r="A10" s="159">
        <v>2</v>
      </c>
      <c r="B10" s="705" t="s">
        <v>556</v>
      </c>
      <c r="C10" s="706"/>
      <c r="D10" s="387"/>
      <c r="E10" s="68"/>
      <c r="F10" s="248">
        <v>0</v>
      </c>
      <c r="G10" s="65"/>
      <c r="H10" s="387"/>
      <c r="I10" s="68"/>
      <c r="J10" s="248">
        <v>0</v>
      </c>
      <c r="K10" s="65"/>
      <c r="L10" s="387"/>
      <c r="M10" s="68"/>
      <c r="N10" s="248">
        <v>0</v>
      </c>
      <c r="O10" s="65"/>
      <c r="P10" s="387"/>
      <c r="Q10" s="68"/>
      <c r="R10" s="248">
        <v>0</v>
      </c>
      <c r="S10" s="65"/>
      <c r="T10" s="387"/>
      <c r="U10" s="68"/>
      <c r="V10" s="248">
        <v>0</v>
      </c>
      <c r="W10" s="65"/>
    </row>
    <row r="11" spans="1:24" s="3" customFormat="1" ht="16.5" customHeight="1" thickBot="1" x14ac:dyDescent="0.35">
      <c r="A11" s="100">
        <v>3</v>
      </c>
      <c r="B11" s="703" t="s">
        <v>56</v>
      </c>
      <c r="C11" s="704"/>
      <c r="D11" s="391"/>
      <c r="E11" s="68"/>
      <c r="F11" s="111">
        <f>F9+F10</f>
        <v>1000000</v>
      </c>
      <c r="G11" s="49"/>
      <c r="H11" s="391"/>
      <c r="I11" s="46"/>
      <c r="J11" s="111">
        <f>J9+J10</f>
        <v>1000000</v>
      </c>
      <c r="K11" s="49"/>
      <c r="L11" s="391"/>
      <c r="M11" s="46"/>
      <c r="N11" s="111">
        <f>N9+N10</f>
        <v>1000000</v>
      </c>
      <c r="O11" s="49"/>
      <c r="P11" s="391"/>
      <c r="Q11" s="46"/>
      <c r="R11" s="111">
        <f>R9+R10</f>
        <v>1000000</v>
      </c>
      <c r="S11" s="49"/>
      <c r="T11" s="391"/>
      <c r="U11" s="46"/>
      <c r="V11" s="111">
        <f>V9+V10</f>
        <v>1000000</v>
      </c>
      <c r="W11" s="65"/>
    </row>
    <row r="12" spans="1:24" s="3" customFormat="1" ht="26.4" customHeight="1" x14ac:dyDescent="0.3">
      <c r="A12" s="159">
        <v>4</v>
      </c>
      <c r="B12" s="705" t="s">
        <v>59</v>
      </c>
      <c r="C12" s="706"/>
      <c r="D12" s="387"/>
      <c r="E12" s="68"/>
      <c r="F12" s="368"/>
      <c r="G12" s="65"/>
      <c r="H12" s="387"/>
      <c r="I12" s="68"/>
      <c r="J12" s="368"/>
      <c r="K12" s="65"/>
      <c r="L12" s="387"/>
      <c r="M12" s="68"/>
      <c r="N12" s="368"/>
      <c r="O12" s="65"/>
      <c r="P12" s="387"/>
      <c r="Q12" s="68"/>
      <c r="R12" s="368"/>
      <c r="S12" s="65"/>
      <c r="T12" s="387"/>
      <c r="U12" s="68"/>
      <c r="V12" s="368"/>
      <c r="W12" s="65"/>
    </row>
    <row r="13" spans="1:24" ht="16.5" customHeight="1" x14ac:dyDescent="0.3">
      <c r="A13" s="101" t="s">
        <v>60</v>
      </c>
      <c r="B13" s="705" t="s">
        <v>235</v>
      </c>
      <c r="C13" s="706"/>
      <c r="D13" s="387"/>
      <c r="E13" s="68"/>
      <c r="F13" s="213">
        <v>0</v>
      </c>
      <c r="G13" s="65"/>
      <c r="H13" s="387"/>
      <c r="I13" s="68"/>
      <c r="J13" s="213">
        <v>0</v>
      </c>
      <c r="K13" s="65"/>
      <c r="L13" s="387"/>
      <c r="M13" s="68"/>
      <c r="N13" s="213">
        <v>0</v>
      </c>
      <c r="O13" s="65"/>
      <c r="P13" s="387"/>
      <c r="Q13" s="68"/>
      <c r="R13" s="213">
        <v>0</v>
      </c>
      <c r="S13" s="65"/>
      <c r="T13" s="387"/>
      <c r="U13" s="68"/>
      <c r="V13" s="213">
        <v>0</v>
      </c>
      <c r="W13" s="65"/>
    </row>
    <row r="14" spans="1:24" ht="16.5" customHeight="1" x14ac:dyDescent="0.3">
      <c r="A14" s="101" t="s">
        <v>61</v>
      </c>
      <c r="B14" s="705" t="s">
        <v>236</v>
      </c>
      <c r="C14" s="706"/>
      <c r="D14" s="387"/>
      <c r="E14" s="68"/>
      <c r="F14" s="213">
        <v>100</v>
      </c>
      <c r="G14" s="65"/>
      <c r="H14" s="387"/>
      <c r="I14" s="68"/>
      <c r="J14" s="213">
        <v>100</v>
      </c>
      <c r="K14" s="65"/>
      <c r="L14" s="387"/>
      <c r="M14" s="68"/>
      <c r="N14" s="213">
        <v>100</v>
      </c>
      <c r="O14" s="65"/>
      <c r="P14" s="387"/>
      <c r="Q14" s="68"/>
      <c r="R14" s="213">
        <v>100</v>
      </c>
      <c r="S14" s="65"/>
      <c r="T14" s="387"/>
      <c r="U14" s="68"/>
      <c r="V14" s="213">
        <v>100</v>
      </c>
      <c r="W14" s="65"/>
    </row>
    <row r="15" spans="1:24" ht="16.5" customHeight="1" x14ac:dyDescent="0.3">
      <c r="A15" s="101" t="s">
        <v>62</v>
      </c>
      <c r="B15" s="705" t="s">
        <v>237</v>
      </c>
      <c r="C15" s="706"/>
      <c r="D15" s="387"/>
      <c r="E15" s="68"/>
      <c r="F15" s="213">
        <v>0</v>
      </c>
      <c r="G15" s="65"/>
      <c r="H15" s="387"/>
      <c r="I15" s="68"/>
      <c r="J15" s="213">
        <v>0</v>
      </c>
      <c r="K15" s="65"/>
      <c r="L15" s="387"/>
      <c r="M15" s="68"/>
      <c r="N15" s="213">
        <v>0</v>
      </c>
      <c r="O15" s="65"/>
      <c r="P15" s="387"/>
      <c r="Q15" s="68"/>
      <c r="R15" s="213">
        <v>0</v>
      </c>
      <c r="S15" s="65"/>
      <c r="T15" s="387"/>
      <c r="U15" s="68"/>
      <c r="V15" s="213">
        <v>0</v>
      </c>
      <c r="W15" s="65"/>
    </row>
    <row r="16" spans="1:24" ht="16.5" customHeight="1" x14ac:dyDescent="0.3">
      <c r="A16" s="101" t="s">
        <v>63</v>
      </c>
      <c r="B16" s="705" t="s">
        <v>238</v>
      </c>
      <c r="C16" s="706"/>
      <c r="D16" s="387"/>
      <c r="E16" s="68"/>
      <c r="F16" s="213">
        <v>1000</v>
      </c>
      <c r="G16" s="65"/>
      <c r="H16" s="387"/>
      <c r="I16" s="68"/>
      <c r="J16" s="213">
        <v>1000</v>
      </c>
      <c r="K16" s="65"/>
      <c r="L16" s="387"/>
      <c r="M16" s="68"/>
      <c r="N16" s="213">
        <v>1000</v>
      </c>
      <c r="O16" s="65"/>
      <c r="P16" s="387"/>
      <c r="Q16" s="68"/>
      <c r="R16" s="213">
        <v>1000</v>
      </c>
      <c r="S16" s="65"/>
      <c r="T16" s="387"/>
      <c r="U16" s="68"/>
      <c r="V16" s="213">
        <v>1000</v>
      </c>
      <c r="W16" s="65"/>
    </row>
    <row r="17" spans="1:24" ht="16.5" customHeight="1" x14ac:dyDescent="0.3">
      <c r="A17" s="101" t="s">
        <v>64</v>
      </c>
      <c r="B17" s="705" t="s">
        <v>239</v>
      </c>
      <c r="C17" s="706"/>
      <c r="D17" s="387"/>
      <c r="E17" s="68"/>
      <c r="F17" s="213">
        <v>0</v>
      </c>
      <c r="G17" s="65"/>
      <c r="H17" s="387"/>
      <c r="I17" s="68"/>
      <c r="J17" s="213">
        <v>0</v>
      </c>
      <c r="K17" s="65"/>
      <c r="L17" s="387"/>
      <c r="M17" s="68"/>
      <c r="N17" s="213">
        <v>0</v>
      </c>
      <c r="O17" s="65"/>
      <c r="P17" s="387"/>
      <c r="Q17" s="68"/>
      <c r="R17" s="213">
        <v>0</v>
      </c>
      <c r="S17" s="65"/>
      <c r="T17" s="387"/>
      <c r="U17" s="68"/>
      <c r="V17" s="213">
        <v>0</v>
      </c>
      <c r="W17" s="65"/>
    </row>
    <row r="18" spans="1:24" ht="16.5" customHeight="1" x14ac:dyDescent="0.3">
      <c r="A18" s="101" t="s">
        <v>65</v>
      </c>
      <c r="B18" s="705" t="s">
        <v>240</v>
      </c>
      <c r="C18" s="706"/>
      <c r="D18" s="387"/>
      <c r="E18" s="68"/>
      <c r="F18" s="213">
        <v>600</v>
      </c>
      <c r="G18" s="65"/>
      <c r="H18" s="387"/>
      <c r="I18" s="68"/>
      <c r="J18" s="213">
        <v>600</v>
      </c>
      <c r="K18" s="65"/>
      <c r="L18" s="387"/>
      <c r="M18" s="68"/>
      <c r="N18" s="213">
        <v>600</v>
      </c>
      <c r="O18" s="65"/>
      <c r="P18" s="387"/>
      <c r="Q18" s="68"/>
      <c r="R18" s="213">
        <v>600</v>
      </c>
      <c r="S18" s="65"/>
      <c r="T18" s="387"/>
      <c r="U18" s="68"/>
      <c r="V18" s="213">
        <v>600</v>
      </c>
      <c r="W18" s="65"/>
    </row>
    <row r="19" spans="1:24" ht="23.25" customHeight="1" thickBot="1" x14ac:dyDescent="0.35">
      <c r="A19" s="104" t="s">
        <v>593</v>
      </c>
      <c r="B19" s="771" t="s">
        <v>241</v>
      </c>
      <c r="C19" s="772"/>
      <c r="D19" s="387"/>
      <c r="E19" s="68"/>
      <c r="F19" s="248">
        <v>0</v>
      </c>
      <c r="G19" s="65"/>
      <c r="H19" s="387"/>
      <c r="I19" s="68"/>
      <c r="J19" s="248">
        <v>0</v>
      </c>
      <c r="K19" s="65"/>
      <c r="L19" s="387"/>
      <c r="M19" s="68"/>
      <c r="N19" s="248">
        <v>0</v>
      </c>
      <c r="O19" s="65"/>
      <c r="P19" s="387"/>
      <c r="Q19" s="68"/>
      <c r="R19" s="248">
        <v>0</v>
      </c>
      <c r="S19" s="65"/>
      <c r="T19" s="387"/>
      <c r="U19" s="68"/>
      <c r="V19" s="248">
        <v>0</v>
      </c>
      <c r="W19" s="65"/>
    </row>
    <row r="20" spans="1:24" s="3" customFormat="1" ht="16.5" customHeight="1" thickBot="1" x14ac:dyDescent="0.35">
      <c r="A20" s="102">
        <v>5</v>
      </c>
      <c r="B20" s="703" t="s">
        <v>67</v>
      </c>
      <c r="C20" s="704"/>
      <c r="D20" s="391"/>
      <c r="E20" s="68"/>
      <c r="F20" s="111">
        <f>SUM(F13:F19)</f>
        <v>1700</v>
      </c>
      <c r="G20" s="49"/>
      <c r="H20" s="391"/>
      <c r="I20" s="46"/>
      <c r="J20" s="111">
        <f>SUM(J13:J19)</f>
        <v>1700</v>
      </c>
      <c r="K20" s="49"/>
      <c r="L20" s="391"/>
      <c r="M20" s="46"/>
      <c r="N20" s="111">
        <f>SUM(N13:N19)</f>
        <v>1700</v>
      </c>
      <c r="O20" s="49"/>
      <c r="P20" s="391"/>
      <c r="Q20" s="46"/>
      <c r="R20" s="111">
        <f>SUM(R13:R19)</f>
        <v>1700</v>
      </c>
      <c r="S20" s="49"/>
      <c r="T20" s="391"/>
      <c r="U20" s="46"/>
      <c r="V20" s="111">
        <f>SUM(V13:V19)</f>
        <v>1700</v>
      </c>
      <c r="W20" s="49"/>
    </row>
    <row r="21" spans="1:24" s="3" customFormat="1" ht="16.5" customHeight="1" thickBot="1" x14ac:dyDescent="0.35">
      <c r="A21" s="160">
        <v>6</v>
      </c>
      <c r="B21" s="703" t="s">
        <v>454</v>
      </c>
      <c r="C21" s="704"/>
      <c r="D21" s="391"/>
      <c r="E21" s="68"/>
      <c r="F21" s="145"/>
      <c r="G21" s="373">
        <f>F11-F20</f>
        <v>998300</v>
      </c>
      <c r="H21" s="391"/>
      <c r="I21" s="46"/>
      <c r="J21" s="145"/>
      <c r="K21" s="373">
        <f>J11-J20</f>
        <v>998300</v>
      </c>
      <c r="L21" s="391"/>
      <c r="M21" s="46"/>
      <c r="N21" s="145"/>
      <c r="O21" s="373">
        <f>N11-N20</f>
        <v>998300</v>
      </c>
      <c r="P21" s="391"/>
      <c r="Q21" s="46"/>
      <c r="R21" s="145"/>
      <c r="S21" s="373">
        <f>R11-R20</f>
        <v>998300</v>
      </c>
      <c r="T21" s="391"/>
      <c r="U21" s="46"/>
      <c r="V21" s="145"/>
      <c r="W21" s="373">
        <f>V11-V20</f>
        <v>998300</v>
      </c>
    </row>
    <row r="22" spans="1:24" ht="16.5" customHeight="1" x14ac:dyDescent="0.3">
      <c r="A22" s="99" t="s">
        <v>594</v>
      </c>
      <c r="B22" s="705" t="s">
        <v>73</v>
      </c>
      <c r="C22" s="706"/>
      <c r="D22" s="387"/>
      <c r="E22" s="68"/>
      <c r="F22" s="213">
        <v>250000</v>
      </c>
      <c r="G22" s="84"/>
      <c r="H22" s="387"/>
      <c r="I22" s="68"/>
      <c r="J22" s="213">
        <v>250000</v>
      </c>
      <c r="K22" s="84"/>
      <c r="L22" s="387"/>
      <c r="M22" s="68"/>
      <c r="N22" s="213">
        <v>250000</v>
      </c>
      <c r="O22" s="84"/>
      <c r="P22" s="387"/>
      <c r="Q22" s="68"/>
      <c r="R22" s="213">
        <v>250000</v>
      </c>
      <c r="S22" s="84"/>
      <c r="T22" s="387"/>
      <c r="U22" s="68"/>
      <c r="V22" s="213">
        <v>250000</v>
      </c>
      <c r="W22" s="84"/>
    </row>
    <row r="23" spans="1:24" ht="23.25" customHeight="1" x14ac:dyDescent="0.3">
      <c r="A23" s="262" t="s">
        <v>71</v>
      </c>
      <c r="B23" s="709" t="s">
        <v>557</v>
      </c>
      <c r="C23" s="710"/>
      <c r="D23" s="387"/>
      <c r="E23" s="68"/>
      <c r="F23" s="211">
        <f>G21*0.25</f>
        <v>249575</v>
      </c>
      <c r="G23" s="84"/>
      <c r="H23" s="387"/>
      <c r="I23" s="68"/>
      <c r="J23" s="211">
        <f>K21*0.25</f>
        <v>249575</v>
      </c>
      <c r="K23" s="84"/>
      <c r="L23" s="387"/>
      <c r="M23" s="68"/>
      <c r="N23" s="211">
        <f>O21*0.25</f>
        <v>249575</v>
      </c>
      <c r="O23" s="84"/>
      <c r="P23" s="387"/>
      <c r="Q23" s="68"/>
      <c r="R23" s="211">
        <f>S21*0.25</f>
        <v>249575</v>
      </c>
      <c r="S23" s="84"/>
      <c r="T23" s="387"/>
      <c r="U23" s="68"/>
      <c r="V23" s="211">
        <f>W21*0.25</f>
        <v>249575</v>
      </c>
      <c r="W23" s="84"/>
    </row>
    <row r="24" spans="1:24" ht="23.25" customHeight="1" x14ac:dyDescent="0.3">
      <c r="A24" s="262" t="s">
        <v>242</v>
      </c>
      <c r="B24" s="767" t="s">
        <v>558</v>
      </c>
      <c r="C24" s="768"/>
      <c r="D24" s="387"/>
      <c r="E24" s="68"/>
      <c r="F24" s="211">
        <f>IF(F22&lt;=F23,F22,F23)</f>
        <v>249575</v>
      </c>
      <c r="G24" s="84"/>
      <c r="H24" s="387"/>
      <c r="I24" s="68"/>
      <c r="J24" s="211">
        <f>IF(J22&lt;=J23,J22,J23)</f>
        <v>249575</v>
      </c>
      <c r="K24" s="84"/>
      <c r="L24" s="387"/>
      <c r="M24" s="68"/>
      <c r="N24" s="211">
        <f>IF(N22&lt;=N23,N22,N23)</f>
        <v>249575</v>
      </c>
      <c r="O24" s="84"/>
      <c r="P24" s="387"/>
      <c r="Q24" s="68"/>
      <c r="R24" s="211">
        <f>IF(R22&lt;=R23,R22,R23)</f>
        <v>249575</v>
      </c>
      <c r="S24" s="84"/>
      <c r="T24" s="387"/>
      <c r="U24" s="68"/>
      <c r="V24" s="211">
        <f>IF(V22&lt;=V23,V22,V23)</f>
        <v>249575</v>
      </c>
      <c r="W24" s="84"/>
    </row>
    <row r="25" spans="1:24" ht="23.25" customHeight="1" x14ac:dyDescent="0.3">
      <c r="A25" s="262" t="s">
        <v>243</v>
      </c>
      <c r="B25" s="767" t="s">
        <v>559</v>
      </c>
      <c r="C25" s="768"/>
      <c r="D25" s="387"/>
      <c r="E25" s="68"/>
      <c r="F25" s="211">
        <f>IF(F22&gt;F23,(F22-F23)*0.5,0)</f>
        <v>212.5</v>
      </c>
      <c r="G25" s="84"/>
      <c r="H25" s="387"/>
      <c r="I25" s="68"/>
      <c r="J25" s="211">
        <f>IF(J22&gt;J23,(J22-J23)*0.5,0)</f>
        <v>212.5</v>
      </c>
      <c r="K25" s="84"/>
      <c r="L25" s="387"/>
      <c r="M25" s="68"/>
      <c r="N25" s="211">
        <f>IF(N22&gt;N23,(N22-N23)*0.5,0)</f>
        <v>212.5</v>
      </c>
      <c r="O25" s="84"/>
      <c r="P25" s="387"/>
      <c r="Q25" s="68"/>
      <c r="R25" s="211">
        <f>IF(R22&gt;R23,(R22-R23)*0.5,0)</f>
        <v>212.5</v>
      </c>
      <c r="S25" s="84"/>
      <c r="T25" s="387"/>
      <c r="U25" s="68"/>
      <c r="V25" s="211">
        <f>IF(V22&gt;V23,(V22-V23)*0.5,0)</f>
        <v>212.5</v>
      </c>
      <c r="W25" s="84"/>
    </row>
    <row r="26" spans="1:24" s="3" customFormat="1" ht="16.5" customHeight="1" thickBot="1" x14ac:dyDescent="0.35">
      <c r="A26" s="400" t="s">
        <v>244</v>
      </c>
      <c r="B26" s="765" t="s">
        <v>245</v>
      </c>
      <c r="C26" s="766"/>
      <c r="D26" s="387"/>
      <c r="E26" s="68"/>
      <c r="F26" s="145"/>
      <c r="G26" s="372">
        <f>F24+F25</f>
        <v>249787.5</v>
      </c>
      <c r="H26" s="387"/>
      <c r="I26" s="68"/>
      <c r="J26" s="145"/>
      <c r="K26" s="372">
        <f>J24+J25</f>
        <v>249787.5</v>
      </c>
      <c r="L26" s="387"/>
      <c r="M26" s="68"/>
      <c r="N26" s="145"/>
      <c r="O26" s="372">
        <f>N24+N25</f>
        <v>249787.5</v>
      </c>
      <c r="P26" s="387"/>
      <c r="Q26" s="68"/>
      <c r="R26" s="145"/>
      <c r="S26" s="372">
        <f>R24+R25</f>
        <v>249787.5</v>
      </c>
      <c r="T26" s="387"/>
      <c r="U26" s="68"/>
      <c r="V26" s="145"/>
      <c r="W26" s="372">
        <f>V24+V25</f>
        <v>249787.5</v>
      </c>
    </row>
    <row r="27" spans="1:24" s="3" customFormat="1" ht="16.5" customHeight="1" thickBot="1" x14ac:dyDescent="0.35">
      <c r="A27" s="401">
        <v>8</v>
      </c>
      <c r="B27" s="707" t="s">
        <v>246</v>
      </c>
      <c r="C27" s="708"/>
      <c r="D27" s="387"/>
      <c r="E27" s="370"/>
      <c r="F27" s="371"/>
      <c r="G27" s="373">
        <f>G21+G26</f>
        <v>1248087.5</v>
      </c>
      <c r="H27" s="387"/>
      <c r="I27" s="370"/>
      <c r="J27" s="371"/>
      <c r="K27" s="373">
        <f>K21+K26</f>
        <v>1248087.5</v>
      </c>
      <c r="L27" s="387"/>
      <c r="M27" s="370"/>
      <c r="N27" s="371"/>
      <c r="O27" s="373">
        <f>O21+O26</f>
        <v>1248087.5</v>
      </c>
      <c r="P27" s="387"/>
      <c r="Q27" s="370"/>
      <c r="R27" s="371"/>
      <c r="S27" s="373">
        <f>S21+S26</f>
        <v>1248087.5</v>
      </c>
      <c r="T27" s="387"/>
      <c r="U27" s="370"/>
      <c r="V27" s="371"/>
      <c r="W27" s="373">
        <f>W21+W26</f>
        <v>1248087.5</v>
      </c>
    </row>
    <row r="28" spans="1:24" s="3" customFormat="1" ht="6.75" customHeight="1" x14ac:dyDescent="0.3">
      <c r="A28" s="88"/>
      <c r="B28" s="41"/>
      <c r="C28" s="41"/>
      <c r="D28" s="388"/>
      <c r="E28" s="41"/>
      <c r="F28" s="41"/>
      <c r="G28" s="41"/>
      <c r="H28" s="388"/>
      <c r="I28" s="41"/>
      <c r="J28" s="41"/>
      <c r="K28" s="41"/>
      <c r="L28" s="388"/>
      <c r="M28" s="41"/>
      <c r="N28" s="41"/>
      <c r="O28" s="41"/>
      <c r="P28" s="388"/>
      <c r="Q28" s="41"/>
      <c r="R28" s="41"/>
      <c r="S28" s="41"/>
      <c r="T28" s="388"/>
      <c r="U28" s="41"/>
      <c r="V28" s="41"/>
      <c r="W28" s="41"/>
    </row>
    <row r="29" spans="1:24" s="25" customFormat="1" ht="116.25" customHeight="1" x14ac:dyDescent="0.3">
      <c r="A29" s="716" t="s">
        <v>595</v>
      </c>
      <c r="B29" s="716"/>
      <c r="C29" s="716"/>
      <c r="D29" s="97"/>
      <c r="E29" s="97"/>
      <c r="F29" s="97"/>
      <c r="G29" s="97"/>
      <c r="H29" s="389"/>
      <c r="I29" s="97"/>
      <c r="J29" s="97"/>
      <c r="K29" s="97"/>
      <c r="L29" s="97"/>
      <c r="M29" s="97"/>
      <c r="N29" s="97"/>
      <c r="O29" s="97"/>
      <c r="P29" s="389"/>
      <c r="Q29" s="97"/>
      <c r="R29" s="97"/>
      <c r="S29" s="97"/>
      <c r="T29" s="389"/>
      <c r="U29" s="97"/>
      <c r="V29" s="97"/>
      <c r="W29" s="97"/>
    </row>
    <row r="30" spans="1:24" s="25" customFormat="1" ht="6.75" customHeight="1" thickBot="1" x14ac:dyDescent="0.35">
      <c r="A30" s="146"/>
      <c r="B30" s="147"/>
      <c r="C30" s="147"/>
      <c r="D30" s="389"/>
      <c r="E30" s="147"/>
      <c r="F30" s="147"/>
      <c r="G30" s="147"/>
      <c r="H30" s="389"/>
      <c r="I30" s="147"/>
      <c r="J30" s="147"/>
      <c r="K30" s="147"/>
      <c r="L30" s="389"/>
      <c r="M30" s="147"/>
      <c r="N30" s="147"/>
      <c r="O30" s="147"/>
      <c r="P30" s="389"/>
      <c r="Q30" s="147"/>
      <c r="R30" s="147"/>
      <c r="S30" s="147"/>
      <c r="T30" s="389"/>
      <c r="U30" s="147"/>
      <c r="V30" s="147"/>
      <c r="W30" s="147"/>
    </row>
    <row r="31" spans="1:24" s="3" customFormat="1" ht="33" customHeight="1" thickBot="1" x14ac:dyDescent="0.35">
      <c r="A31" s="374" t="s">
        <v>19</v>
      </c>
      <c r="B31" s="658" t="s">
        <v>90</v>
      </c>
      <c r="C31" s="659"/>
      <c r="D31" s="390"/>
      <c r="E31" s="325"/>
      <c r="F31" s="326"/>
      <c r="G31" s="148" t="s">
        <v>36</v>
      </c>
      <c r="H31" s="390"/>
      <c r="I31" s="325"/>
      <c r="J31" s="326"/>
      <c r="K31" s="148" t="s">
        <v>36</v>
      </c>
      <c r="L31" s="390"/>
      <c r="M31" s="325"/>
      <c r="N31" s="326"/>
      <c r="O31" s="148" t="s">
        <v>36</v>
      </c>
      <c r="P31" s="390"/>
      <c r="Q31" s="325"/>
      <c r="R31" s="326"/>
      <c r="S31" s="148" t="s">
        <v>36</v>
      </c>
      <c r="T31" s="390"/>
      <c r="U31" s="325"/>
      <c r="V31" s="326"/>
      <c r="W31" s="148" t="s">
        <v>36</v>
      </c>
      <c r="X31" s="24"/>
    </row>
    <row r="32" spans="1:24" s="3" customFormat="1" ht="16.5" customHeight="1" x14ac:dyDescent="0.3">
      <c r="A32" s="377"/>
      <c r="B32" s="714" t="s">
        <v>1022</v>
      </c>
      <c r="C32" s="715"/>
      <c r="D32" s="391"/>
      <c r="E32" s="332"/>
      <c r="F32" s="232"/>
      <c r="G32" s="322">
        <f>G27</f>
        <v>1248087.5</v>
      </c>
      <c r="H32" s="391"/>
      <c r="I32" s="399"/>
      <c r="J32" s="321"/>
      <c r="K32" s="322">
        <f>K27</f>
        <v>1248087.5</v>
      </c>
      <c r="L32" s="391"/>
      <c r="M32" s="399"/>
      <c r="N32" s="321"/>
      <c r="O32" s="322">
        <f>O27</f>
        <v>1248087.5</v>
      </c>
      <c r="P32" s="391"/>
      <c r="Q32" s="399"/>
      <c r="R32" s="321"/>
      <c r="S32" s="322">
        <f>S27</f>
        <v>1248087.5</v>
      </c>
      <c r="T32" s="391"/>
      <c r="U32" s="399"/>
      <c r="V32" s="321"/>
      <c r="W32" s="322">
        <f>W27</f>
        <v>1248087.5</v>
      </c>
    </row>
    <row r="33" spans="1:23" s="3" customFormat="1" ht="16.5" customHeight="1" x14ac:dyDescent="0.3">
      <c r="A33" s="100">
        <v>9</v>
      </c>
      <c r="B33" s="718" t="s">
        <v>91</v>
      </c>
      <c r="C33" s="719"/>
      <c r="D33" s="391"/>
      <c r="E33" s="333"/>
      <c r="F33" s="137"/>
      <c r="G33" s="69"/>
      <c r="H33" s="391"/>
      <c r="I33" s="333"/>
      <c r="J33" s="137"/>
      <c r="K33" s="69"/>
      <c r="L33" s="391"/>
      <c r="M33" s="333"/>
      <c r="N33" s="137"/>
      <c r="O33" s="69"/>
      <c r="P33" s="391"/>
      <c r="Q33" s="333"/>
      <c r="R33" s="137"/>
      <c r="S33" s="69"/>
      <c r="T33" s="391"/>
      <c r="U33" s="333"/>
      <c r="V33" s="137"/>
      <c r="W33" s="69"/>
    </row>
    <row r="34" spans="1:23" s="20" customFormat="1" ht="16.5" customHeight="1" x14ac:dyDescent="0.3">
      <c r="A34" s="402" t="s">
        <v>247</v>
      </c>
      <c r="B34" s="703" t="s">
        <v>93</v>
      </c>
      <c r="C34" s="704"/>
      <c r="D34" s="391"/>
      <c r="E34" s="98" t="s">
        <v>951</v>
      </c>
      <c r="F34" s="340"/>
      <c r="G34" s="341"/>
      <c r="H34" s="391"/>
      <c r="I34" s="98" t="s">
        <v>951</v>
      </c>
      <c r="J34" s="340"/>
      <c r="K34" s="341"/>
      <c r="L34" s="391"/>
      <c r="M34" s="98" t="s">
        <v>951</v>
      </c>
      <c r="N34" s="340"/>
      <c r="O34" s="341"/>
      <c r="P34" s="391"/>
      <c r="Q34" s="98" t="s">
        <v>951</v>
      </c>
      <c r="R34" s="340"/>
      <c r="S34" s="341"/>
      <c r="T34" s="391"/>
      <c r="U34" s="98" t="s">
        <v>951</v>
      </c>
      <c r="V34" s="340"/>
      <c r="W34" s="341"/>
    </row>
    <row r="35" spans="1:23" s="20" customFormat="1" ht="19.5" customHeight="1" x14ac:dyDescent="0.3">
      <c r="A35" s="711"/>
      <c r="B35" s="705" t="s">
        <v>94</v>
      </c>
      <c r="C35" s="706"/>
      <c r="D35" s="391"/>
      <c r="E35" s="334"/>
      <c r="F35" s="257">
        <v>1</v>
      </c>
      <c r="G35" s="256" t="s">
        <v>960</v>
      </c>
      <c r="H35" s="391"/>
      <c r="I35" s="334"/>
      <c r="J35" s="257">
        <v>1</v>
      </c>
      <c r="K35" s="256" t="s">
        <v>960</v>
      </c>
      <c r="L35" s="391"/>
      <c r="M35" s="334"/>
      <c r="N35" s="257">
        <v>1</v>
      </c>
      <c r="O35" s="256" t="s">
        <v>960</v>
      </c>
      <c r="P35" s="391"/>
      <c r="Q35" s="334"/>
      <c r="R35" s="257">
        <v>1</v>
      </c>
      <c r="S35" s="256" t="s">
        <v>960</v>
      </c>
      <c r="T35" s="391"/>
      <c r="U35" s="334"/>
      <c r="V35" s="257">
        <v>1</v>
      </c>
      <c r="W35" s="256" t="s">
        <v>960</v>
      </c>
    </row>
    <row r="36" spans="1:23" s="20" customFormat="1" ht="14.25" customHeight="1" x14ac:dyDescent="0.3">
      <c r="A36" s="712"/>
      <c r="B36" s="695" t="s">
        <v>95</v>
      </c>
      <c r="C36" s="696"/>
      <c r="D36" s="391"/>
      <c r="E36" s="98" t="s">
        <v>951</v>
      </c>
      <c r="F36" s="349" t="s">
        <v>96</v>
      </c>
      <c r="G36" s="350"/>
      <c r="H36" s="391"/>
      <c r="I36" s="98" t="s">
        <v>951</v>
      </c>
      <c r="J36" s="349" t="s">
        <v>96</v>
      </c>
      <c r="K36" s="350"/>
      <c r="L36" s="391"/>
      <c r="M36" s="98" t="s">
        <v>951</v>
      </c>
      <c r="N36" s="349" t="s">
        <v>96</v>
      </c>
      <c r="O36" s="350"/>
      <c r="P36" s="391"/>
      <c r="Q36" s="98" t="s">
        <v>951</v>
      </c>
      <c r="R36" s="349" t="s">
        <v>96</v>
      </c>
      <c r="S36" s="350"/>
      <c r="T36" s="391"/>
      <c r="U36" s="98" t="s">
        <v>951</v>
      </c>
      <c r="V36" s="349" t="s">
        <v>96</v>
      </c>
      <c r="W36" s="350"/>
    </row>
    <row r="37" spans="1:23" s="20" customFormat="1" ht="14.25" customHeight="1" x14ac:dyDescent="0.3">
      <c r="A37" s="713"/>
      <c r="B37" s="697"/>
      <c r="C37" s="698"/>
      <c r="D37" s="391"/>
      <c r="E37" s="98" t="s">
        <v>951</v>
      </c>
      <c r="F37" s="349" t="s">
        <v>97</v>
      </c>
      <c r="G37" s="350"/>
      <c r="H37" s="391"/>
      <c r="I37" s="98" t="s">
        <v>951</v>
      </c>
      <c r="J37" s="349" t="s">
        <v>97</v>
      </c>
      <c r="K37" s="350"/>
      <c r="L37" s="391"/>
      <c r="M37" s="98" t="s">
        <v>951</v>
      </c>
      <c r="N37" s="349" t="s">
        <v>97</v>
      </c>
      <c r="O37" s="350"/>
      <c r="P37" s="391"/>
      <c r="Q37" s="98" t="s">
        <v>951</v>
      </c>
      <c r="R37" s="349" t="s">
        <v>97</v>
      </c>
      <c r="S37" s="350"/>
      <c r="T37" s="391"/>
      <c r="U37" s="98" t="s">
        <v>951</v>
      </c>
      <c r="V37" s="349" t="s">
        <v>97</v>
      </c>
      <c r="W37" s="350"/>
    </row>
    <row r="38" spans="1:23" s="20" customFormat="1" ht="16.5" customHeight="1" x14ac:dyDescent="0.3">
      <c r="A38" s="262" t="s">
        <v>248</v>
      </c>
      <c r="B38" s="703" t="s">
        <v>99</v>
      </c>
      <c r="C38" s="704"/>
      <c r="D38" s="391"/>
      <c r="E38" s="98" t="s">
        <v>951</v>
      </c>
      <c r="F38" s="202"/>
      <c r="G38" s="201"/>
      <c r="H38" s="391"/>
      <c r="I38" s="98" t="s">
        <v>951</v>
      </c>
      <c r="J38" s="202"/>
      <c r="K38" s="201"/>
      <c r="L38" s="391"/>
      <c r="M38" s="98" t="s">
        <v>951</v>
      </c>
      <c r="N38" s="202"/>
      <c r="O38" s="201"/>
      <c r="P38" s="391"/>
      <c r="Q38" s="98" t="s">
        <v>951</v>
      </c>
      <c r="R38" s="202"/>
      <c r="S38" s="201"/>
      <c r="T38" s="391"/>
      <c r="U38" s="98" t="s">
        <v>951</v>
      </c>
      <c r="V38" s="202"/>
      <c r="W38" s="201"/>
    </row>
    <row r="39" spans="1:23" s="20" customFormat="1" ht="18" customHeight="1" x14ac:dyDescent="0.3">
      <c r="A39" s="268"/>
      <c r="B39" s="697" t="s">
        <v>568</v>
      </c>
      <c r="C39" s="698"/>
      <c r="D39" s="391"/>
      <c r="E39" s="334"/>
      <c r="F39" s="257">
        <v>4</v>
      </c>
      <c r="G39" s="256" t="s">
        <v>960</v>
      </c>
      <c r="H39" s="391"/>
      <c r="I39" s="334"/>
      <c r="J39" s="257">
        <v>4</v>
      </c>
      <c r="K39" s="256" t="s">
        <v>960</v>
      </c>
      <c r="L39" s="391"/>
      <c r="M39" s="334"/>
      <c r="N39" s="257">
        <v>4</v>
      </c>
      <c r="O39" s="256" t="s">
        <v>960</v>
      </c>
      <c r="P39" s="391"/>
      <c r="Q39" s="334"/>
      <c r="R39" s="257">
        <v>4</v>
      </c>
      <c r="S39" s="256" t="s">
        <v>960</v>
      </c>
      <c r="T39" s="391"/>
      <c r="U39" s="334"/>
      <c r="V39" s="257">
        <v>4</v>
      </c>
      <c r="W39" s="256" t="s">
        <v>960</v>
      </c>
    </row>
    <row r="40" spans="1:23" s="3" customFormat="1" ht="16.5" customHeight="1" x14ac:dyDescent="0.3">
      <c r="A40" s="100">
        <v>10</v>
      </c>
      <c r="B40" s="44" t="s">
        <v>984</v>
      </c>
      <c r="C40" s="150"/>
      <c r="D40" s="391"/>
      <c r="E40" s="334"/>
      <c r="F40" s="209"/>
      <c r="G40" s="69"/>
      <c r="H40" s="391"/>
      <c r="I40" s="334"/>
      <c r="J40" s="209"/>
      <c r="K40" s="69"/>
      <c r="L40" s="391"/>
      <c r="M40" s="334"/>
      <c r="N40" s="209"/>
      <c r="O40" s="69"/>
      <c r="P40" s="391"/>
      <c r="Q40" s="334"/>
      <c r="R40" s="209"/>
      <c r="S40" s="69"/>
      <c r="T40" s="391"/>
      <c r="U40" s="334"/>
      <c r="V40" s="209"/>
      <c r="W40" s="69"/>
    </row>
    <row r="41" spans="1:23" s="3" customFormat="1" ht="16.5" customHeight="1" x14ac:dyDescent="0.3">
      <c r="A41" s="100"/>
      <c r="B41" s="263" t="s">
        <v>101</v>
      </c>
      <c r="C41" s="151"/>
      <c r="D41" s="391"/>
      <c r="E41" s="334"/>
      <c r="F41" s="212" t="s">
        <v>102</v>
      </c>
      <c r="G41" s="45"/>
      <c r="H41" s="391"/>
      <c r="I41" s="334"/>
      <c r="J41" s="212" t="s">
        <v>102</v>
      </c>
      <c r="K41" s="45"/>
      <c r="L41" s="391"/>
      <c r="M41" s="334"/>
      <c r="N41" s="212" t="s">
        <v>102</v>
      </c>
      <c r="O41" s="45"/>
      <c r="P41" s="391"/>
      <c r="Q41" s="334"/>
      <c r="R41" s="212" t="s">
        <v>102</v>
      </c>
      <c r="S41" s="45"/>
      <c r="T41" s="391"/>
      <c r="U41" s="334"/>
      <c r="V41" s="212" t="s">
        <v>102</v>
      </c>
      <c r="W41" s="45"/>
    </row>
    <row r="42" spans="1:23" ht="21.75" customHeight="1" x14ac:dyDescent="0.3">
      <c r="A42" s="773" t="s">
        <v>84</v>
      </c>
      <c r="B42" s="89" t="s">
        <v>951</v>
      </c>
      <c r="C42" s="156" t="s">
        <v>1024</v>
      </c>
      <c r="D42" s="391"/>
      <c r="E42" s="334"/>
      <c r="F42" s="255" t="s">
        <v>48</v>
      </c>
      <c r="G42" s="75"/>
      <c r="H42" s="391"/>
      <c r="I42" s="334"/>
      <c r="J42" s="255" t="s">
        <v>48</v>
      </c>
      <c r="K42" s="75"/>
      <c r="L42" s="391"/>
      <c r="M42" s="334"/>
      <c r="N42" s="255" t="s">
        <v>48</v>
      </c>
      <c r="O42" s="75"/>
      <c r="P42" s="391"/>
      <c r="Q42" s="334"/>
      <c r="R42" s="255" t="s">
        <v>48</v>
      </c>
      <c r="S42" s="75"/>
      <c r="T42" s="391"/>
      <c r="U42" s="334"/>
      <c r="V42" s="255" t="s">
        <v>48</v>
      </c>
      <c r="W42" s="75"/>
    </row>
    <row r="43" spans="1:23" ht="20.399999999999999" x14ac:dyDescent="0.3">
      <c r="A43" s="774"/>
      <c r="B43" s="89" t="s">
        <v>951</v>
      </c>
      <c r="C43" s="376" t="s">
        <v>1023</v>
      </c>
      <c r="D43" s="391"/>
      <c r="E43" s="334"/>
      <c r="F43" s="254"/>
      <c r="G43" s="75"/>
      <c r="H43" s="391"/>
      <c r="I43" s="334"/>
      <c r="J43" s="254"/>
      <c r="K43" s="75"/>
      <c r="L43" s="391"/>
      <c r="M43" s="334"/>
      <c r="N43" s="254"/>
      <c r="O43" s="75"/>
      <c r="P43" s="391"/>
      <c r="Q43" s="334"/>
      <c r="R43" s="254"/>
      <c r="S43" s="75"/>
      <c r="T43" s="391"/>
      <c r="U43" s="334"/>
      <c r="V43" s="254"/>
      <c r="W43" s="75"/>
    </row>
    <row r="44" spans="1:23" s="3" customFormat="1" ht="16.5" customHeight="1" x14ac:dyDescent="0.3">
      <c r="A44" s="103"/>
      <c r="B44" s="269" t="s">
        <v>104</v>
      </c>
      <c r="C44" s="152"/>
      <c r="D44" s="391"/>
      <c r="E44" s="334"/>
      <c r="F44" s="234"/>
      <c r="G44" s="233"/>
      <c r="H44" s="391"/>
      <c r="I44" s="334"/>
      <c r="J44" s="234"/>
      <c r="K44" s="233"/>
      <c r="L44" s="391"/>
      <c r="M44" s="334"/>
      <c r="N44" s="234"/>
      <c r="O44" s="233"/>
      <c r="P44" s="391"/>
      <c r="Q44" s="334"/>
      <c r="R44" s="234"/>
      <c r="S44" s="233"/>
      <c r="T44" s="391"/>
      <c r="U44" s="334"/>
      <c r="V44" s="234"/>
      <c r="W44" s="233"/>
    </row>
    <row r="45" spans="1:23" ht="16.5" customHeight="1" thickBot="1" x14ac:dyDescent="0.35">
      <c r="A45" s="262" t="s">
        <v>85</v>
      </c>
      <c r="B45" s="47" t="s">
        <v>249</v>
      </c>
      <c r="C45" s="153"/>
      <c r="D45" s="391"/>
      <c r="E45" s="334"/>
      <c r="F45" s="235"/>
      <c r="G45" s="86">
        <v>250000</v>
      </c>
      <c r="H45" s="391"/>
      <c r="I45" s="334"/>
      <c r="J45" s="235"/>
      <c r="K45" s="86">
        <v>250000</v>
      </c>
      <c r="L45" s="391"/>
      <c r="M45" s="334"/>
      <c r="N45" s="235"/>
      <c r="O45" s="86">
        <v>250000</v>
      </c>
      <c r="P45" s="391"/>
      <c r="Q45" s="334"/>
      <c r="R45" s="235"/>
      <c r="S45" s="86">
        <v>250000</v>
      </c>
      <c r="T45" s="391"/>
      <c r="U45" s="334"/>
      <c r="V45" s="235"/>
      <c r="W45" s="86">
        <v>250000</v>
      </c>
    </row>
    <row r="46" spans="1:23" ht="23.25" customHeight="1" thickBot="1" x14ac:dyDescent="0.35">
      <c r="A46" s="104" t="s">
        <v>565</v>
      </c>
      <c r="B46" s="709" t="s">
        <v>1096</v>
      </c>
      <c r="C46" s="710"/>
      <c r="D46" s="391"/>
      <c r="E46" s="335"/>
      <c r="F46" s="573">
        <v>0</v>
      </c>
      <c r="G46" s="574">
        <f>G45*F46</f>
        <v>0</v>
      </c>
      <c r="H46" s="575"/>
      <c r="I46" s="576"/>
      <c r="J46" s="573">
        <v>0</v>
      </c>
      <c r="K46" s="574">
        <f>K45*J46</f>
        <v>0</v>
      </c>
      <c r="L46" s="575"/>
      <c r="M46" s="576"/>
      <c r="N46" s="573">
        <v>0</v>
      </c>
      <c r="O46" s="574">
        <f>O45*N46</f>
        <v>0</v>
      </c>
      <c r="P46" s="575"/>
      <c r="Q46" s="576"/>
      <c r="R46" s="573">
        <v>0</v>
      </c>
      <c r="S46" s="574">
        <f>S45*R46</f>
        <v>0</v>
      </c>
      <c r="T46" s="575"/>
      <c r="U46" s="576"/>
      <c r="V46" s="573">
        <v>0</v>
      </c>
      <c r="W46" s="77">
        <f>W45*V46</f>
        <v>0</v>
      </c>
    </row>
    <row r="47" spans="1:23" s="25" customFormat="1" ht="23.25" customHeight="1" thickBot="1" x14ac:dyDescent="0.35">
      <c r="A47" s="104" t="s">
        <v>566</v>
      </c>
      <c r="B47" s="709" t="s">
        <v>1097</v>
      </c>
      <c r="C47" s="710"/>
      <c r="D47" s="391"/>
      <c r="E47" s="334"/>
      <c r="F47" s="573">
        <v>0</v>
      </c>
      <c r="G47" s="577">
        <f>G45*F47</f>
        <v>0</v>
      </c>
      <c r="H47" s="575"/>
      <c r="I47" s="578"/>
      <c r="J47" s="573">
        <v>0</v>
      </c>
      <c r="K47" s="577">
        <f>K45*J47</f>
        <v>0</v>
      </c>
      <c r="L47" s="575"/>
      <c r="M47" s="578"/>
      <c r="N47" s="573">
        <v>0</v>
      </c>
      <c r="O47" s="577">
        <f>O45*N47</f>
        <v>0</v>
      </c>
      <c r="P47" s="575"/>
      <c r="Q47" s="578"/>
      <c r="R47" s="573">
        <v>0</v>
      </c>
      <c r="S47" s="577">
        <f>S45*R47</f>
        <v>0</v>
      </c>
      <c r="T47" s="575"/>
      <c r="U47" s="578"/>
      <c r="V47" s="573">
        <v>0</v>
      </c>
      <c r="W47" s="110">
        <f>W45*V47</f>
        <v>0</v>
      </c>
    </row>
    <row r="48" spans="1:23" ht="21.75" customHeight="1" thickBot="1" x14ac:dyDescent="0.35">
      <c r="A48" s="262" t="s">
        <v>250</v>
      </c>
      <c r="B48" s="759" t="s">
        <v>251</v>
      </c>
      <c r="C48" s="760"/>
      <c r="D48" s="391"/>
      <c r="E48" s="334"/>
      <c r="F48" s="579"/>
      <c r="G48" s="580">
        <f>G45+G46-G47</f>
        <v>250000</v>
      </c>
      <c r="H48" s="575"/>
      <c r="I48" s="581"/>
      <c r="J48" s="582"/>
      <c r="K48" s="580">
        <f>K45+K46-K47</f>
        <v>250000</v>
      </c>
      <c r="L48" s="575"/>
      <c r="M48" s="581"/>
      <c r="N48" s="582"/>
      <c r="O48" s="580">
        <f>O45+O46-O47</f>
        <v>250000</v>
      </c>
      <c r="P48" s="575"/>
      <c r="Q48" s="581"/>
      <c r="R48" s="582"/>
      <c r="S48" s="580">
        <f>S45+S46-S47</f>
        <v>250000</v>
      </c>
      <c r="T48" s="575"/>
      <c r="U48" s="581"/>
      <c r="V48" s="582"/>
      <c r="W48" s="118">
        <f>W45+W46-W47</f>
        <v>250000</v>
      </c>
    </row>
    <row r="49" spans="1:24" s="3" customFormat="1" ht="16.5" customHeight="1" x14ac:dyDescent="0.3">
      <c r="A49" s="160">
        <v>11</v>
      </c>
      <c r="B49" s="701" t="s">
        <v>108</v>
      </c>
      <c r="C49" s="702"/>
      <c r="D49" s="391"/>
      <c r="E49" s="334"/>
      <c r="F49" s="583"/>
      <c r="G49" s="584"/>
      <c r="H49" s="575"/>
      <c r="I49" s="578"/>
      <c r="J49" s="583"/>
      <c r="K49" s="584"/>
      <c r="L49" s="575"/>
      <c r="M49" s="578"/>
      <c r="N49" s="583"/>
      <c r="O49" s="584"/>
      <c r="P49" s="575"/>
      <c r="Q49" s="578"/>
      <c r="R49" s="583"/>
      <c r="S49" s="584"/>
      <c r="T49" s="575"/>
      <c r="U49" s="578"/>
      <c r="V49" s="583"/>
      <c r="W49" s="243"/>
    </row>
    <row r="50" spans="1:24" ht="18" customHeight="1" thickBot="1" x14ac:dyDescent="0.35">
      <c r="A50" s="262" t="s">
        <v>252</v>
      </c>
      <c r="B50" s="705" t="s">
        <v>576</v>
      </c>
      <c r="C50" s="706"/>
      <c r="D50" s="391"/>
      <c r="E50" s="336"/>
      <c r="F50" s="585">
        <v>0.42</v>
      </c>
      <c r="G50" s="586"/>
      <c r="H50" s="575"/>
      <c r="I50" s="587"/>
      <c r="J50" s="585">
        <v>0.42</v>
      </c>
      <c r="K50" s="586"/>
      <c r="L50" s="575"/>
      <c r="M50" s="587"/>
      <c r="N50" s="585">
        <v>0.42</v>
      </c>
      <c r="O50" s="586"/>
      <c r="P50" s="575"/>
      <c r="Q50" s="587"/>
      <c r="R50" s="585">
        <v>0.42</v>
      </c>
      <c r="S50" s="586"/>
      <c r="T50" s="575"/>
      <c r="U50" s="587"/>
      <c r="V50" s="585">
        <v>0.42</v>
      </c>
      <c r="W50" s="244"/>
    </row>
    <row r="51" spans="1:24" ht="23.25" customHeight="1" thickBot="1" x14ac:dyDescent="0.35">
      <c r="A51" s="262" t="s">
        <v>253</v>
      </c>
      <c r="B51" s="697" t="s">
        <v>569</v>
      </c>
      <c r="C51" s="698"/>
      <c r="D51" s="391"/>
      <c r="E51" s="337"/>
      <c r="F51" s="588"/>
      <c r="G51" s="580">
        <f>G48*F50</f>
        <v>105000</v>
      </c>
      <c r="H51" s="575"/>
      <c r="I51" s="589"/>
      <c r="J51" s="590"/>
      <c r="K51" s="580">
        <f>K48*J50</f>
        <v>105000</v>
      </c>
      <c r="L51" s="575"/>
      <c r="M51" s="589"/>
      <c r="N51" s="590"/>
      <c r="O51" s="580">
        <f>O48*N50</f>
        <v>105000</v>
      </c>
      <c r="P51" s="575"/>
      <c r="Q51" s="589"/>
      <c r="R51" s="590"/>
      <c r="S51" s="580">
        <f>S48*R50</f>
        <v>105000</v>
      </c>
      <c r="T51" s="575"/>
      <c r="U51" s="589"/>
      <c r="V51" s="590"/>
      <c r="W51" s="118">
        <f>W48*V50</f>
        <v>105000</v>
      </c>
    </row>
    <row r="52" spans="1:24" s="3" customFormat="1" ht="16.5" customHeight="1" x14ac:dyDescent="0.3">
      <c r="A52" s="100">
        <v>12</v>
      </c>
      <c r="B52" s="701" t="s">
        <v>111</v>
      </c>
      <c r="C52" s="702"/>
      <c r="D52" s="391"/>
      <c r="E52" s="208"/>
      <c r="F52" s="591"/>
      <c r="G52" s="592"/>
      <c r="H52" s="575"/>
      <c r="I52" s="593"/>
      <c r="J52" s="591"/>
      <c r="K52" s="592"/>
      <c r="L52" s="575"/>
      <c r="M52" s="593"/>
      <c r="N52" s="591"/>
      <c r="O52" s="592"/>
      <c r="P52" s="575"/>
      <c r="Q52" s="593"/>
      <c r="R52" s="591"/>
      <c r="S52" s="592"/>
      <c r="T52" s="575"/>
      <c r="U52" s="593"/>
      <c r="V52" s="591"/>
      <c r="W52" s="343"/>
    </row>
    <row r="53" spans="1:24" ht="24" customHeight="1" thickBot="1" x14ac:dyDescent="0.35">
      <c r="A53" s="262" t="s">
        <v>254</v>
      </c>
      <c r="B53" s="699" t="s">
        <v>572</v>
      </c>
      <c r="C53" s="700"/>
      <c r="D53" s="391"/>
      <c r="E53" s="312" t="s">
        <v>951</v>
      </c>
      <c r="F53" s="594"/>
      <c r="G53" s="595"/>
      <c r="H53" s="575"/>
      <c r="I53" s="312" t="s">
        <v>951</v>
      </c>
      <c r="J53" s="594"/>
      <c r="K53" s="595"/>
      <c r="L53" s="575"/>
      <c r="M53" s="312" t="s">
        <v>951</v>
      </c>
      <c r="N53" s="594"/>
      <c r="O53" s="595"/>
      <c r="P53" s="575"/>
      <c r="Q53" s="312" t="s">
        <v>951</v>
      </c>
      <c r="R53" s="594"/>
      <c r="S53" s="595"/>
      <c r="T53" s="575"/>
      <c r="U53" s="312" t="s">
        <v>951</v>
      </c>
      <c r="V53" s="594"/>
      <c r="W53" s="344"/>
    </row>
    <row r="54" spans="1:24" ht="45" customHeight="1" thickBot="1" x14ac:dyDescent="0.35">
      <c r="A54" s="104" t="s">
        <v>1007</v>
      </c>
      <c r="B54" s="763" t="s">
        <v>1025</v>
      </c>
      <c r="C54" s="764"/>
      <c r="D54" s="391"/>
      <c r="E54" s="312" t="str">
        <f>IF(E53="ja/nein","ja/nein",IF(E53="nein","ja",""))</f>
        <v>ja/nein</v>
      </c>
      <c r="F54" s="573">
        <v>0</v>
      </c>
      <c r="G54" s="596">
        <f>G51*F54</f>
        <v>0</v>
      </c>
      <c r="H54" s="575"/>
      <c r="I54" s="312" t="str">
        <f>IF(I53="ja/nein","ja/nein",IF(I53="nein","ja",""))</f>
        <v>ja/nein</v>
      </c>
      <c r="J54" s="573">
        <v>0</v>
      </c>
      <c r="K54" s="596">
        <f>K51*J54</f>
        <v>0</v>
      </c>
      <c r="L54" s="575"/>
      <c r="M54" s="312" t="str">
        <f>IF(M53="ja/nein","ja/nein",IF(M53="nein","ja",""))</f>
        <v>ja/nein</v>
      </c>
      <c r="N54" s="573">
        <v>0</v>
      </c>
      <c r="O54" s="596">
        <f>O51*N54</f>
        <v>0</v>
      </c>
      <c r="P54" s="575"/>
      <c r="Q54" s="312" t="str">
        <f>IF(Q53="ja/nein","ja/nein",IF(Q53="nein","ja",""))</f>
        <v>ja/nein</v>
      </c>
      <c r="R54" s="573">
        <v>0</v>
      </c>
      <c r="S54" s="596">
        <f>S51*R54</f>
        <v>0</v>
      </c>
      <c r="T54" s="575"/>
      <c r="U54" s="312" t="str">
        <f>IF(U53="ja/nein","ja/nein",IF(U53="nein","ja",""))</f>
        <v>ja/nein</v>
      </c>
      <c r="V54" s="573">
        <v>0</v>
      </c>
      <c r="W54" s="120">
        <f>W51*V54</f>
        <v>0</v>
      </c>
    </row>
    <row r="55" spans="1:24" s="3" customFormat="1" ht="16.5" customHeight="1" x14ac:dyDescent="0.3">
      <c r="A55" s="100" t="s">
        <v>567</v>
      </c>
      <c r="B55" s="652" t="s">
        <v>113</v>
      </c>
      <c r="C55" s="653"/>
      <c r="D55" s="391"/>
      <c r="E55" s="51"/>
      <c r="F55" s="597"/>
      <c r="G55" s="592"/>
      <c r="H55" s="575"/>
      <c r="I55" s="51"/>
      <c r="J55" s="597"/>
      <c r="K55" s="592"/>
      <c r="L55" s="575"/>
      <c r="M55" s="51"/>
      <c r="N55" s="597"/>
      <c r="O55" s="592"/>
      <c r="P55" s="575"/>
      <c r="Q55" s="51"/>
      <c r="R55" s="597"/>
      <c r="S55" s="592"/>
      <c r="T55" s="575"/>
      <c r="U55" s="51"/>
      <c r="V55" s="597"/>
      <c r="W55" s="343"/>
      <c r="X55" s="96"/>
    </row>
    <row r="56" spans="1:24" ht="16.5" customHeight="1" thickBot="1" x14ac:dyDescent="0.35">
      <c r="A56" s="262" t="s">
        <v>92</v>
      </c>
      <c r="B56" s="761" t="s">
        <v>1152</v>
      </c>
      <c r="C56" s="762"/>
      <c r="D56" s="391"/>
      <c r="E56" s="312" t="s">
        <v>951</v>
      </c>
      <c r="F56" s="594"/>
      <c r="G56" s="595"/>
      <c r="H56" s="575"/>
      <c r="I56" s="312" t="s">
        <v>951</v>
      </c>
      <c r="J56" s="594"/>
      <c r="K56" s="595"/>
      <c r="L56" s="575"/>
      <c r="M56" s="312" t="s">
        <v>951</v>
      </c>
      <c r="N56" s="594"/>
      <c r="O56" s="595"/>
      <c r="P56" s="575"/>
      <c r="Q56" s="312" t="s">
        <v>951</v>
      </c>
      <c r="R56" s="594"/>
      <c r="S56" s="595"/>
      <c r="T56" s="575"/>
      <c r="U56" s="312" t="s">
        <v>951</v>
      </c>
      <c r="V56" s="594"/>
      <c r="W56" s="344"/>
    </row>
    <row r="57" spans="1:24" ht="57" customHeight="1" thickBot="1" x14ac:dyDescent="0.35">
      <c r="A57" s="266" t="s">
        <v>1006</v>
      </c>
      <c r="B57" s="699" t="s">
        <v>1153</v>
      </c>
      <c r="C57" s="700"/>
      <c r="D57" s="391"/>
      <c r="E57" s="312" t="str">
        <f>IF(E56="ja/nein","ja/nein",IF(E56="nein","ja",""))</f>
        <v>ja/nein</v>
      </c>
      <c r="F57" s="573">
        <v>0</v>
      </c>
      <c r="G57" s="596">
        <f>G51*F57</f>
        <v>0</v>
      </c>
      <c r="H57" s="575"/>
      <c r="I57" s="312" t="str">
        <f>IF(I56="ja/nein","ja/nein",IF(I56="nein","ja",""))</f>
        <v>ja/nein</v>
      </c>
      <c r="J57" s="573">
        <v>0</v>
      </c>
      <c r="K57" s="596">
        <f>K51*J57</f>
        <v>0</v>
      </c>
      <c r="L57" s="575"/>
      <c r="M57" s="312" t="str">
        <f>IF(M56="ja/nein","ja/nein",IF(M56="nein","ja",""))</f>
        <v>ja/nein</v>
      </c>
      <c r="N57" s="573">
        <v>0</v>
      </c>
      <c r="O57" s="596">
        <f>O51*N57</f>
        <v>0</v>
      </c>
      <c r="P57" s="575"/>
      <c r="Q57" s="312" t="str">
        <f>IF(Q56="ja/nein","ja/nein",IF(Q56="nein","ja",""))</f>
        <v>ja/nein</v>
      </c>
      <c r="R57" s="573">
        <v>0</v>
      </c>
      <c r="S57" s="596">
        <f>S51*R57</f>
        <v>0</v>
      </c>
      <c r="T57" s="575"/>
      <c r="U57" s="312" t="str">
        <f>IF(U56="ja/nein","ja/nein",IF(U56="nein","ja",""))</f>
        <v>ja/nein</v>
      </c>
      <c r="V57" s="573">
        <v>0</v>
      </c>
      <c r="W57" s="120">
        <f>W51*V57</f>
        <v>0</v>
      </c>
    </row>
    <row r="58" spans="1:24" ht="16.5" customHeight="1" x14ac:dyDescent="0.3">
      <c r="A58" s="159">
        <v>14</v>
      </c>
      <c r="B58" s="701" t="s">
        <v>115</v>
      </c>
      <c r="C58" s="702"/>
      <c r="D58" s="391"/>
      <c r="E58" s="50"/>
      <c r="F58" s="345"/>
      <c r="G58" s="346"/>
      <c r="H58" s="391"/>
      <c r="I58" s="379" t="s">
        <v>1000</v>
      </c>
      <c r="J58" s="380"/>
      <c r="K58" s="381"/>
      <c r="L58" s="391"/>
      <c r="M58" s="379" t="s">
        <v>1000</v>
      </c>
      <c r="N58" s="380"/>
      <c r="O58" s="381"/>
      <c r="P58" s="391"/>
      <c r="Q58" s="379" t="s">
        <v>1000</v>
      </c>
      <c r="R58" s="380"/>
      <c r="S58" s="381"/>
      <c r="T58" s="391"/>
      <c r="U58" s="379" t="s">
        <v>1000</v>
      </c>
      <c r="V58" s="380"/>
      <c r="W58" s="381"/>
    </row>
    <row r="59" spans="1:24" ht="19.5" customHeight="1" thickBot="1" x14ac:dyDescent="0.35">
      <c r="A59" s="378" t="s">
        <v>103</v>
      </c>
      <c r="B59" s="89" t="s">
        <v>52</v>
      </c>
      <c r="C59" s="109" t="s">
        <v>117</v>
      </c>
      <c r="D59" s="391"/>
      <c r="E59" s="334"/>
      <c r="F59" s="245"/>
      <c r="G59" s="121">
        <f>'2.1-2.5_IBW Bes.Lstg.'!G106</f>
        <v>0</v>
      </c>
      <c r="H59" s="391"/>
      <c r="I59" s="382"/>
      <c r="J59" s="383"/>
      <c r="K59" s="384"/>
      <c r="L59" s="391"/>
      <c r="M59" s="382"/>
      <c r="N59" s="383"/>
      <c r="O59" s="384"/>
      <c r="P59" s="391"/>
      <c r="Q59" s="382"/>
      <c r="R59" s="383"/>
      <c r="S59" s="384"/>
      <c r="T59" s="391"/>
      <c r="U59" s="382"/>
      <c r="V59" s="383"/>
      <c r="W59" s="384"/>
    </row>
    <row r="60" spans="1:24" s="3" customFormat="1" ht="23.25" customHeight="1" thickBot="1" x14ac:dyDescent="0.35">
      <c r="A60" s="107">
        <v>15</v>
      </c>
      <c r="B60" s="707" t="s">
        <v>915</v>
      </c>
      <c r="C60" s="708"/>
      <c r="D60" s="391"/>
      <c r="E60" s="338"/>
      <c r="F60" s="246"/>
      <c r="G60" s="118">
        <f>G51+G54-G57+G59</f>
        <v>105000</v>
      </c>
      <c r="H60" s="391"/>
      <c r="I60" s="338"/>
      <c r="J60" s="246"/>
      <c r="K60" s="118">
        <f>K51+K54-K57+K59</f>
        <v>105000</v>
      </c>
      <c r="L60" s="391"/>
      <c r="M60" s="338"/>
      <c r="N60" s="246"/>
      <c r="O60" s="118">
        <f>O51+O54-O57+O59</f>
        <v>105000</v>
      </c>
      <c r="P60" s="391"/>
      <c r="Q60" s="338"/>
      <c r="R60" s="246"/>
      <c r="S60" s="118">
        <f>S51+S54-S57+S59</f>
        <v>105000</v>
      </c>
      <c r="T60" s="391"/>
      <c r="U60" s="338"/>
      <c r="V60" s="246"/>
      <c r="W60" s="118">
        <f>W51+W54-W57+W59</f>
        <v>105000</v>
      </c>
    </row>
    <row r="61" spans="1:24" ht="5.25" customHeight="1" x14ac:dyDescent="0.3">
      <c r="D61" s="391"/>
      <c r="H61" s="391"/>
      <c r="L61" s="391"/>
      <c r="P61" s="391"/>
      <c r="T61" s="391"/>
    </row>
    <row r="62" spans="1:24" s="25" customFormat="1" ht="120.75" customHeight="1" x14ac:dyDescent="0.3">
      <c r="A62" s="717" t="s">
        <v>1005</v>
      </c>
      <c r="B62" s="717"/>
      <c r="C62" s="717"/>
      <c r="D62" s="533"/>
      <c r="E62" s="533"/>
      <c r="F62" s="533"/>
      <c r="G62" s="533"/>
      <c r="H62" s="389"/>
      <c r="I62" s="97"/>
      <c r="J62" s="97"/>
      <c r="K62" s="97"/>
      <c r="L62" s="389"/>
      <c r="M62" s="97"/>
      <c r="N62" s="97"/>
      <c r="O62" s="97"/>
      <c r="P62" s="389"/>
      <c r="Q62" s="97"/>
      <c r="R62" s="97"/>
      <c r="S62" s="97"/>
      <c r="T62" s="389"/>
      <c r="U62" s="97"/>
      <c r="V62" s="97"/>
      <c r="W62" s="97"/>
    </row>
  </sheetData>
  <mergeCells count="66">
    <mergeCell ref="B52:C52"/>
    <mergeCell ref="B49:C49"/>
    <mergeCell ref="B53:C53"/>
    <mergeCell ref="A29:C29"/>
    <mergeCell ref="A42:A43"/>
    <mergeCell ref="B36:C37"/>
    <mergeCell ref="B50:C50"/>
    <mergeCell ref="B31:C31"/>
    <mergeCell ref="J5:K5"/>
    <mergeCell ref="A1:C1"/>
    <mergeCell ref="A35:A37"/>
    <mergeCell ref="B32:C32"/>
    <mergeCell ref="B33:C33"/>
    <mergeCell ref="B35:C35"/>
    <mergeCell ref="B34:C34"/>
    <mergeCell ref="B16:C16"/>
    <mergeCell ref="B18:C18"/>
    <mergeCell ref="B19:C19"/>
    <mergeCell ref="B20:C20"/>
    <mergeCell ref="B23:C23"/>
    <mergeCell ref="B21:C21"/>
    <mergeCell ref="B22:C22"/>
    <mergeCell ref="B24:C24"/>
    <mergeCell ref="B13:C13"/>
    <mergeCell ref="F5:G5"/>
    <mergeCell ref="B25:C25"/>
    <mergeCell ref="B9:C9"/>
    <mergeCell ref="V5:W5"/>
    <mergeCell ref="F2:G2"/>
    <mergeCell ref="J2:K2"/>
    <mergeCell ref="N2:O2"/>
    <mergeCell ref="R2:S2"/>
    <mergeCell ref="V2:W2"/>
    <mergeCell ref="U3:W3"/>
    <mergeCell ref="R5:S5"/>
    <mergeCell ref="N5:O5"/>
    <mergeCell ref="Q3:S3"/>
    <mergeCell ref="M3:O3"/>
    <mergeCell ref="E3:G3"/>
    <mergeCell ref="I3:K3"/>
    <mergeCell ref="A5:A8"/>
    <mergeCell ref="B15:C15"/>
    <mergeCell ref="B11:C11"/>
    <mergeCell ref="B10:C10"/>
    <mergeCell ref="A2:C2"/>
    <mergeCell ref="B12:C12"/>
    <mergeCell ref="A4:B4"/>
    <mergeCell ref="A3:B3"/>
    <mergeCell ref="B5:C8"/>
    <mergeCell ref="B14:C14"/>
    <mergeCell ref="A62:C62"/>
    <mergeCell ref="B17:C17"/>
    <mergeCell ref="B39:C39"/>
    <mergeCell ref="B48:C48"/>
    <mergeCell ref="B47:C47"/>
    <mergeCell ref="B46:C46"/>
    <mergeCell ref="B60:C60"/>
    <mergeCell ref="B58:C58"/>
    <mergeCell ref="B57:C57"/>
    <mergeCell ref="B56:C56"/>
    <mergeCell ref="B54:C54"/>
    <mergeCell ref="B55:C55"/>
    <mergeCell ref="B26:C26"/>
    <mergeCell ref="B27:C27"/>
    <mergeCell ref="B38:C38"/>
    <mergeCell ref="B51:C51"/>
  </mergeCells>
  <phoneticPr fontId="8" type="noConversion"/>
  <conditionalFormatting sqref="E54">
    <cfRule type="expression" dxfId="159" priority="6">
      <formula>E53="ja"</formula>
    </cfRule>
  </conditionalFormatting>
  <conditionalFormatting sqref="E57">
    <cfRule type="expression" dxfId="158" priority="2">
      <formula>E56="ja"</formula>
    </cfRule>
  </conditionalFormatting>
  <conditionalFormatting sqref="F54">
    <cfRule type="expression" dxfId="157" priority="5">
      <formula>E54=""</formula>
    </cfRule>
    <cfRule type="expression" dxfId="156" priority="7">
      <formula>E54=""</formula>
    </cfRule>
    <cfRule type="expression" dxfId="155" priority="8">
      <formula>E54="nein"</formula>
    </cfRule>
  </conditionalFormatting>
  <conditionalFormatting sqref="F57">
    <cfRule type="expression" dxfId="154" priority="1">
      <formula>E57=""</formula>
    </cfRule>
    <cfRule type="expression" dxfId="153" priority="3">
      <formula>E57=""</formula>
    </cfRule>
    <cfRule type="expression" dxfId="152" priority="4">
      <formula>E57="nein"</formula>
    </cfRule>
  </conditionalFormatting>
  <conditionalFormatting sqref="I54">
    <cfRule type="expression" dxfId="151" priority="38">
      <formula>I53="ja"</formula>
    </cfRule>
  </conditionalFormatting>
  <conditionalFormatting sqref="I57">
    <cfRule type="expression" dxfId="150" priority="34">
      <formula>I56="ja"</formula>
    </cfRule>
  </conditionalFormatting>
  <conditionalFormatting sqref="J54">
    <cfRule type="expression" dxfId="149" priority="39">
      <formula>I54=""</formula>
    </cfRule>
    <cfRule type="expression" dxfId="148" priority="40">
      <formula>I54="nein"</formula>
    </cfRule>
    <cfRule type="expression" dxfId="147" priority="37">
      <formula>I54=""</formula>
    </cfRule>
  </conditionalFormatting>
  <conditionalFormatting sqref="J57">
    <cfRule type="expression" dxfId="146" priority="33">
      <formula>I57=""</formula>
    </cfRule>
    <cfRule type="expression" dxfId="145" priority="35">
      <formula>I57=""</formula>
    </cfRule>
    <cfRule type="expression" dxfId="144" priority="36">
      <formula>I57="nein"</formula>
    </cfRule>
  </conditionalFormatting>
  <conditionalFormatting sqref="M54">
    <cfRule type="expression" dxfId="143" priority="30">
      <formula>M53="ja"</formula>
    </cfRule>
  </conditionalFormatting>
  <conditionalFormatting sqref="M57">
    <cfRule type="expression" dxfId="142" priority="26">
      <formula>M56="ja"</formula>
    </cfRule>
  </conditionalFormatting>
  <conditionalFormatting sqref="N54">
    <cfRule type="expression" dxfId="141" priority="29">
      <formula>M54=""</formula>
    </cfRule>
    <cfRule type="expression" dxfId="140" priority="31">
      <formula>M54=""</formula>
    </cfRule>
    <cfRule type="expression" dxfId="139" priority="32">
      <formula>M54="nein"</formula>
    </cfRule>
  </conditionalFormatting>
  <conditionalFormatting sqref="N57">
    <cfRule type="expression" dxfId="138" priority="25">
      <formula>M57=""</formula>
    </cfRule>
    <cfRule type="expression" dxfId="137" priority="27">
      <formula>M57=""</formula>
    </cfRule>
    <cfRule type="expression" dxfId="136" priority="28">
      <formula>M57="nein"</formula>
    </cfRule>
  </conditionalFormatting>
  <conditionalFormatting sqref="Q54">
    <cfRule type="expression" dxfId="135" priority="22">
      <formula>Q53="ja"</formula>
    </cfRule>
  </conditionalFormatting>
  <conditionalFormatting sqref="Q57">
    <cfRule type="expression" dxfId="134" priority="18">
      <formula>Q56="ja"</formula>
    </cfRule>
  </conditionalFormatting>
  <conditionalFormatting sqref="R54">
    <cfRule type="expression" dxfId="133" priority="24">
      <formula>Q54="nein"</formula>
    </cfRule>
    <cfRule type="expression" dxfId="132" priority="23">
      <formula>Q54=""</formula>
    </cfRule>
    <cfRule type="expression" dxfId="131" priority="21">
      <formula>Q54=""</formula>
    </cfRule>
  </conditionalFormatting>
  <conditionalFormatting sqref="R57">
    <cfRule type="expression" dxfId="130" priority="17">
      <formula>Q57=""</formula>
    </cfRule>
    <cfRule type="expression" dxfId="129" priority="20">
      <formula>Q57="nein"</formula>
    </cfRule>
    <cfRule type="expression" dxfId="128" priority="19">
      <formula>Q57=""</formula>
    </cfRule>
  </conditionalFormatting>
  <conditionalFormatting sqref="U54">
    <cfRule type="expression" dxfId="127" priority="14">
      <formula>U53="ja"</formula>
    </cfRule>
  </conditionalFormatting>
  <conditionalFormatting sqref="U57">
    <cfRule type="expression" dxfId="126" priority="10">
      <formula>U56="ja"</formula>
    </cfRule>
  </conditionalFormatting>
  <conditionalFormatting sqref="V54">
    <cfRule type="expression" dxfId="125" priority="13">
      <formula>U54=""</formula>
    </cfRule>
    <cfRule type="expression" dxfId="124" priority="15">
      <formula>U54=""</formula>
    </cfRule>
    <cfRule type="expression" dxfId="123" priority="16">
      <formula>U54="nein"</formula>
    </cfRule>
  </conditionalFormatting>
  <conditionalFormatting sqref="V57">
    <cfRule type="expression" dxfId="122" priority="9">
      <formula>U57=""</formula>
    </cfRule>
    <cfRule type="expression" dxfId="121" priority="11">
      <formula>U57=""</formula>
    </cfRule>
    <cfRule type="expression" dxfId="120" priority="12">
      <formula>U57="nein"</formula>
    </cfRule>
  </conditionalFormatting>
  <dataValidations count="2">
    <dataValidation type="list" allowBlank="1" showInputMessage="1" promptTitle="ja/nein" sqref="I5:I7 E36:E38 E5:E7 U36:U38 U34 B59 B42:B43 M5:M7 Q53:Q54 E34 U53:U54 U56:U57 Q5:Q7 I36:I38 I34 I53:I54 I56:I57 U5:U7 M36:M38 M34 M53:M54 M56:M57 Q56:Q57 Q36:Q38 Q34 E53:E54 E56:E57" xr:uid="{C5DB895B-2D8B-426D-86EC-5A4474831681}">
      <formula1>"ja,nein"</formula1>
    </dataValidation>
    <dataValidation type="list" allowBlank="1" showInputMessage="1" showErrorMessage="1" sqref="F42:F43 J42:J43 N42:N43 R42:R43 V42:V43" xr:uid="{2D0317FD-0F29-49EE-B03F-F2144D3DBC5A}">
      <formula1>"I,II,III,IV,V"</formula1>
    </dataValidation>
  </dataValidations>
  <hyperlinks>
    <hyperlink ref="E1:F1" location="Honorarübersicht!A1" display="Honorarübersicht!A1" xr:uid="{56FD22C6-F3AA-4468-8092-8FAC701DECB1}"/>
  </hyperlinks>
  <printOptions horizontalCentered="1"/>
  <pageMargins left="0.59055118110236227" right="0.39370078740157483" top="0.98425196850393704" bottom="0.59055118110236227" header="0.39370078740157483" footer="0.11811023622047245"/>
  <pageSetup paperSize="9" scale="85" fitToHeight="2" orientation="portrait" r:id="rId1"/>
  <headerFooter>
    <oddHeader>&amp;L&amp;"-,Fett"&amp;K01+046HVA F-StB&amp;R&amp;"-,Fett"&amp;12&amp;K01+047Honorarermittlung Ingenieurbauwerke&amp;K01+000
A) Ermittlung der anrechenbaren Kosten
B) Honorarermittlung</oddHeader>
    <oddFooter>&amp;L&amp;K01+049Stand: 03-22&amp;C&amp;10 &amp;K01+04910555&amp;R&amp;10&amp;K01+049Seite &amp;P von &amp;N</oddFooter>
  </headerFooter>
  <rowBreaks count="1" manualBreakCount="1">
    <brk id="30" max="21" man="1"/>
  </rowBreaks>
  <colBreaks count="4" manualBreakCount="4">
    <brk id="7" max="62" man="1"/>
    <brk id="11" max="62" man="1"/>
    <brk id="15" max="62" man="1"/>
    <brk id="19" max="62" man="1"/>
  </colBreaks>
  <extLst>
    <ext xmlns:x14="http://schemas.microsoft.com/office/spreadsheetml/2009/9/main" uri="{CCE6A557-97BC-4b89-ADB6-D9C93CAAB3DF}">
      <x14:dataValidations xmlns:xm="http://schemas.microsoft.com/office/excel/2006/main" count="4">
        <x14:dataValidation type="list" allowBlank="1" showInputMessage="1" showErrorMessage="1" xr:uid="{94D91D27-7DDD-4C50-8148-351AD51B5306}">
          <x14:formula1>
            <xm:f>Listen!$B$4:$B$9</xm:f>
          </x14:formula1>
          <xm:sqref>F39 J39 N39 R39 V39</xm:sqref>
        </x14:dataValidation>
        <x14:dataValidation type="list" allowBlank="1" showInputMessage="1" showErrorMessage="1" xr:uid="{A2D61447-10FF-48BC-9FAC-E6BB01B87219}">
          <x14:formula1>
            <xm:f>Listen!$F$4:$F$9</xm:f>
          </x14:formula1>
          <xm:sqref>G39 K39 O39 S39 W39</xm:sqref>
        </x14:dataValidation>
        <x14:dataValidation type="list" allowBlank="1" showInputMessage="1" showErrorMessage="1" xr:uid="{E88C0476-3B9F-40C0-9088-83A34437194F}">
          <x14:formula1>
            <xm:f>Listen!$F$1:$F$9</xm:f>
          </x14:formula1>
          <xm:sqref>G35 K35 O35 S35 W35</xm:sqref>
        </x14:dataValidation>
        <x14:dataValidation type="list" allowBlank="1" showInputMessage="1" showErrorMessage="1" xr:uid="{7B427599-1EF4-4184-ADD4-59CBB1A24048}">
          <x14:formula1>
            <xm:f>Listen!$B$1:$B$9</xm:f>
          </x14:formula1>
          <xm:sqref>F35 J35 N35 R35 V35</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pageSetUpPr fitToPage="1"/>
  </sheetPr>
  <dimension ref="A1:G22"/>
  <sheetViews>
    <sheetView showGridLines="0" zoomScaleNormal="100" workbookViewId="0">
      <selection activeCell="C6" sqref="C6"/>
    </sheetView>
  </sheetViews>
  <sheetFormatPr baseColWidth="10" defaultColWidth="11.44140625" defaultRowHeight="13.8" x14ac:dyDescent="0.3"/>
  <cols>
    <col min="1" max="1" width="16.6640625" style="5" customWidth="1"/>
    <col min="2" max="6" width="13.6640625" style="93" customWidth="1"/>
    <col min="7" max="7" width="5" style="93" customWidth="1"/>
    <col min="8" max="8" width="2.5546875" style="26" customWidth="1"/>
    <col min="9" max="16384" width="11.44140625" style="26"/>
  </cols>
  <sheetData>
    <row r="1" spans="1:7" s="25" customFormat="1" ht="18" customHeight="1" x14ac:dyDescent="0.3">
      <c r="A1" s="779" t="s">
        <v>580</v>
      </c>
      <c r="B1" s="780"/>
      <c r="C1" s="780"/>
      <c r="D1" s="780"/>
      <c r="E1" s="780"/>
      <c r="F1" s="780"/>
      <c r="G1" s="781"/>
    </row>
    <row r="2" spans="1:7" s="25" customFormat="1" ht="18" customHeight="1" x14ac:dyDescent="0.3">
      <c r="A2" s="782" t="s">
        <v>592</v>
      </c>
      <c r="B2" s="783"/>
      <c r="C2" s="783"/>
      <c r="D2" s="783"/>
      <c r="E2" s="783"/>
      <c r="F2" s="783"/>
      <c r="G2" s="784"/>
    </row>
    <row r="3" spans="1:7" s="25" customFormat="1" ht="30" customHeight="1" x14ac:dyDescent="0.3">
      <c r="A3" s="741" t="str">
        <f>Honorarübersicht!A3</f>
        <v>A-09824-00</v>
      </c>
      <c r="B3" s="742"/>
      <c r="C3" s="743" t="str">
        <f>Honorarübersicht!C3</f>
        <v>AM Recklinghausen - Neubau einer Werkstatt- &amp; KFZ-Halle</v>
      </c>
      <c r="D3" s="743"/>
      <c r="E3" s="743"/>
      <c r="F3" s="743"/>
      <c r="G3" s="743"/>
    </row>
    <row r="4" spans="1:7" ht="30" customHeight="1" x14ac:dyDescent="0.3">
      <c r="A4" s="741" t="str">
        <f>Honorarübersicht!A4</f>
        <v>230-26-3071</v>
      </c>
      <c r="B4" s="742"/>
      <c r="C4" s="743" t="str">
        <f>Honorarübersicht!C4</f>
        <v>Fachplanung Tragwerksplanung LP 1-6</v>
      </c>
      <c r="D4" s="743"/>
      <c r="E4" s="743"/>
      <c r="F4" s="743"/>
      <c r="G4" s="743"/>
    </row>
    <row r="5" spans="1:7" ht="34.5" customHeight="1" x14ac:dyDescent="0.3">
      <c r="A5" s="775" t="s">
        <v>1002</v>
      </c>
      <c r="B5" s="776"/>
      <c r="C5" s="776"/>
      <c r="D5" s="776"/>
      <c r="E5" s="776"/>
      <c r="F5" s="776"/>
      <c r="G5" s="777"/>
    </row>
    <row r="6" spans="1:7" ht="19.5" customHeight="1" x14ac:dyDescent="0.3">
      <c r="A6" s="352"/>
      <c r="B6" s="353"/>
      <c r="C6" s="356" t="str">
        <f>CONCATENATE('2.1-2.5_IBW_A+B'!F4," - ",
IF(IFERROR('2.1-2.5_IBW_A+B'!V4,0)&gt;0,'2.1-2.5_IBW_A+B'!V4,
IF(IFERROR('2.1-2.5_IBW_A+B'!R4,0)&gt;0,'2.1-2.5_IBW_A+B'!R4,
IF(IFERROR('2.1-2.5_IBW_A+B'!N4,0)&gt;0,'2.1-2.5_IBW_A+B'!N4,
IF(IFERROR('2.1-2.5_IBW_A+B'!J4,0)&gt;0,'2.1-2.5_IBW_A+B'!J4,
IF(IFERROR('2.1-2.5_IBW_A+B'!J4,0)=0,'2.1-2.5_IBW_A+B'!F4))))))</f>
        <v>2.1 - 2.5</v>
      </c>
      <c r="D6" s="355" t="s">
        <v>1001</v>
      </c>
      <c r="E6" s="353"/>
      <c r="F6" s="353"/>
      <c r="G6" s="354"/>
    </row>
    <row r="7" spans="1:7" s="3" customFormat="1" ht="30.75" customHeight="1" x14ac:dyDescent="0.3">
      <c r="A7" s="154" t="s">
        <v>118</v>
      </c>
      <c r="B7" s="7" t="s">
        <v>119</v>
      </c>
      <c r="C7" s="7" t="s">
        <v>120</v>
      </c>
      <c r="D7" s="9" t="s">
        <v>121</v>
      </c>
      <c r="E7" s="7" t="s">
        <v>122</v>
      </c>
      <c r="F7" s="7" t="s">
        <v>123</v>
      </c>
      <c r="G7" s="8" t="s">
        <v>124</v>
      </c>
    </row>
    <row r="8" spans="1:7" ht="48" customHeight="1" x14ac:dyDescent="0.3">
      <c r="A8" s="10" t="s">
        <v>125</v>
      </c>
      <c r="B8" s="42"/>
      <c r="C8" s="42"/>
      <c r="D8" s="43"/>
      <c r="E8" s="42"/>
      <c r="F8" s="42"/>
      <c r="G8" s="11">
        <f>SUM(B8:F8)</f>
        <v>0</v>
      </c>
    </row>
    <row r="9" spans="1:7" s="20" customFormat="1" ht="12.75" customHeight="1" x14ac:dyDescent="0.2">
      <c r="A9" s="16" t="s">
        <v>126</v>
      </c>
      <c r="B9" s="17" t="s">
        <v>34</v>
      </c>
      <c r="C9" s="17" t="s">
        <v>39</v>
      </c>
      <c r="D9" s="18" t="s">
        <v>127</v>
      </c>
      <c r="E9" s="17" t="s">
        <v>128</v>
      </c>
      <c r="F9" s="17" t="s">
        <v>129</v>
      </c>
      <c r="G9" s="19"/>
    </row>
    <row r="10" spans="1:7" ht="47.25" customHeight="1" x14ac:dyDescent="0.3">
      <c r="A10" s="10" t="s">
        <v>130</v>
      </c>
      <c r="B10" s="42"/>
      <c r="C10" s="42"/>
      <c r="D10" s="43"/>
      <c r="E10" s="42"/>
      <c r="F10" s="42"/>
      <c r="G10" s="11">
        <f>SUM(B10:F10)</f>
        <v>0</v>
      </c>
    </row>
    <row r="11" spans="1:7" s="20" customFormat="1" ht="12.75" customHeight="1" x14ac:dyDescent="0.2">
      <c r="A11" s="16" t="s">
        <v>126</v>
      </c>
      <c r="B11" s="17" t="s">
        <v>34</v>
      </c>
      <c r="C11" s="17" t="s">
        <v>39</v>
      </c>
      <c r="D11" s="18" t="s">
        <v>127</v>
      </c>
      <c r="E11" s="17" t="s">
        <v>128</v>
      </c>
      <c r="F11" s="17" t="s">
        <v>129</v>
      </c>
      <c r="G11" s="19"/>
    </row>
    <row r="12" spans="1:7" ht="51.75" customHeight="1" x14ac:dyDescent="0.3">
      <c r="A12" s="10" t="s">
        <v>131</v>
      </c>
      <c r="B12" s="42"/>
      <c r="C12" s="42"/>
      <c r="D12" s="43"/>
      <c r="E12" s="42"/>
      <c r="F12" s="42"/>
      <c r="G12" s="11">
        <f>SUM(B12:F12)</f>
        <v>0</v>
      </c>
    </row>
    <row r="13" spans="1:7" s="20" customFormat="1" ht="12.75" customHeight="1" x14ac:dyDescent="0.2">
      <c r="A13" s="16" t="s">
        <v>126</v>
      </c>
      <c r="B13" s="17" t="s">
        <v>34</v>
      </c>
      <c r="C13" s="17" t="s">
        <v>39</v>
      </c>
      <c r="D13" s="18" t="s">
        <v>127</v>
      </c>
      <c r="E13" s="17" t="s">
        <v>128</v>
      </c>
      <c r="F13" s="17" t="s">
        <v>129</v>
      </c>
      <c r="G13" s="19"/>
    </row>
    <row r="14" spans="1:7" ht="60.75" customHeight="1" x14ac:dyDescent="0.3">
      <c r="A14" s="10" t="s">
        <v>1021</v>
      </c>
      <c r="B14" s="42"/>
      <c r="C14" s="42"/>
      <c r="D14" s="43"/>
      <c r="E14" s="42"/>
      <c r="F14" s="42"/>
      <c r="G14" s="11">
        <f>SUM(B14:F14)</f>
        <v>0</v>
      </c>
    </row>
    <row r="15" spans="1:7" s="20" customFormat="1" ht="12.75" customHeight="1" x14ac:dyDescent="0.2">
      <c r="A15" s="16" t="s">
        <v>138</v>
      </c>
      <c r="B15" s="17" t="s">
        <v>139</v>
      </c>
      <c r="C15" s="17" t="s">
        <v>140</v>
      </c>
      <c r="D15" s="18" t="s">
        <v>141</v>
      </c>
      <c r="E15" s="17" t="s">
        <v>142</v>
      </c>
      <c r="F15" s="17" t="s">
        <v>143</v>
      </c>
      <c r="G15" s="19"/>
    </row>
    <row r="16" spans="1:7" ht="44.25" customHeight="1" x14ac:dyDescent="0.3">
      <c r="A16" s="10" t="s">
        <v>144</v>
      </c>
      <c r="B16" s="42"/>
      <c r="C16" s="42"/>
      <c r="D16" s="43"/>
      <c r="E16" s="42"/>
      <c r="F16" s="42"/>
      <c r="G16" s="11">
        <f>SUM(B16:F16)</f>
        <v>0</v>
      </c>
    </row>
    <row r="17" spans="1:7" s="20" customFormat="1" ht="12.75" customHeight="1" x14ac:dyDescent="0.2">
      <c r="A17" s="16" t="s">
        <v>132</v>
      </c>
      <c r="B17" s="17" t="s">
        <v>133</v>
      </c>
      <c r="C17" s="17" t="s">
        <v>134</v>
      </c>
      <c r="D17" s="18" t="s">
        <v>135</v>
      </c>
      <c r="E17" s="17" t="s">
        <v>136</v>
      </c>
      <c r="F17" s="17" t="s">
        <v>137</v>
      </c>
      <c r="G17" s="19"/>
    </row>
    <row r="18" spans="1:7" s="3" customFormat="1" ht="21.75" customHeight="1" x14ac:dyDescent="0.3">
      <c r="A18" s="733" t="s">
        <v>145</v>
      </c>
      <c r="B18" s="733"/>
      <c r="C18" s="733"/>
      <c r="D18" s="733"/>
      <c r="E18" s="733"/>
      <c r="F18" s="734"/>
      <c r="G18" s="12">
        <f>SUM(G8:G17)</f>
        <v>0</v>
      </c>
    </row>
    <row r="19" spans="1:7" s="3" customFormat="1" ht="21.75" customHeight="1" x14ac:dyDescent="0.3">
      <c r="A19" s="735" t="s">
        <v>146</v>
      </c>
      <c r="B19" s="735"/>
      <c r="C19" s="735"/>
      <c r="D19" s="735"/>
      <c r="E19" s="735"/>
      <c r="F19" s="736"/>
      <c r="G19" s="12"/>
    </row>
    <row r="20" spans="1:7" s="3" customFormat="1" ht="21.75" customHeight="1" x14ac:dyDescent="0.3">
      <c r="A20" s="264"/>
      <c r="B20" s="264"/>
      <c r="C20" s="264"/>
      <c r="D20" s="264"/>
      <c r="E20" s="264"/>
      <c r="F20" s="264"/>
      <c r="G20" s="14"/>
    </row>
    <row r="21" spans="1:7" ht="99" customHeight="1" x14ac:dyDescent="0.3">
      <c r="A21" s="778" t="s">
        <v>255</v>
      </c>
      <c r="B21" s="778"/>
      <c r="C21" s="778"/>
      <c r="D21" s="778"/>
      <c r="E21" s="32"/>
      <c r="F21" s="32"/>
      <c r="G21" s="71"/>
    </row>
    <row r="22" spans="1:7" x14ac:dyDescent="0.3">
      <c r="A22" s="13"/>
      <c r="B22" s="71"/>
      <c r="C22" s="71"/>
      <c r="D22" s="71"/>
      <c r="E22" s="71"/>
      <c r="F22" s="71"/>
      <c r="G22" s="71"/>
    </row>
  </sheetData>
  <mergeCells count="10">
    <mergeCell ref="A5:G5"/>
    <mergeCell ref="A18:F18"/>
    <mergeCell ref="A19:F19"/>
    <mergeCell ref="A21:D21"/>
    <mergeCell ref="A1:G1"/>
    <mergeCell ref="A4:B4"/>
    <mergeCell ref="C4:G4"/>
    <mergeCell ref="A3:B3"/>
    <mergeCell ref="C3:G3"/>
    <mergeCell ref="A2:G2"/>
  </mergeCells>
  <pageMargins left="0.59055118110236227" right="0.39370078740157483" top="0.98425196850393704" bottom="0.59055118110236227" header="0.51181102362204722" footer="0.31496062992125984"/>
  <pageSetup orientation="portrait" r:id="rId1"/>
  <headerFooter>
    <oddHeader>&amp;L&amp;K01+048HVA F-StB&amp;R&amp;"-,Fett"&amp;K01+048Honorarermittlung  Ingenieurbauwerke&amp;"-,Standard"&amp;K01+000
&amp;"-,Fett"C) Ermittlung der Honorarzone</oddHeader>
    <oddFooter>&amp;L&amp;10&amp;K01+048Stand: 03-22&amp;C&amp;10 &amp;K01+04810555&amp;R&amp;10&amp;K01+049Seite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1" r:id="rId4" name="Drop Down 1">
              <controlPr defaultSize="0" autoLine="0" autoPict="0">
                <anchor moveWithCells="1">
                  <from>
                    <xdr:col>6</xdr:col>
                    <xdr:colOff>0</xdr:colOff>
                    <xdr:row>18</xdr:row>
                    <xdr:rowOff>30480</xdr:rowOff>
                  </from>
                  <to>
                    <xdr:col>7</xdr:col>
                    <xdr:colOff>152400</xdr:colOff>
                    <xdr:row>19</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pageSetUpPr fitToPage="1"/>
  </sheetPr>
  <dimension ref="A1:J108"/>
  <sheetViews>
    <sheetView showGridLines="0" zoomScaleNormal="100" zoomScalePageLayoutView="140" workbookViewId="0">
      <pane ySplit="7" topLeftCell="A8" activePane="bottomLeft" state="frozen"/>
      <selection activeCell="M43" sqref="M43:N43"/>
      <selection pane="bottomLeft" activeCell="B8" sqref="B8:C8"/>
    </sheetView>
  </sheetViews>
  <sheetFormatPr baseColWidth="10" defaultColWidth="11.33203125" defaultRowHeight="13.8" x14ac:dyDescent="0.3"/>
  <cols>
    <col min="1" max="1" width="5.6640625" style="34" customWidth="1"/>
    <col min="2" max="2" width="27.6640625" style="29" customWidth="1"/>
    <col min="3" max="3" width="42.6640625" style="29" customWidth="1"/>
    <col min="4" max="5" width="7.6640625" style="93" customWidth="1"/>
    <col min="6" max="6" width="12.6640625" style="40" customWidth="1"/>
    <col min="7" max="7" width="14.6640625" style="93" customWidth="1"/>
    <col min="8" max="16384" width="11.33203125" style="26"/>
  </cols>
  <sheetData>
    <row r="1" spans="1:10" s="79" customFormat="1" ht="18" customHeight="1" x14ac:dyDescent="0.3">
      <c r="A1" s="788" t="s">
        <v>597</v>
      </c>
      <c r="B1" s="788"/>
      <c r="C1" s="788"/>
      <c r="D1" s="788"/>
      <c r="E1" s="788"/>
      <c r="F1" s="788"/>
      <c r="G1" s="788"/>
    </row>
    <row r="2" spans="1:10" s="79" customFormat="1" ht="18" customHeight="1" x14ac:dyDescent="0.3">
      <c r="A2" s="789"/>
      <c r="B2" s="789"/>
      <c r="C2" s="789"/>
      <c r="D2" s="789"/>
      <c r="E2" s="789"/>
      <c r="F2" s="789"/>
      <c r="G2" s="789"/>
    </row>
    <row r="3" spans="1:10" s="79" customFormat="1" ht="30" customHeight="1" x14ac:dyDescent="0.3">
      <c r="A3" s="741" t="str">
        <f>Honorarübersicht!A3</f>
        <v>A-09824-00</v>
      </c>
      <c r="B3" s="742"/>
      <c r="C3" s="793" t="str">
        <f>Honorarübersicht!C3</f>
        <v>AM Recklinghausen - Neubau einer Werkstatt- &amp; KFZ-Halle</v>
      </c>
      <c r="D3" s="794"/>
      <c r="E3" s="794"/>
      <c r="F3" s="794"/>
      <c r="G3" s="795"/>
    </row>
    <row r="4" spans="1:10" s="79" customFormat="1" ht="30" customHeight="1" x14ac:dyDescent="0.3">
      <c r="A4" s="775" t="str">
        <f>Honorarübersicht!A4</f>
        <v>230-26-3071</v>
      </c>
      <c r="B4" s="777"/>
      <c r="C4" s="793" t="str">
        <f>Honorarübersicht!C4</f>
        <v>Fachplanung Tragwerksplanung LP 1-6</v>
      </c>
      <c r="D4" s="794"/>
      <c r="E4" s="794"/>
      <c r="F4" s="794"/>
      <c r="G4" s="795"/>
    </row>
    <row r="5" spans="1:10" x14ac:dyDescent="0.3">
      <c r="A5" s="396"/>
      <c r="B5" s="396"/>
      <c r="C5" s="396"/>
      <c r="D5" s="396"/>
      <c r="E5" s="396"/>
      <c r="F5" s="396"/>
      <c r="G5" s="396"/>
    </row>
    <row r="6" spans="1:10" ht="15.6" x14ac:dyDescent="0.3">
      <c r="A6" s="791" t="s">
        <v>149</v>
      </c>
      <c r="B6" s="792"/>
      <c r="C6" s="792"/>
      <c r="D6" s="792"/>
      <c r="E6" s="792"/>
      <c r="F6" s="792"/>
      <c r="G6" s="792"/>
    </row>
    <row r="7" spans="1:10" s="3" customFormat="1" ht="27.6" customHeight="1" x14ac:dyDescent="0.3">
      <c r="A7" s="180" t="s">
        <v>150</v>
      </c>
      <c r="B7" s="258" t="s">
        <v>151</v>
      </c>
      <c r="C7" s="181"/>
      <c r="D7" s="181" t="s">
        <v>152</v>
      </c>
      <c r="E7" s="181" t="s">
        <v>153</v>
      </c>
      <c r="F7" s="181" t="s">
        <v>154</v>
      </c>
      <c r="G7" s="181" t="s">
        <v>155</v>
      </c>
    </row>
    <row r="8" spans="1:10" s="22" customFormat="1" ht="12.75" customHeight="1" x14ac:dyDescent="0.3">
      <c r="A8" s="35"/>
      <c r="B8" s="785" t="s">
        <v>156</v>
      </c>
      <c r="C8" s="785"/>
      <c r="D8" s="35"/>
      <c r="E8" s="35"/>
      <c r="F8" s="39"/>
      <c r="G8" s="35"/>
    </row>
    <row r="9" spans="1:10" s="27" customFormat="1" ht="21" customHeight="1" x14ac:dyDescent="0.3">
      <c r="A9" s="393" t="s">
        <v>157</v>
      </c>
      <c r="B9" s="786" t="s">
        <v>162</v>
      </c>
      <c r="C9" s="786"/>
      <c r="D9" s="36"/>
      <c r="E9" s="37"/>
      <c r="F9" s="38"/>
      <c r="G9" s="31">
        <f>D9*F9</f>
        <v>0</v>
      </c>
    </row>
    <row r="10" spans="1:10" x14ac:dyDescent="0.3">
      <c r="A10" s="394"/>
      <c r="B10" s="787" t="s">
        <v>160</v>
      </c>
      <c r="C10" s="787"/>
      <c r="D10" s="395"/>
      <c r="E10" s="395"/>
      <c r="F10" s="395"/>
      <c r="G10" s="31"/>
      <c r="J10" s="28"/>
    </row>
    <row r="11" spans="1:10" s="27" customFormat="1" ht="21" customHeight="1" x14ac:dyDescent="0.3">
      <c r="A11" s="393" t="s">
        <v>161</v>
      </c>
      <c r="B11" s="786" t="s">
        <v>160</v>
      </c>
      <c r="C11" s="786"/>
      <c r="D11" s="36"/>
      <c r="E11" s="37"/>
      <c r="F11" s="38"/>
      <c r="G11" s="31">
        <f>D11*F11</f>
        <v>0</v>
      </c>
    </row>
    <row r="12" spans="1:10" x14ac:dyDescent="0.3">
      <c r="A12" s="394"/>
      <c r="B12" s="787" t="s">
        <v>160</v>
      </c>
      <c r="C12" s="787"/>
      <c r="D12" s="395"/>
      <c r="E12" s="395"/>
      <c r="F12" s="395"/>
      <c r="G12" s="31"/>
      <c r="J12" s="28"/>
    </row>
    <row r="13" spans="1:10" s="27" customFormat="1" ht="21" customHeight="1" x14ac:dyDescent="0.3">
      <c r="A13" s="393" t="s">
        <v>163</v>
      </c>
      <c r="B13" s="786" t="s">
        <v>160</v>
      </c>
      <c r="C13" s="786"/>
      <c r="D13" s="36"/>
      <c r="E13" s="37"/>
      <c r="F13" s="38"/>
      <c r="G13" s="31">
        <f>D13*F13</f>
        <v>0</v>
      </c>
    </row>
    <row r="14" spans="1:10" x14ac:dyDescent="0.3">
      <c r="A14" s="394"/>
      <c r="B14" s="787" t="s">
        <v>160</v>
      </c>
      <c r="C14" s="787"/>
      <c r="D14" s="395"/>
      <c r="E14" s="395"/>
      <c r="F14" s="395"/>
      <c r="G14" s="31"/>
      <c r="J14" s="28"/>
    </row>
    <row r="15" spans="1:10" s="22" customFormat="1" ht="12.75" customHeight="1" x14ac:dyDescent="0.3">
      <c r="A15" s="35"/>
      <c r="B15" s="785" t="s">
        <v>165</v>
      </c>
      <c r="C15" s="785"/>
      <c r="D15" s="35"/>
      <c r="E15" s="35"/>
      <c r="F15" s="35"/>
      <c r="G15" s="35"/>
    </row>
    <row r="16" spans="1:10" s="27" customFormat="1" ht="21" customHeight="1" x14ac:dyDescent="0.3">
      <c r="A16" s="393" t="s">
        <v>166</v>
      </c>
      <c r="B16" s="786" t="s">
        <v>167</v>
      </c>
      <c r="C16" s="786"/>
      <c r="D16" s="36"/>
      <c r="E16" s="37"/>
      <c r="F16" s="38"/>
      <c r="G16" s="31">
        <f>D16*F16</f>
        <v>0</v>
      </c>
    </row>
    <row r="17" spans="1:10" x14ac:dyDescent="0.3">
      <c r="A17" s="394"/>
      <c r="B17" s="787" t="s">
        <v>160</v>
      </c>
      <c r="C17" s="787"/>
      <c r="D17" s="395"/>
      <c r="E17" s="395"/>
      <c r="F17" s="395"/>
      <c r="G17" s="31"/>
      <c r="J17" s="28"/>
    </row>
    <row r="18" spans="1:10" s="27" customFormat="1" ht="21" customHeight="1" x14ac:dyDescent="0.3">
      <c r="A18" s="393" t="s">
        <v>168</v>
      </c>
      <c r="B18" s="786" t="s">
        <v>303</v>
      </c>
      <c r="C18" s="786"/>
      <c r="D18" s="36"/>
      <c r="E18" s="37"/>
      <c r="F18" s="38"/>
      <c r="G18" s="31">
        <f>D18*F18</f>
        <v>0</v>
      </c>
    </row>
    <row r="19" spans="1:10" x14ac:dyDescent="0.3">
      <c r="A19" s="394"/>
      <c r="B19" s="787" t="s">
        <v>160</v>
      </c>
      <c r="C19" s="787"/>
      <c r="D19" s="395"/>
      <c r="E19" s="395"/>
      <c r="F19" s="395"/>
      <c r="G19" s="31"/>
      <c r="J19" s="28"/>
    </row>
    <row r="20" spans="1:10" s="27" customFormat="1" ht="21" customHeight="1" x14ac:dyDescent="0.3">
      <c r="A20" s="393" t="s">
        <v>170</v>
      </c>
      <c r="B20" s="786" t="s">
        <v>171</v>
      </c>
      <c r="C20" s="786"/>
      <c r="D20" s="36"/>
      <c r="E20" s="37"/>
      <c r="F20" s="38"/>
      <c r="G20" s="31">
        <f>D20*F20</f>
        <v>0</v>
      </c>
    </row>
    <row r="21" spans="1:10" x14ac:dyDescent="0.3">
      <c r="A21" s="394"/>
      <c r="B21" s="787" t="s">
        <v>160</v>
      </c>
      <c r="C21" s="787"/>
      <c r="D21" s="395"/>
      <c r="E21" s="395"/>
      <c r="F21" s="395"/>
      <c r="G21" s="31"/>
      <c r="J21" s="28"/>
    </row>
    <row r="22" spans="1:10" s="27" customFormat="1" ht="21" customHeight="1" x14ac:dyDescent="0.3">
      <c r="A22" s="393" t="s">
        <v>172</v>
      </c>
      <c r="B22" s="786" t="s">
        <v>173</v>
      </c>
      <c r="C22" s="786"/>
      <c r="D22" s="36"/>
      <c r="E22" s="37"/>
      <c r="F22" s="38"/>
      <c r="G22" s="31">
        <f>D22*F22</f>
        <v>0</v>
      </c>
    </row>
    <row r="23" spans="1:10" x14ac:dyDescent="0.3">
      <c r="A23" s="394"/>
      <c r="B23" s="787" t="s">
        <v>160</v>
      </c>
      <c r="C23" s="787"/>
      <c r="D23" s="395"/>
      <c r="E23" s="395"/>
      <c r="F23" s="395"/>
      <c r="G23" s="31"/>
      <c r="J23" s="28"/>
    </row>
    <row r="24" spans="1:10" s="27" customFormat="1" ht="21" customHeight="1" x14ac:dyDescent="0.3">
      <c r="A24" s="393" t="s">
        <v>174</v>
      </c>
      <c r="B24" s="786" t="s">
        <v>175</v>
      </c>
      <c r="C24" s="786"/>
      <c r="D24" s="36"/>
      <c r="E24" s="37"/>
      <c r="F24" s="38"/>
      <c r="G24" s="31">
        <f>D24*F24</f>
        <v>0</v>
      </c>
    </row>
    <row r="25" spans="1:10" x14ac:dyDescent="0.3">
      <c r="A25" s="394"/>
      <c r="B25" s="787" t="s">
        <v>160</v>
      </c>
      <c r="C25" s="787"/>
      <c r="D25" s="395"/>
      <c r="E25" s="395"/>
      <c r="F25" s="395"/>
      <c r="G25" s="31"/>
      <c r="J25" s="28"/>
    </row>
    <row r="26" spans="1:10" s="27" customFormat="1" ht="21" customHeight="1" x14ac:dyDescent="0.3">
      <c r="A26" s="393" t="s">
        <v>176</v>
      </c>
      <c r="B26" s="786" t="s">
        <v>160</v>
      </c>
      <c r="C26" s="786"/>
      <c r="D26" s="36"/>
      <c r="E26" s="37"/>
      <c r="F26" s="38"/>
      <c r="G26" s="31">
        <f>D26*F26</f>
        <v>0</v>
      </c>
    </row>
    <row r="27" spans="1:10" x14ac:dyDescent="0.3">
      <c r="A27" s="394"/>
      <c r="B27" s="787" t="s">
        <v>160</v>
      </c>
      <c r="C27" s="787"/>
      <c r="D27" s="395"/>
      <c r="E27" s="395"/>
      <c r="F27" s="395"/>
      <c r="G27" s="31"/>
      <c r="J27" s="28"/>
    </row>
    <row r="28" spans="1:10" s="22" customFormat="1" ht="12.75" customHeight="1" x14ac:dyDescent="0.3">
      <c r="A28" s="35"/>
      <c r="B28" s="785" t="s">
        <v>177</v>
      </c>
      <c r="C28" s="785"/>
      <c r="D28" s="35"/>
      <c r="E28" s="35"/>
      <c r="F28" s="35"/>
      <c r="G28" s="35"/>
    </row>
    <row r="29" spans="1:10" s="27" customFormat="1" ht="21" customHeight="1" x14ac:dyDescent="0.3">
      <c r="A29" s="393" t="s">
        <v>178</v>
      </c>
      <c r="B29" s="786" t="s">
        <v>179</v>
      </c>
      <c r="C29" s="786"/>
      <c r="D29" s="36"/>
      <c r="E29" s="37"/>
      <c r="F29" s="38"/>
      <c r="G29" s="31">
        <f>D29*F29</f>
        <v>0</v>
      </c>
    </row>
    <row r="30" spans="1:10" x14ac:dyDescent="0.3">
      <c r="A30" s="394"/>
      <c r="B30" s="787" t="s">
        <v>160</v>
      </c>
      <c r="C30" s="787"/>
      <c r="D30" s="395"/>
      <c r="E30" s="395"/>
      <c r="F30" s="395"/>
      <c r="G30" s="31"/>
      <c r="J30" s="28"/>
    </row>
    <row r="31" spans="1:10" s="27" customFormat="1" ht="21" customHeight="1" x14ac:dyDescent="0.3">
      <c r="A31" s="393" t="s">
        <v>180</v>
      </c>
      <c r="B31" s="786" t="s">
        <v>183</v>
      </c>
      <c r="C31" s="786"/>
      <c r="D31" s="36"/>
      <c r="E31" s="37"/>
      <c r="F31" s="38"/>
      <c r="G31" s="31">
        <f>D31*F31</f>
        <v>0</v>
      </c>
    </row>
    <row r="32" spans="1:10" x14ac:dyDescent="0.3">
      <c r="A32" s="394"/>
      <c r="B32" s="787" t="s">
        <v>160</v>
      </c>
      <c r="C32" s="787"/>
      <c r="D32" s="395"/>
      <c r="E32" s="395"/>
      <c r="F32" s="395"/>
      <c r="G32" s="31"/>
      <c r="J32" s="28"/>
    </row>
    <row r="33" spans="1:10" s="27" customFormat="1" ht="58.5" customHeight="1" x14ac:dyDescent="0.3">
      <c r="A33" s="393" t="s">
        <v>182</v>
      </c>
      <c r="B33" s="786" t="s">
        <v>304</v>
      </c>
      <c r="C33" s="786"/>
      <c r="D33" s="36"/>
      <c r="E33" s="37"/>
      <c r="F33" s="38"/>
      <c r="G33" s="31">
        <f>D33*F33</f>
        <v>0</v>
      </c>
    </row>
    <row r="34" spans="1:10" x14ac:dyDescent="0.3">
      <c r="A34" s="394"/>
      <c r="B34" s="787" t="s">
        <v>160</v>
      </c>
      <c r="C34" s="787"/>
      <c r="D34" s="395"/>
      <c r="E34" s="395"/>
      <c r="F34" s="395"/>
      <c r="G34" s="31"/>
      <c r="J34" s="28"/>
    </row>
    <row r="35" spans="1:10" s="27" customFormat="1" ht="21" customHeight="1" x14ac:dyDescent="0.3">
      <c r="A35" s="393" t="s">
        <v>184</v>
      </c>
      <c r="B35" s="786" t="s">
        <v>186</v>
      </c>
      <c r="C35" s="786"/>
      <c r="D35" s="36"/>
      <c r="E35" s="37"/>
      <c r="F35" s="38"/>
      <c r="G35" s="31">
        <f>D35*F35</f>
        <v>0</v>
      </c>
    </row>
    <row r="36" spans="1:10" x14ac:dyDescent="0.3">
      <c r="A36" s="394"/>
      <c r="B36" s="787" t="s">
        <v>160</v>
      </c>
      <c r="C36" s="787"/>
      <c r="D36" s="395"/>
      <c r="E36" s="395"/>
      <c r="F36" s="395"/>
      <c r="G36" s="31"/>
      <c r="J36" s="28"/>
    </row>
    <row r="37" spans="1:10" s="27" customFormat="1" ht="21" customHeight="1" x14ac:dyDescent="0.3">
      <c r="A37" s="393" t="s">
        <v>185</v>
      </c>
      <c r="B37" s="786" t="s">
        <v>160</v>
      </c>
      <c r="C37" s="786"/>
      <c r="D37" s="36"/>
      <c r="E37" s="37"/>
      <c r="F37" s="38"/>
      <c r="G37" s="31">
        <f>D37*F37</f>
        <v>0</v>
      </c>
    </row>
    <row r="38" spans="1:10" x14ac:dyDescent="0.3">
      <c r="A38" s="394"/>
      <c r="B38" s="787" t="s">
        <v>160</v>
      </c>
      <c r="C38" s="787"/>
      <c r="D38" s="395"/>
      <c r="E38" s="395"/>
      <c r="F38" s="395"/>
      <c r="G38" s="31"/>
      <c r="J38" s="28"/>
    </row>
    <row r="39" spans="1:10" s="27" customFormat="1" ht="21" customHeight="1" x14ac:dyDescent="0.3">
      <c r="A39" s="393" t="s">
        <v>187</v>
      </c>
      <c r="B39" s="786" t="s">
        <v>160</v>
      </c>
      <c r="C39" s="786"/>
      <c r="D39" s="36"/>
      <c r="E39" s="37"/>
      <c r="F39" s="38"/>
      <c r="G39" s="31">
        <f>D39*F39</f>
        <v>0</v>
      </c>
    </row>
    <row r="40" spans="1:10" x14ac:dyDescent="0.3">
      <c r="A40" s="394"/>
      <c r="B40" s="787" t="s">
        <v>160</v>
      </c>
      <c r="C40" s="787"/>
      <c r="D40" s="395"/>
      <c r="E40" s="395"/>
      <c r="F40" s="395"/>
      <c r="G40" s="31"/>
      <c r="J40" s="28"/>
    </row>
    <row r="41" spans="1:10" s="27" customFormat="1" ht="21" customHeight="1" x14ac:dyDescent="0.3">
      <c r="A41" s="393" t="s">
        <v>189</v>
      </c>
      <c r="B41" s="786" t="s">
        <v>160</v>
      </c>
      <c r="C41" s="786"/>
      <c r="D41" s="36"/>
      <c r="E41" s="37"/>
      <c r="F41" s="38"/>
      <c r="G41" s="31">
        <f>D41*F41</f>
        <v>0</v>
      </c>
    </row>
    <row r="42" spans="1:10" x14ac:dyDescent="0.3">
      <c r="A42" s="394"/>
      <c r="B42" s="787" t="s">
        <v>160</v>
      </c>
      <c r="C42" s="787"/>
      <c r="D42" s="395"/>
      <c r="E42" s="395"/>
      <c r="F42" s="395"/>
      <c r="G42" s="31"/>
      <c r="J42" s="28"/>
    </row>
    <row r="43" spans="1:10" s="22" customFormat="1" ht="12.75" customHeight="1" x14ac:dyDescent="0.3">
      <c r="A43" s="35"/>
      <c r="B43" s="785" t="s">
        <v>190</v>
      </c>
      <c r="C43" s="785"/>
      <c r="D43" s="35"/>
      <c r="E43" s="35"/>
      <c r="F43" s="35"/>
      <c r="G43" s="35"/>
    </row>
    <row r="44" spans="1:10" s="27" customFormat="1" ht="21" customHeight="1" x14ac:dyDescent="0.3">
      <c r="A44" s="393" t="s">
        <v>191</v>
      </c>
      <c r="B44" s="786" t="s">
        <v>192</v>
      </c>
      <c r="C44" s="786"/>
      <c r="D44" s="36"/>
      <c r="E44" s="37"/>
      <c r="F44" s="38"/>
      <c r="G44" s="31">
        <f>D44*F44</f>
        <v>0</v>
      </c>
    </row>
    <row r="45" spans="1:10" x14ac:dyDescent="0.3">
      <c r="A45" s="394"/>
      <c r="B45" s="787" t="s">
        <v>160</v>
      </c>
      <c r="C45" s="787"/>
      <c r="D45" s="395"/>
      <c r="E45" s="395"/>
      <c r="F45" s="395"/>
      <c r="G45" s="31"/>
      <c r="J45" s="28"/>
    </row>
    <row r="46" spans="1:10" s="27" customFormat="1" ht="21" customHeight="1" x14ac:dyDescent="0.3">
      <c r="A46" s="393" t="s">
        <v>193</v>
      </c>
      <c r="B46" s="786" t="s">
        <v>160</v>
      </c>
      <c r="C46" s="786"/>
      <c r="D46" s="36"/>
      <c r="E46" s="37"/>
      <c r="F46" s="38"/>
      <c r="G46" s="31">
        <f>D46*F46</f>
        <v>0</v>
      </c>
    </row>
    <row r="47" spans="1:10" x14ac:dyDescent="0.3">
      <c r="A47" s="394"/>
      <c r="B47" s="787" t="s">
        <v>160</v>
      </c>
      <c r="C47" s="787"/>
      <c r="D47" s="395"/>
      <c r="E47" s="395"/>
      <c r="F47" s="395"/>
      <c r="G47" s="31"/>
      <c r="J47" s="28"/>
    </row>
    <row r="48" spans="1:10" s="27" customFormat="1" ht="21" customHeight="1" x14ac:dyDescent="0.3">
      <c r="A48" s="393" t="s">
        <v>194</v>
      </c>
      <c r="B48" s="786" t="s">
        <v>160</v>
      </c>
      <c r="C48" s="786"/>
      <c r="D48" s="36"/>
      <c r="E48" s="37"/>
      <c r="F48" s="38"/>
      <c r="G48" s="31">
        <f>D48*F48</f>
        <v>0</v>
      </c>
    </row>
    <row r="49" spans="1:10" x14ac:dyDescent="0.3">
      <c r="A49" s="394"/>
      <c r="B49" s="787" t="s">
        <v>160</v>
      </c>
      <c r="C49" s="787"/>
      <c r="D49" s="395"/>
      <c r="E49" s="395"/>
      <c r="F49" s="395"/>
      <c r="G49" s="31"/>
      <c r="J49" s="28"/>
    </row>
    <row r="50" spans="1:10" s="22" customFormat="1" ht="12.75" customHeight="1" x14ac:dyDescent="0.3">
      <c r="A50" s="35"/>
      <c r="B50" s="785" t="s">
        <v>195</v>
      </c>
      <c r="C50" s="785"/>
      <c r="D50" s="35"/>
      <c r="E50" s="35"/>
      <c r="F50" s="35"/>
      <c r="G50" s="35"/>
    </row>
    <row r="51" spans="1:10" s="27" customFormat="1" ht="21" customHeight="1" x14ac:dyDescent="0.3">
      <c r="A51" s="393" t="s">
        <v>196</v>
      </c>
      <c r="B51" s="786" t="s">
        <v>197</v>
      </c>
      <c r="C51" s="786"/>
      <c r="D51" s="36"/>
      <c r="E51" s="37"/>
      <c r="F51" s="38"/>
      <c r="G51" s="31">
        <f>D51*F51</f>
        <v>0</v>
      </c>
    </row>
    <row r="52" spans="1:10" x14ac:dyDescent="0.3">
      <c r="A52" s="394"/>
      <c r="B52" s="787" t="s">
        <v>160</v>
      </c>
      <c r="C52" s="787"/>
      <c r="D52" s="395"/>
      <c r="E52" s="395"/>
      <c r="F52" s="395"/>
      <c r="G52" s="31"/>
      <c r="J52" s="28"/>
    </row>
    <row r="53" spans="1:10" s="27" customFormat="1" ht="21" customHeight="1" x14ac:dyDescent="0.3">
      <c r="A53" s="393" t="s">
        <v>198</v>
      </c>
      <c r="B53" s="786" t="s">
        <v>199</v>
      </c>
      <c r="C53" s="786"/>
      <c r="D53" s="36"/>
      <c r="E53" s="37"/>
      <c r="F53" s="38"/>
      <c r="G53" s="31">
        <f>D53*F53</f>
        <v>0</v>
      </c>
    </row>
    <row r="54" spans="1:10" x14ac:dyDescent="0.3">
      <c r="A54" s="394"/>
      <c r="B54" s="787" t="s">
        <v>160</v>
      </c>
      <c r="C54" s="787"/>
      <c r="D54" s="395"/>
      <c r="E54" s="395"/>
      <c r="F54" s="395"/>
      <c r="G54" s="31"/>
      <c r="J54" s="28"/>
    </row>
    <row r="55" spans="1:10" s="27" customFormat="1" ht="21" customHeight="1" x14ac:dyDescent="0.3">
      <c r="A55" s="393" t="s">
        <v>200</v>
      </c>
      <c r="B55" s="786" t="s">
        <v>201</v>
      </c>
      <c r="C55" s="786"/>
      <c r="D55" s="36"/>
      <c r="E55" s="37"/>
      <c r="F55" s="38"/>
      <c r="G55" s="31">
        <f>D55*F55</f>
        <v>0</v>
      </c>
    </row>
    <row r="56" spans="1:10" ht="20.25" customHeight="1" x14ac:dyDescent="0.3">
      <c r="A56" s="394"/>
      <c r="B56" s="787" t="s">
        <v>160</v>
      </c>
      <c r="C56" s="787"/>
      <c r="D56" s="395"/>
      <c r="E56" s="395"/>
      <c r="F56" s="395"/>
      <c r="G56" s="31"/>
      <c r="J56" s="28"/>
    </row>
    <row r="57" spans="1:10" s="27" customFormat="1" ht="43.5" customHeight="1" x14ac:dyDescent="0.3">
      <c r="A57" s="393" t="s">
        <v>202</v>
      </c>
      <c r="B57" s="786" t="s">
        <v>305</v>
      </c>
      <c r="C57" s="786"/>
      <c r="D57" s="36"/>
      <c r="E57" s="37"/>
      <c r="F57" s="38"/>
      <c r="G57" s="31">
        <f>D57*F57</f>
        <v>0</v>
      </c>
    </row>
    <row r="58" spans="1:10" ht="18" customHeight="1" x14ac:dyDescent="0.3">
      <c r="A58" s="394"/>
      <c r="B58" s="787" t="s">
        <v>160</v>
      </c>
      <c r="C58" s="787"/>
      <c r="D58" s="395"/>
      <c r="E58" s="395"/>
      <c r="F58" s="395"/>
      <c r="G58" s="31"/>
      <c r="J58" s="28"/>
    </row>
    <row r="59" spans="1:10" s="27" customFormat="1" ht="21" customHeight="1" x14ac:dyDescent="0.3">
      <c r="A59" s="393" t="s">
        <v>203</v>
      </c>
      <c r="B59" s="786" t="s">
        <v>160</v>
      </c>
      <c r="C59" s="786"/>
      <c r="D59" s="36"/>
      <c r="E59" s="37"/>
      <c r="F59" s="38"/>
      <c r="G59" s="31">
        <f>D59*F59</f>
        <v>0</v>
      </c>
    </row>
    <row r="60" spans="1:10" x14ac:dyDescent="0.3">
      <c r="A60" s="394"/>
      <c r="B60" s="787" t="s">
        <v>160</v>
      </c>
      <c r="C60" s="787"/>
      <c r="D60" s="395"/>
      <c r="E60" s="395"/>
      <c r="F60" s="395"/>
      <c r="G60" s="31"/>
      <c r="J60" s="28"/>
    </row>
    <row r="61" spans="1:10" s="22" customFormat="1" ht="12.75" customHeight="1" x14ac:dyDescent="0.3">
      <c r="A61" s="35"/>
      <c r="B61" s="785" t="s">
        <v>705</v>
      </c>
      <c r="C61" s="785"/>
      <c r="D61" s="35"/>
      <c r="E61" s="35"/>
      <c r="F61" s="35"/>
      <c r="G61" s="35"/>
    </row>
    <row r="62" spans="1:10" s="27" customFormat="1" ht="21" customHeight="1" x14ac:dyDescent="0.3">
      <c r="A62" s="393" t="s">
        <v>206</v>
      </c>
      <c r="B62" s="786" t="s">
        <v>207</v>
      </c>
      <c r="C62" s="786"/>
      <c r="D62" s="36"/>
      <c r="E62" s="37"/>
      <c r="F62" s="38"/>
      <c r="G62" s="31">
        <f>D62*F62</f>
        <v>0</v>
      </c>
    </row>
    <row r="63" spans="1:10" x14ac:dyDescent="0.3">
      <c r="A63" s="394"/>
      <c r="B63" s="787" t="s">
        <v>160</v>
      </c>
      <c r="C63" s="787"/>
      <c r="D63" s="395"/>
      <c r="E63" s="395"/>
      <c r="F63" s="395"/>
      <c r="G63" s="31"/>
      <c r="J63" s="28"/>
    </row>
    <row r="64" spans="1:10" s="27" customFormat="1" ht="21" customHeight="1" x14ac:dyDescent="0.3">
      <c r="A64" s="393" t="s">
        <v>208</v>
      </c>
      <c r="B64" s="786" t="s">
        <v>160</v>
      </c>
      <c r="C64" s="786"/>
      <c r="D64" s="36"/>
      <c r="E64" s="37"/>
      <c r="F64" s="38"/>
      <c r="G64" s="31">
        <f>D64*F64</f>
        <v>0</v>
      </c>
    </row>
    <row r="65" spans="1:10" x14ac:dyDescent="0.3">
      <c r="A65" s="394"/>
      <c r="B65" s="787" t="s">
        <v>160</v>
      </c>
      <c r="C65" s="787"/>
      <c r="D65" s="395"/>
      <c r="E65" s="395"/>
      <c r="F65" s="395"/>
      <c r="G65" s="31"/>
      <c r="J65" s="28"/>
    </row>
    <row r="66" spans="1:10" s="22" customFormat="1" ht="12.75" customHeight="1" x14ac:dyDescent="0.3">
      <c r="A66" s="35"/>
      <c r="B66" s="785" t="s">
        <v>699</v>
      </c>
      <c r="C66" s="785"/>
      <c r="D66" s="35"/>
      <c r="E66" s="35"/>
      <c r="F66" s="35"/>
      <c r="G66" s="35"/>
    </row>
    <row r="67" spans="1:10" s="27" customFormat="1" ht="21" customHeight="1" x14ac:dyDescent="0.3">
      <c r="A67" s="393" t="s">
        <v>210</v>
      </c>
      <c r="B67" s="786" t="s">
        <v>211</v>
      </c>
      <c r="C67" s="786"/>
      <c r="D67" s="36"/>
      <c r="E67" s="37"/>
      <c r="F67" s="38"/>
      <c r="G67" s="31">
        <f>D67*F67</f>
        <v>0</v>
      </c>
    </row>
    <row r="68" spans="1:10" x14ac:dyDescent="0.3">
      <c r="A68" s="394"/>
      <c r="B68" s="787" t="s">
        <v>160</v>
      </c>
      <c r="C68" s="787"/>
      <c r="D68" s="395"/>
      <c r="E68" s="395"/>
      <c r="F68" s="395"/>
      <c r="G68" s="31"/>
      <c r="J68" s="28"/>
    </row>
    <row r="69" spans="1:10" s="27" customFormat="1" ht="21" customHeight="1" x14ac:dyDescent="0.3">
      <c r="A69" s="393" t="s">
        <v>212</v>
      </c>
      <c r="B69" s="786" t="s">
        <v>160</v>
      </c>
      <c r="C69" s="786"/>
      <c r="D69" s="36"/>
      <c r="E69" s="37"/>
      <c r="F69" s="38"/>
      <c r="G69" s="31">
        <f>D69*F69</f>
        <v>0</v>
      </c>
    </row>
    <row r="70" spans="1:10" x14ac:dyDescent="0.3">
      <c r="A70" s="394"/>
      <c r="B70" s="787" t="s">
        <v>160</v>
      </c>
      <c r="C70" s="787"/>
      <c r="D70" s="395"/>
      <c r="E70" s="395"/>
      <c r="F70" s="395"/>
      <c r="G70" s="31"/>
      <c r="J70" s="28"/>
    </row>
    <row r="71" spans="1:10" s="22" customFormat="1" ht="12.75" customHeight="1" x14ac:dyDescent="0.3">
      <c r="A71" s="35"/>
      <c r="B71" s="785" t="s">
        <v>213</v>
      </c>
      <c r="C71" s="785"/>
      <c r="D71" s="35"/>
      <c r="E71" s="35"/>
      <c r="F71" s="35"/>
      <c r="G71" s="35"/>
    </row>
    <row r="72" spans="1:10" s="27" customFormat="1" ht="21" customHeight="1" x14ac:dyDescent="0.3">
      <c r="A72" s="393" t="s">
        <v>214</v>
      </c>
      <c r="B72" s="786" t="s">
        <v>215</v>
      </c>
      <c r="C72" s="786"/>
      <c r="D72" s="36"/>
      <c r="E72" s="37"/>
      <c r="F72" s="38"/>
      <c r="G72" s="31">
        <f>D72*F72</f>
        <v>0</v>
      </c>
    </row>
    <row r="73" spans="1:10" ht="96" customHeight="1" x14ac:dyDescent="0.3">
      <c r="A73" s="394"/>
      <c r="B73" s="787" t="s">
        <v>216</v>
      </c>
      <c r="C73" s="787"/>
      <c r="D73" s="395"/>
      <c r="E73" s="395"/>
      <c r="F73" s="395"/>
      <c r="G73" s="31"/>
      <c r="J73" s="28"/>
    </row>
    <row r="74" spans="1:10" s="27" customFormat="1" ht="21" customHeight="1" x14ac:dyDescent="0.3">
      <c r="A74" s="393" t="s">
        <v>217</v>
      </c>
      <c r="B74" s="786" t="s">
        <v>218</v>
      </c>
      <c r="C74" s="786"/>
      <c r="D74" s="36"/>
      <c r="E74" s="37"/>
      <c r="F74" s="38"/>
      <c r="G74" s="31">
        <f>D74*F74</f>
        <v>0</v>
      </c>
    </row>
    <row r="75" spans="1:10" ht="147" customHeight="1" x14ac:dyDescent="0.3">
      <c r="A75" s="394"/>
      <c r="B75" s="787" t="s">
        <v>1019</v>
      </c>
      <c r="C75" s="787"/>
      <c r="D75" s="395"/>
      <c r="E75" s="395"/>
      <c r="F75" s="395"/>
      <c r="G75" s="31"/>
      <c r="J75" s="28"/>
    </row>
    <row r="76" spans="1:10" s="27" customFormat="1" ht="21" customHeight="1" x14ac:dyDescent="0.3">
      <c r="A76" s="393" t="s">
        <v>219</v>
      </c>
      <c r="B76" s="786" t="s">
        <v>220</v>
      </c>
      <c r="C76" s="786"/>
      <c r="D76" s="36"/>
      <c r="E76" s="37"/>
      <c r="F76" s="38"/>
      <c r="G76" s="31">
        <f>D76*F76</f>
        <v>0</v>
      </c>
    </row>
    <row r="77" spans="1:10" x14ac:dyDescent="0.3">
      <c r="A77" s="394"/>
      <c r="B77" s="787" t="s">
        <v>160</v>
      </c>
      <c r="C77" s="787"/>
      <c r="D77" s="395"/>
      <c r="E77" s="395"/>
      <c r="F77" s="395"/>
      <c r="G77" s="31"/>
      <c r="J77" s="28"/>
    </row>
    <row r="78" spans="1:10" s="27" customFormat="1" ht="21" customHeight="1" x14ac:dyDescent="0.3">
      <c r="A78" s="393" t="s">
        <v>221</v>
      </c>
      <c r="B78" s="786" t="s">
        <v>222</v>
      </c>
      <c r="C78" s="786"/>
      <c r="D78" s="36"/>
      <c r="E78" s="37"/>
      <c r="F78" s="38"/>
      <c r="G78" s="31">
        <f>D78*F78</f>
        <v>0</v>
      </c>
    </row>
    <row r="79" spans="1:10" x14ac:dyDescent="0.3">
      <c r="A79" s="394"/>
      <c r="B79" s="787" t="s">
        <v>599</v>
      </c>
      <c r="C79" s="787"/>
      <c r="D79" s="395"/>
      <c r="E79" s="395"/>
      <c r="F79" s="395"/>
      <c r="G79" s="31"/>
      <c r="J79" s="28"/>
    </row>
    <row r="80" spans="1:10" x14ac:dyDescent="0.3">
      <c r="A80" s="481" t="s">
        <v>951</v>
      </c>
      <c r="B80" s="787" t="s">
        <v>1037</v>
      </c>
      <c r="C80" s="787"/>
      <c r="D80" s="403"/>
      <c r="E80" s="395"/>
      <c r="F80" s="395"/>
      <c r="G80" s="31"/>
      <c r="J80" s="28"/>
    </row>
    <row r="81" spans="1:10" x14ac:dyDescent="0.3">
      <c r="A81" s="481" t="s">
        <v>951</v>
      </c>
      <c r="B81" s="787" t="s">
        <v>1038</v>
      </c>
      <c r="C81" s="787"/>
      <c r="D81" s="403"/>
      <c r="E81" s="395"/>
      <c r="F81" s="395"/>
      <c r="G81" s="31"/>
      <c r="J81" s="28"/>
    </row>
    <row r="82" spans="1:10" ht="27" customHeight="1" x14ac:dyDescent="0.3">
      <c r="A82" s="481" t="s">
        <v>951</v>
      </c>
      <c r="B82" s="787" t="s">
        <v>1039</v>
      </c>
      <c r="C82" s="787"/>
      <c r="D82" s="403"/>
      <c r="E82" s="395"/>
      <c r="F82" s="395"/>
      <c r="G82" s="31"/>
      <c r="J82" s="28"/>
    </row>
    <row r="83" spans="1:10" x14ac:dyDescent="0.3">
      <c r="A83" s="481" t="s">
        <v>951</v>
      </c>
      <c r="B83" s="787" t="s">
        <v>1040</v>
      </c>
      <c r="C83" s="787"/>
      <c r="D83" s="403"/>
      <c r="E83" s="395"/>
      <c r="F83" s="395"/>
      <c r="G83" s="31"/>
      <c r="J83" s="28"/>
    </row>
    <row r="84" spans="1:10" x14ac:dyDescent="0.3">
      <c r="A84" s="481" t="s">
        <v>951</v>
      </c>
      <c r="B84" s="787" t="s">
        <v>1041</v>
      </c>
      <c r="C84" s="787"/>
      <c r="D84" s="403"/>
      <c r="E84" s="395"/>
      <c r="F84" s="395"/>
      <c r="G84" s="31"/>
      <c r="J84" s="28"/>
    </row>
    <row r="85" spans="1:10" x14ac:dyDescent="0.3">
      <c r="A85" s="481" t="s">
        <v>951</v>
      </c>
      <c r="B85" s="787" t="s">
        <v>1042</v>
      </c>
      <c r="C85" s="787"/>
      <c r="D85" s="403"/>
      <c r="E85" s="395"/>
      <c r="F85" s="395"/>
      <c r="G85" s="31"/>
      <c r="J85" s="28"/>
    </row>
    <row r="86" spans="1:10" x14ac:dyDescent="0.3">
      <c r="A86" s="481" t="s">
        <v>951</v>
      </c>
      <c r="B86" s="787" t="s">
        <v>1043</v>
      </c>
      <c r="C86" s="787"/>
      <c r="D86" s="403"/>
      <c r="E86" s="395"/>
      <c r="F86" s="395"/>
      <c r="G86" s="31"/>
      <c r="J86" s="28"/>
    </row>
    <row r="87" spans="1:10" ht="28.5" customHeight="1" x14ac:dyDescent="0.3">
      <c r="A87" s="481" t="s">
        <v>951</v>
      </c>
      <c r="B87" s="787" t="s">
        <v>1044</v>
      </c>
      <c r="C87" s="787"/>
      <c r="D87" s="403"/>
      <c r="E87" s="395"/>
      <c r="F87" s="395"/>
      <c r="G87" s="31"/>
      <c r="J87" s="28"/>
    </row>
    <row r="88" spans="1:10" x14ac:dyDescent="0.3">
      <c r="A88" s="481" t="s">
        <v>951</v>
      </c>
      <c r="B88" s="787" t="s">
        <v>1045</v>
      </c>
      <c r="C88" s="787"/>
      <c r="D88" s="403"/>
      <c r="E88" s="395"/>
      <c r="F88" s="395"/>
      <c r="G88" s="31"/>
      <c r="J88" s="28"/>
    </row>
    <row r="89" spans="1:10" ht="29.25" customHeight="1" x14ac:dyDescent="0.3">
      <c r="A89" s="481" t="s">
        <v>951</v>
      </c>
      <c r="B89" s="787" t="s">
        <v>1046</v>
      </c>
      <c r="C89" s="787"/>
      <c r="D89" s="403"/>
      <c r="E89" s="395"/>
      <c r="F89" s="395"/>
      <c r="G89" s="31"/>
      <c r="J89" s="28"/>
    </row>
    <row r="90" spans="1:10" x14ac:dyDescent="0.3">
      <c r="A90" s="481" t="s">
        <v>951</v>
      </c>
      <c r="B90" s="787" t="s">
        <v>1047</v>
      </c>
      <c r="C90" s="787"/>
      <c r="D90" s="403"/>
      <c r="E90" s="395"/>
      <c r="F90" s="395"/>
      <c r="G90" s="31"/>
      <c r="J90" s="28"/>
    </row>
    <row r="91" spans="1:10" ht="45" customHeight="1" x14ac:dyDescent="0.3">
      <c r="A91" s="394"/>
      <c r="B91" s="787" t="s">
        <v>598</v>
      </c>
      <c r="C91" s="787"/>
      <c r="D91" s="395"/>
      <c r="E91" s="395"/>
      <c r="F91" s="395"/>
      <c r="G91" s="31"/>
      <c r="J91" s="28"/>
    </row>
    <row r="92" spans="1:10" s="27" customFormat="1" ht="21" customHeight="1" x14ac:dyDescent="0.3">
      <c r="A92" s="393" t="s">
        <v>224</v>
      </c>
      <c r="B92" s="786" t="s">
        <v>225</v>
      </c>
      <c r="C92" s="786"/>
      <c r="D92" s="36"/>
      <c r="E92" s="37"/>
      <c r="F92" s="38"/>
      <c r="G92" s="31">
        <f>D92*F92</f>
        <v>0</v>
      </c>
    </row>
    <row r="93" spans="1:10" ht="225" customHeight="1" x14ac:dyDescent="0.3">
      <c r="A93" s="394"/>
      <c r="B93" s="787" t="s">
        <v>1003</v>
      </c>
      <c r="C93" s="787"/>
      <c r="D93" s="395"/>
      <c r="E93" s="395"/>
      <c r="F93" s="395"/>
      <c r="G93" s="31"/>
      <c r="J93" s="28"/>
    </row>
    <row r="94" spans="1:10" ht="294.75" customHeight="1" x14ac:dyDescent="0.3">
      <c r="A94" s="394"/>
      <c r="B94" s="787" t="s">
        <v>1004</v>
      </c>
      <c r="C94" s="787"/>
      <c r="D94" s="395"/>
      <c r="E94" s="395"/>
      <c r="F94" s="395"/>
      <c r="G94" s="31"/>
      <c r="J94" s="28"/>
    </row>
    <row r="95" spans="1:10" s="27" customFormat="1" ht="21" customHeight="1" x14ac:dyDescent="0.3">
      <c r="A95" s="393" t="s">
        <v>227</v>
      </c>
      <c r="B95" s="786" t="s">
        <v>306</v>
      </c>
      <c r="C95" s="786"/>
      <c r="D95" s="36"/>
      <c r="E95" s="37"/>
      <c r="F95" s="38"/>
      <c r="G95" s="31">
        <f>D95*F95</f>
        <v>0</v>
      </c>
    </row>
    <row r="96" spans="1:10" ht="204" customHeight="1" x14ac:dyDescent="0.3">
      <c r="A96" s="394"/>
      <c r="B96" s="787" t="s">
        <v>1026</v>
      </c>
      <c r="C96" s="787"/>
      <c r="D96" s="395"/>
      <c r="E96" s="395"/>
      <c r="F96" s="395"/>
      <c r="G96" s="31"/>
      <c r="J96" s="28"/>
    </row>
    <row r="97" spans="1:10" s="27" customFormat="1" ht="21" customHeight="1" x14ac:dyDescent="0.3">
      <c r="A97" s="393" t="s">
        <v>230</v>
      </c>
      <c r="B97" s="786" t="s">
        <v>308</v>
      </c>
      <c r="C97" s="786"/>
      <c r="D97" s="36"/>
      <c r="E97" s="37"/>
      <c r="F97" s="38"/>
      <c r="G97" s="31">
        <f>D97*F97</f>
        <v>0</v>
      </c>
    </row>
    <row r="98" spans="1:10" ht="83.25" customHeight="1" x14ac:dyDescent="0.3">
      <c r="A98" s="394"/>
      <c r="B98" s="787" t="s">
        <v>309</v>
      </c>
      <c r="C98" s="787"/>
      <c r="D98" s="395"/>
      <c r="E98" s="395"/>
      <c r="F98" s="395"/>
      <c r="G98" s="31"/>
      <c r="J98" s="28"/>
    </row>
    <row r="99" spans="1:10" s="27" customFormat="1" ht="21" customHeight="1" x14ac:dyDescent="0.3">
      <c r="A99" s="393" t="s">
        <v>307</v>
      </c>
      <c r="B99" s="786" t="s">
        <v>160</v>
      </c>
      <c r="C99" s="786"/>
      <c r="D99" s="36"/>
      <c r="E99" s="37"/>
      <c r="F99" s="38"/>
      <c r="G99" s="31">
        <f>D99*F99</f>
        <v>0</v>
      </c>
    </row>
    <row r="100" spans="1:10" x14ac:dyDescent="0.3">
      <c r="A100" s="394"/>
      <c r="B100" s="787" t="s">
        <v>160</v>
      </c>
      <c r="C100" s="787"/>
      <c r="D100" s="395"/>
      <c r="E100" s="395"/>
      <c r="F100" s="395"/>
      <c r="G100" s="31"/>
      <c r="J100" s="28"/>
    </row>
    <row r="101" spans="1:10" s="22" customFormat="1" ht="12.75" customHeight="1" x14ac:dyDescent="0.3">
      <c r="A101" s="35"/>
      <c r="B101" s="785" t="s">
        <v>231</v>
      </c>
      <c r="C101" s="785"/>
      <c r="D101" s="35"/>
      <c r="E101" s="35"/>
      <c r="F101" s="35"/>
      <c r="G101" s="35"/>
    </row>
    <row r="102" spans="1:10" s="27" customFormat="1" ht="21" customHeight="1" x14ac:dyDescent="0.3">
      <c r="A102" s="393" t="s">
        <v>232</v>
      </c>
      <c r="B102" s="786" t="s">
        <v>233</v>
      </c>
      <c r="C102" s="786"/>
      <c r="D102" s="36"/>
      <c r="E102" s="37"/>
      <c r="F102" s="38"/>
      <c r="G102" s="31">
        <f>D102*F102</f>
        <v>0</v>
      </c>
    </row>
    <row r="103" spans="1:10" x14ac:dyDescent="0.3">
      <c r="A103" s="394"/>
      <c r="B103" s="787" t="s">
        <v>160</v>
      </c>
      <c r="C103" s="787"/>
      <c r="D103" s="395"/>
      <c r="E103" s="395"/>
      <c r="F103" s="395"/>
      <c r="G103" s="31"/>
      <c r="J103" s="28"/>
    </row>
    <row r="104" spans="1:10" s="27" customFormat="1" ht="21" customHeight="1" x14ac:dyDescent="0.3">
      <c r="A104" s="393" t="s">
        <v>234</v>
      </c>
      <c r="B104" s="786" t="s">
        <v>160</v>
      </c>
      <c r="C104" s="786"/>
      <c r="D104" s="36"/>
      <c r="E104" s="37"/>
      <c r="F104" s="38"/>
      <c r="G104" s="31">
        <f>D104*F104</f>
        <v>0</v>
      </c>
    </row>
    <row r="105" spans="1:10" x14ac:dyDescent="0.3">
      <c r="A105" s="394"/>
      <c r="B105" s="787" t="s">
        <v>160</v>
      </c>
      <c r="C105" s="787"/>
      <c r="D105" s="395"/>
      <c r="E105" s="395"/>
      <c r="F105" s="395"/>
      <c r="G105" s="31"/>
      <c r="J105" s="28"/>
    </row>
    <row r="106" spans="1:10" ht="24.75" customHeight="1" x14ac:dyDescent="0.3">
      <c r="A106" s="26"/>
      <c r="B106" s="26"/>
      <c r="C106" s="33"/>
      <c r="D106" s="33"/>
      <c r="E106" s="270" t="s">
        <v>310</v>
      </c>
      <c r="F106" s="33"/>
      <c r="G106" s="33">
        <f>SUM(G9:G105)</f>
        <v>0</v>
      </c>
    </row>
    <row r="108" spans="1:10" x14ac:dyDescent="0.3">
      <c r="B108" s="790"/>
      <c r="C108" s="790"/>
      <c r="D108" s="790"/>
      <c r="E108" s="790"/>
      <c r="F108" s="790"/>
      <c r="G108" s="790"/>
    </row>
  </sheetData>
  <mergeCells count="105">
    <mergeCell ref="A1:G2"/>
    <mergeCell ref="B108:G108"/>
    <mergeCell ref="B86:C86"/>
    <mergeCell ref="B87:C87"/>
    <mergeCell ref="B88:C88"/>
    <mergeCell ref="B89:C89"/>
    <mergeCell ref="B90:C90"/>
    <mergeCell ref="B91:C91"/>
    <mergeCell ref="A6:G6"/>
    <mergeCell ref="A3:B3"/>
    <mergeCell ref="A4:B4"/>
    <mergeCell ref="C3:G3"/>
    <mergeCell ref="C4:G4"/>
    <mergeCell ref="B46:C46"/>
    <mergeCell ref="B41:C41"/>
    <mergeCell ref="B39:C39"/>
    <mergeCell ref="B37:C37"/>
    <mergeCell ref="B38:C38"/>
    <mergeCell ref="B40:C40"/>
    <mergeCell ref="B42:C42"/>
    <mergeCell ref="B44:C44"/>
    <mergeCell ref="B26:C26"/>
    <mergeCell ref="B13:C13"/>
    <mergeCell ref="B18:C18"/>
    <mergeCell ref="B19:C19"/>
    <mergeCell ref="B20:C20"/>
    <mergeCell ref="B21:C21"/>
    <mergeCell ref="B22:C22"/>
    <mergeCell ref="B8:C8"/>
    <mergeCell ref="B10:C10"/>
    <mergeCell ref="B9:C9"/>
    <mergeCell ref="B12:C12"/>
    <mergeCell ref="B11:C11"/>
    <mergeCell ref="B16:C16"/>
    <mergeCell ref="B17:C17"/>
    <mergeCell ref="B14:C14"/>
    <mergeCell ref="B31:C31"/>
    <mergeCell ref="B32:C32"/>
    <mergeCell ref="B34:C34"/>
    <mergeCell ref="B35:C35"/>
    <mergeCell ref="B36:C36"/>
    <mergeCell ref="B23:C23"/>
    <mergeCell ref="B25:C25"/>
    <mergeCell ref="B27:C27"/>
    <mergeCell ref="B29:C29"/>
    <mergeCell ref="B30:C30"/>
    <mergeCell ref="B33:C33"/>
    <mergeCell ref="B24:C24"/>
    <mergeCell ref="B60:C60"/>
    <mergeCell ref="B53:C53"/>
    <mergeCell ref="B54:C54"/>
    <mergeCell ref="B55:C55"/>
    <mergeCell ref="B56:C56"/>
    <mergeCell ref="B58:C58"/>
    <mergeCell ref="B45:C45"/>
    <mergeCell ref="B47:C47"/>
    <mergeCell ref="B49:C49"/>
    <mergeCell ref="B51:C51"/>
    <mergeCell ref="B52:C52"/>
    <mergeCell ref="B57:C57"/>
    <mergeCell ref="B59:C59"/>
    <mergeCell ref="B48:C48"/>
    <mergeCell ref="B70:C70"/>
    <mergeCell ref="B72:C72"/>
    <mergeCell ref="B62:C62"/>
    <mergeCell ref="B63:C63"/>
    <mergeCell ref="B64:C64"/>
    <mergeCell ref="B65:C65"/>
    <mergeCell ref="B67:C67"/>
    <mergeCell ref="B68:C68"/>
    <mergeCell ref="B69:C69"/>
    <mergeCell ref="B84:C84"/>
    <mergeCell ref="B85:C85"/>
    <mergeCell ref="B76:C76"/>
    <mergeCell ref="B77:C77"/>
    <mergeCell ref="B78:C78"/>
    <mergeCell ref="B79:C79"/>
    <mergeCell ref="B80:C80"/>
    <mergeCell ref="B73:C73"/>
    <mergeCell ref="B74:C74"/>
    <mergeCell ref="B75:C75"/>
    <mergeCell ref="B61:C61"/>
    <mergeCell ref="B50:C50"/>
    <mergeCell ref="B43:C43"/>
    <mergeCell ref="B28:C28"/>
    <mergeCell ref="B15:C15"/>
    <mergeCell ref="B104:C104"/>
    <mergeCell ref="B105:C105"/>
    <mergeCell ref="B101:C101"/>
    <mergeCell ref="B71:C71"/>
    <mergeCell ref="B66:C66"/>
    <mergeCell ref="B94:C94"/>
    <mergeCell ref="B98:C98"/>
    <mergeCell ref="B99:C99"/>
    <mergeCell ref="B100:C100"/>
    <mergeCell ref="B102:C102"/>
    <mergeCell ref="B103:C103"/>
    <mergeCell ref="B92:C92"/>
    <mergeCell ref="B93:C93"/>
    <mergeCell ref="B95:C95"/>
    <mergeCell ref="B96:C96"/>
    <mergeCell ref="B97:C97"/>
    <mergeCell ref="B81:C81"/>
    <mergeCell ref="B82:C82"/>
    <mergeCell ref="B83:C83"/>
  </mergeCells>
  <dataValidations count="1">
    <dataValidation type="list" allowBlank="1" showInputMessage="1" promptTitle="ja/nein" sqref="A80:A90" xr:uid="{12CB2D86-4815-4E78-BA22-54763BB3CA46}">
      <formula1>"ja,nein"</formula1>
    </dataValidation>
  </dataValidations>
  <pageMargins left="0.70866141732283472" right="0.70866141732283472" top="0.82677165354330717" bottom="0.78740157480314965" header="0.51181102362204722" footer="0.31496062992125984"/>
  <pageSetup paperSize="9" scale="73" fitToHeight="9" orientation="portrait" r:id="rId1"/>
  <headerFooter>
    <oddHeader>&amp;L&amp;"-,Fett"&amp;K01+039HVA F-StB&amp;R&amp;"-,Fett"&amp;K01+039LB Ingenieurbauwerke</oddHeader>
    <oddFooter>&amp;L&amp;10&amp;K01+048Stand 03-22&amp;C&amp;10 &amp;K01+04810554&amp;R&amp;10&amp;K01+048Seite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1">
    <pageSetUpPr fitToPage="1"/>
  </sheetPr>
  <dimension ref="A1:J125"/>
  <sheetViews>
    <sheetView showGridLines="0" zoomScaleNormal="100" workbookViewId="0">
      <pane ySplit="7" topLeftCell="A45" activePane="bottomLeft" state="frozen"/>
      <selection activeCell="B9" sqref="B9:C9"/>
      <selection pane="bottomLeft" activeCell="A8" sqref="A8"/>
    </sheetView>
  </sheetViews>
  <sheetFormatPr baseColWidth="10" defaultColWidth="11.33203125" defaultRowHeight="13.8" x14ac:dyDescent="0.3"/>
  <cols>
    <col min="1" max="1" width="5.6640625" style="34" customWidth="1"/>
    <col min="2" max="2" width="27.6640625" style="29" customWidth="1"/>
    <col min="3" max="3" width="42.6640625" style="29" customWidth="1"/>
    <col min="4" max="5" width="7.6640625" style="93" customWidth="1"/>
    <col min="6" max="6" width="12.6640625" style="40" customWidth="1"/>
    <col min="7" max="7" width="14.6640625" style="93" customWidth="1"/>
    <col min="8" max="16384" width="11.33203125" style="26"/>
  </cols>
  <sheetData>
    <row r="1" spans="1:10" s="25" customFormat="1" ht="18" customHeight="1" x14ac:dyDescent="0.3">
      <c r="A1" s="788" t="s">
        <v>560</v>
      </c>
      <c r="B1" s="788"/>
      <c r="C1" s="788"/>
      <c r="D1" s="788"/>
      <c r="E1" s="788"/>
      <c r="F1" s="788"/>
      <c r="G1" s="788"/>
    </row>
    <row r="2" spans="1:10" s="25" customFormat="1" ht="18" customHeight="1" x14ac:dyDescent="0.3">
      <c r="A2" s="789"/>
      <c r="B2" s="789"/>
      <c r="C2" s="789"/>
      <c r="D2" s="789"/>
      <c r="E2" s="789"/>
      <c r="F2" s="789"/>
      <c r="G2" s="789"/>
    </row>
    <row r="3" spans="1:10" ht="30" customHeight="1" x14ac:dyDescent="0.3">
      <c r="A3" s="741" t="str">
        <f>Honorarübersicht!A3</f>
        <v>A-09824-00</v>
      </c>
      <c r="B3" s="742"/>
      <c r="C3" s="793" t="str">
        <f>Honorarübersicht!C3</f>
        <v>AM Recklinghausen - Neubau einer Werkstatt- &amp; KFZ-Halle</v>
      </c>
      <c r="D3" s="794"/>
      <c r="E3" s="794"/>
      <c r="F3" s="794"/>
      <c r="G3" s="795"/>
    </row>
    <row r="4" spans="1:10" ht="30" customHeight="1" x14ac:dyDescent="0.3">
      <c r="A4" s="775" t="str">
        <f>Honorarübersicht!A4</f>
        <v>230-26-3071</v>
      </c>
      <c r="B4" s="777"/>
      <c r="C4" s="793" t="str">
        <f>Honorarübersicht!C4</f>
        <v>Fachplanung Tragwerksplanung LP 1-6</v>
      </c>
      <c r="D4" s="794"/>
      <c r="E4" s="794"/>
      <c r="F4" s="794"/>
      <c r="G4" s="795"/>
    </row>
    <row r="5" spans="1:10" x14ac:dyDescent="0.3">
      <c r="A5" s="396"/>
      <c r="B5" s="396"/>
      <c r="C5" s="396"/>
      <c r="D5" s="396"/>
      <c r="E5" s="396"/>
      <c r="F5" s="396"/>
      <c r="G5" s="396"/>
    </row>
    <row r="6" spans="1:10" ht="15.6" x14ac:dyDescent="0.3">
      <c r="A6" s="791" t="s">
        <v>149</v>
      </c>
      <c r="B6" s="792"/>
      <c r="C6" s="792"/>
      <c r="D6" s="792"/>
      <c r="E6" s="792"/>
      <c r="F6" s="792"/>
      <c r="G6" s="792"/>
    </row>
    <row r="7" spans="1:10" s="3" customFormat="1" ht="27.6" customHeight="1" x14ac:dyDescent="0.3">
      <c r="A7" s="180" t="s">
        <v>150</v>
      </c>
      <c r="B7" s="258" t="s">
        <v>151</v>
      </c>
      <c r="C7" s="181"/>
      <c r="D7" s="181" t="s">
        <v>152</v>
      </c>
      <c r="E7" s="181" t="s">
        <v>153</v>
      </c>
      <c r="F7" s="181" t="s">
        <v>154</v>
      </c>
      <c r="G7" s="181" t="s">
        <v>155</v>
      </c>
    </row>
    <row r="8" spans="1:10" s="22" customFormat="1" ht="12.75" customHeight="1" x14ac:dyDescent="0.3">
      <c r="A8" s="35"/>
      <c r="B8" s="785" t="s">
        <v>156</v>
      </c>
      <c r="C8" s="785"/>
      <c r="D8" s="35"/>
      <c r="E8" s="35"/>
      <c r="F8" s="39"/>
      <c r="G8" s="35"/>
    </row>
    <row r="9" spans="1:10" s="27" customFormat="1" ht="21" customHeight="1" x14ac:dyDescent="0.3">
      <c r="A9" s="393" t="s">
        <v>157</v>
      </c>
      <c r="B9" s="786" t="s">
        <v>314</v>
      </c>
      <c r="C9" s="786"/>
      <c r="D9" s="36"/>
      <c r="E9" s="37"/>
      <c r="F9" s="38"/>
      <c r="G9" s="31">
        <f>D9*F9</f>
        <v>0</v>
      </c>
    </row>
    <row r="10" spans="1:10" ht="76.5" customHeight="1" x14ac:dyDescent="0.3">
      <c r="A10" s="394"/>
      <c r="B10" s="787" t="s">
        <v>315</v>
      </c>
      <c r="C10" s="787"/>
      <c r="D10" s="395"/>
      <c r="E10" s="395"/>
      <c r="F10" s="395"/>
      <c r="G10" s="31"/>
      <c r="J10" s="28"/>
    </row>
    <row r="11" spans="1:10" s="27" customFormat="1" x14ac:dyDescent="0.3">
      <c r="A11" s="393" t="s">
        <v>161</v>
      </c>
      <c r="B11" s="786" t="s">
        <v>160</v>
      </c>
      <c r="C11" s="786"/>
      <c r="D11" s="36"/>
      <c r="E11" s="37"/>
      <c r="F11" s="38"/>
      <c r="G11" s="31">
        <f>D11*F11</f>
        <v>0</v>
      </c>
    </row>
    <row r="12" spans="1:10" x14ac:dyDescent="0.3">
      <c r="A12" s="394"/>
      <c r="B12" s="787" t="s">
        <v>160</v>
      </c>
      <c r="C12" s="787"/>
      <c r="D12" s="395"/>
      <c r="E12" s="395"/>
      <c r="F12" s="395"/>
      <c r="G12" s="31"/>
      <c r="J12" s="28"/>
    </row>
    <row r="13" spans="1:10" s="27" customFormat="1" x14ac:dyDescent="0.3">
      <c r="A13" s="393" t="s">
        <v>163</v>
      </c>
      <c r="B13" s="786" t="s">
        <v>160</v>
      </c>
      <c r="C13" s="786"/>
      <c r="D13" s="36"/>
      <c r="E13" s="37"/>
      <c r="F13" s="38"/>
      <c r="G13" s="31">
        <f>D13*F13</f>
        <v>0</v>
      </c>
    </row>
    <row r="14" spans="1:10" x14ac:dyDescent="0.3">
      <c r="A14" s="394"/>
      <c r="B14" s="787" t="s">
        <v>160</v>
      </c>
      <c r="C14" s="787"/>
      <c r="D14" s="395"/>
      <c r="E14" s="395"/>
      <c r="F14" s="395"/>
      <c r="G14" s="31"/>
      <c r="J14" s="28"/>
    </row>
    <row r="15" spans="1:10" s="22" customFormat="1" ht="12.75" customHeight="1" x14ac:dyDescent="0.3">
      <c r="A15" s="35"/>
      <c r="B15" s="785" t="s">
        <v>316</v>
      </c>
      <c r="C15" s="785"/>
      <c r="D15" s="35"/>
      <c r="E15" s="35"/>
      <c r="F15" s="39"/>
      <c r="G15" s="35"/>
    </row>
    <row r="16" spans="1:10" s="27" customFormat="1" ht="30.75" customHeight="1" x14ac:dyDescent="0.3">
      <c r="A16" s="393" t="s">
        <v>166</v>
      </c>
      <c r="B16" s="786" t="s">
        <v>271</v>
      </c>
      <c r="C16" s="786"/>
      <c r="D16" s="36"/>
      <c r="E16" s="37"/>
      <c r="F16" s="38"/>
      <c r="G16" s="31">
        <f>D16*F16</f>
        <v>0</v>
      </c>
    </row>
    <row r="17" spans="1:10" x14ac:dyDescent="0.3">
      <c r="A17" s="394"/>
      <c r="B17" s="787" t="s">
        <v>160</v>
      </c>
      <c r="C17" s="787"/>
      <c r="D17" s="395"/>
      <c r="E17" s="395"/>
      <c r="F17" s="395"/>
      <c r="G17" s="31"/>
      <c r="J17" s="28"/>
    </row>
    <row r="18" spans="1:10" s="27" customFormat="1" x14ac:dyDescent="0.3">
      <c r="A18" s="393" t="s">
        <v>168</v>
      </c>
      <c r="B18" s="786" t="s">
        <v>272</v>
      </c>
      <c r="C18" s="786"/>
      <c r="D18" s="36"/>
      <c r="E18" s="37"/>
      <c r="F18" s="38"/>
      <c r="G18" s="31">
        <f>D18*F18</f>
        <v>0</v>
      </c>
    </row>
    <row r="19" spans="1:10" x14ac:dyDescent="0.3">
      <c r="A19" s="394"/>
      <c r="B19" s="787" t="s">
        <v>160</v>
      </c>
      <c r="C19" s="787"/>
      <c r="D19" s="395"/>
      <c r="E19" s="395"/>
      <c r="F19" s="395"/>
      <c r="G19" s="31"/>
      <c r="J19" s="28"/>
    </row>
    <row r="20" spans="1:10" s="27" customFormat="1" x14ac:dyDescent="0.3">
      <c r="A20" s="393" t="s">
        <v>170</v>
      </c>
      <c r="B20" s="786" t="s">
        <v>273</v>
      </c>
      <c r="C20" s="786"/>
      <c r="D20" s="36"/>
      <c r="E20" s="37"/>
      <c r="F20" s="38"/>
      <c r="G20" s="31">
        <f>D20*F20</f>
        <v>0</v>
      </c>
    </row>
    <row r="21" spans="1:10" x14ac:dyDescent="0.3">
      <c r="A21" s="394"/>
      <c r="B21" s="787" t="s">
        <v>160</v>
      </c>
      <c r="C21" s="787"/>
      <c r="D21" s="395"/>
      <c r="E21" s="395"/>
      <c r="F21" s="395"/>
      <c r="G21" s="31"/>
      <c r="J21" s="28"/>
    </row>
    <row r="22" spans="1:10" s="27" customFormat="1" x14ac:dyDescent="0.3">
      <c r="A22" s="393" t="s">
        <v>172</v>
      </c>
      <c r="B22" s="786" t="s">
        <v>274</v>
      </c>
      <c r="C22" s="786"/>
      <c r="D22" s="36"/>
      <c r="E22" s="37"/>
      <c r="F22" s="38"/>
      <c r="G22" s="31">
        <f>D22*F22</f>
        <v>0</v>
      </c>
    </row>
    <row r="23" spans="1:10" x14ac:dyDescent="0.3">
      <c r="A23" s="394"/>
      <c r="B23" s="787" t="s">
        <v>160</v>
      </c>
      <c r="C23" s="787"/>
      <c r="D23" s="395"/>
      <c r="E23" s="395"/>
      <c r="F23" s="395"/>
      <c r="G23" s="31"/>
      <c r="J23" s="28"/>
    </row>
    <row r="24" spans="1:10" s="27" customFormat="1" x14ac:dyDescent="0.3">
      <c r="A24" s="393" t="s">
        <v>174</v>
      </c>
      <c r="B24" s="786" t="s">
        <v>317</v>
      </c>
      <c r="C24" s="786"/>
      <c r="D24" s="36"/>
      <c r="E24" s="37"/>
      <c r="F24" s="38"/>
      <c r="G24" s="31">
        <f>D24*F24</f>
        <v>0</v>
      </c>
    </row>
    <row r="25" spans="1:10" ht="97.5" customHeight="1" x14ac:dyDescent="0.3">
      <c r="A25" s="394"/>
      <c r="B25" s="787" t="s">
        <v>318</v>
      </c>
      <c r="C25" s="787"/>
      <c r="D25" s="395"/>
      <c r="E25" s="395"/>
      <c r="F25" s="395"/>
      <c r="G25" s="31"/>
      <c r="J25" s="28"/>
    </row>
    <row r="26" spans="1:10" s="27" customFormat="1" x14ac:dyDescent="0.3">
      <c r="A26" s="393" t="s">
        <v>176</v>
      </c>
      <c r="B26" s="786" t="s">
        <v>319</v>
      </c>
      <c r="C26" s="786"/>
      <c r="D26" s="36"/>
      <c r="E26" s="37"/>
      <c r="F26" s="38"/>
      <c r="G26" s="31">
        <f>D26*F26</f>
        <v>0</v>
      </c>
    </row>
    <row r="27" spans="1:10" ht="71.25" customHeight="1" x14ac:dyDescent="0.3">
      <c r="A27" s="394"/>
      <c r="B27" s="787" t="s">
        <v>1035</v>
      </c>
      <c r="C27" s="787"/>
      <c r="D27" s="395"/>
      <c r="E27" s="395"/>
      <c r="F27" s="395"/>
      <c r="G27" s="31"/>
      <c r="J27" s="28"/>
    </row>
    <row r="28" spans="1:10" s="27" customFormat="1" x14ac:dyDescent="0.3">
      <c r="A28" s="393" t="s">
        <v>320</v>
      </c>
      <c r="B28" s="786" t="s">
        <v>160</v>
      </c>
      <c r="C28" s="786"/>
      <c r="D28" s="36"/>
      <c r="E28" s="37"/>
      <c r="F28" s="38"/>
      <c r="G28" s="31">
        <f>D28*F28</f>
        <v>0</v>
      </c>
    </row>
    <row r="29" spans="1:10" x14ac:dyDescent="0.3">
      <c r="A29" s="394"/>
      <c r="B29" s="787" t="s">
        <v>160</v>
      </c>
      <c r="C29" s="787"/>
      <c r="D29" s="395"/>
      <c r="E29" s="395"/>
      <c r="F29" s="395"/>
      <c r="G29" s="31"/>
      <c r="J29" s="28"/>
    </row>
    <row r="30" spans="1:10" s="22" customFormat="1" ht="23.25" customHeight="1" x14ac:dyDescent="0.3">
      <c r="A30" s="35"/>
      <c r="B30" s="785" t="s">
        <v>321</v>
      </c>
      <c r="C30" s="785"/>
      <c r="D30" s="35"/>
      <c r="E30" s="35"/>
      <c r="F30" s="39"/>
      <c r="G30" s="35"/>
    </row>
    <row r="31" spans="1:10" s="27" customFormat="1" x14ac:dyDescent="0.3">
      <c r="A31" s="393" t="s">
        <v>178</v>
      </c>
      <c r="B31" s="786" t="s">
        <v>275</v>
      </c>
      <c r="C31" s="786"/>
      <c r="D31" s="36"/>
      <c r="E31" s="37"/>
      <c r="F31" s="38"/>
      <c r="G31" s="31">
        <f>D31*F31</f>
        <v>0</v>
      </c>
    </row>
    <row r="32" spans="1:10" x14ac:dyDescent="0.3">
      <c r="A32" s="394"/>
      <c r="B32" s="787" t="s">
        <v>160</v>
      </c>
      <c r="C32" s="787"/>
      <c r="D32" s="395"/>
      <c r="E32" s="395"/>
      <c r="F32" s="395"/>
      <c r="G32" s="31"/>
      <c r="J32" s="28"/>
    </row>
    <row r="33" spans="1:10" s="27" customFormat="1" x14ac:dyDescent="0.3">
      <c r="A33" s="393" t="s">
        <v>180</v>
      </c>
      <c r="B33" s="786" t="s">
        <v>276</v>
      </c>
      <c r="C33" s="786"/>
      <c r="D33" s="36"/>
      <c r="E33" s="37"/>
      <c r="F33" s="38"/>
      <c r="G33" s="31">
        <f>D33*F33</f>
        <v>0</v>
      </c>
    </row>
    <row r="34" spans="1:10" x14ac:dyDescent="0.3">
      <c r="A34" s="394"/>
      <c r="B34" s="787" t="s">
        <v>160</v>
      </c>
      <c r="C34" s="787"/>
      <c r="D34" s="395"/>
      <c r="E34" s="395"/>
      <c r="F34" s="395"/>
      <c r="G34" s="31"/>
      <c r="J34" s="28"/>
    </row>
    <row r="35" spans="1:10" s="27" customFormat="1" x14ac:dyDescent="0.3">
      <c r="A35" s="393" t="s">
        <v>182</v>
      </c>
      <c r="B35" s="786" t="s">
        <v>277</v>
      </c>
      <c r="C35" s="786"/>
      <c r="D35" s="36"/>
      <c r="E35" s="37"/>
      <c r="F35" s="38"/>
      <c r="G35" s="31">
        <f>D35*F35</f>
        <v>0</v>
      </c>
    </row>
    <row r="36" spans="1:10" x14ac:dyDescent="0.3">
      <c r="A36" s="394"/>
      <c r="B36" s="787" t="s">
        <v>160</v>
      </c>
      <c r="C36" s="787"/>
      <c r="D36" s="395"/>
      <c r="E36" s="395"/>
      <c r="F36" s="395"/>
      <c r="G36" s="31"/>
      <c r="J36" s="28"/>
    </row>
    <row r="37" spans="1:10" s="27" customFormat="1" x14ac:dyDescent="0.3">
      <c r="A37" s="393" t="s">
        <v>184</v>
      </c>
      <c r="B37" s="786" t="s">
        <v>278</v>
      </c>
      <c r="C37" s="786"/>
      <c r="D37" s="36"/>
      <c r="E37" s="37"/>
      <c r="F37" s="38"/>
      <c r="G37" s="31">
        <f>D37*F37</f>
        <v>0</v>
      </c>
    </row>
    <row r="38" spans="1:10" x14ac:dyDescent="0.3">
      <c r="A38" s="394"/>
      <c r="B38" s="787" t="s">
        <v>160</v>
      </c>
      <c r="C38" s="787"/>
      <c r="D38" s="395"/>
      <c r="E38" s="395"/>
      <c r="F38" s="395"/>
      <c r="G38" s="31"/>
      <c r="J38" s="28"/>
    </row>
    <row r="39" spans="1:10" s="27" customFormat="1" x14ac:dyDescent="0.3">
      <c r="A39" s="393" t="s">
        <v>185</v>
      </c>
      <c r="B39" s="786" t="s">
        <v>322</v>
      </c>
      <c r="C39" s="786"/>
      <c r="D39" s="36"/>
      <c r="E39" s="37"/>
      <c r="F39" s="38"/>
      <c r="G39" s="31">
        <f>D39*F39</f>
        <v>0</v>
      </c>
    </row>
    <row r="40" spans="1:10" x14ac:dyDescent="0.3">
      <c r="A40" s="394"/>
      <c r="B40" s="787" t="s">
        <v>160</v>
      </c>
      <c r="C40" s="787"/>
      <c r="D40" s="395"/>
      <c r="E40" s="395"/>
      <c r="F40" s="395"/>
      <c r="G40" s="31"/>
      <c r="J40" s="28"/>
    </row>
    <row r="41" spans="1:10" s="27" customFormat="1" x14ac:dyDescent="0.3">
      <c r="A41" s="393" t="s">
        <v>187</v>
      </c>
      <c r="B41" s="786" t="s">
        <v>160</v>
      </c>
      <c r="C41" s="786"/>
      <c r="D41" s="36"/>
      <c r="E41" s="37"/>
      <c r="F41" s="38"/>
      <c r="G41" s="31">
        <f>D41*F41</f>
        <v>0</v>
      </c>
    </row>
    <row r="42" spans="1:10" x14ac:dyDescent="0.3">
      <c r="A42" s="394"/>
      <c r="B42" s="787" t="s">
        <v>160</v>
      </c>
      <c r="C42" s="787"/>
      <c r="D42" s="395"/>
      <c r="E42" s="395"/>
      <c r="F42" s="395"/>
      <c r="G42" s="31"/>
      <c r="J42" s="28"/>
    </row>
    <row r="43" spans="1:10" s="22" customFormat="1" ht="12.75" customHeight="1" x14ac:dyDescent="0.3">
      <c r="A43" s="35"/>
      <c r="B43" s="785" t="s">
        <v>190</v>
      </c>
      <c r="C43" s="785"/>
      <c r="D43" s="35"/>
      <c r="E43" s="35"/>
      <c r="F43" s="39"/>
      <c r="G43" s="35"/>
    </row>
    <row r="44" spans="1:10" s="27" customFormat="1" ht="30" customHeight="1" x14ac:dyDescent="0.3">
      <c r="A44" s="393" t="s">
        <v>191</v>
      </c>
      <c r="B44" s="786" t="s">
        <v>279</v>
      </c>
      <c r="C44" s="786"/>
      <c r="D44" s="36"/>
      <c r="E44" s="37"/>
      <c r="F44" s="38"/>
      <c r="G44" s="31">
        <f>D44*F44</f>
        <v>0</v>
      </c>
    </row>
    <row r="45" spans="1:10" x14ac:dyDescent="0.3">
      <c r="A45" s="394"/>
      <c r="B45" s="787" t="s">
        <v>160</v>
      </c>
      <c r="C45" s="787"/>
      <c r="D45" s="395"/>
      <c r="E45" s="395"/>
      <c r="F45" s="395"/>
      <c r="G45" s="31"/>
      <c r="J45" s="28"/>
    </row>
    <row r="46" spans="1:10" s="27" customFormat="1" ht="42.75" customHeight="1" x14ac:dyDescent="0.3">
      <c r="A46" s="393" t="s">
        <v>193</v>
      </c>
      <c r="B46" s="786" t="s">
        <v>280</v>
      </c>
      <c r="C46" s="786"/>
      <c r="D46" s="36"/>
      <c r="E46" s="37"/>
      <c r="F46" s="38"/>
      <c r="G46" s="31">
        <f>D46*F46</f>
        <v>0</v>
      </c>
    </row>
    <row r="47" spans="1:10" x14ac:dyDescent="0.3">
      <c r="A47" s="394"/>
      <c r="B47" s="787" t="s">
        <v>160</v>
      </c>
      <c r="C47" s="787"/>
      <c r="D47" s="395"/>
      <c r="E47" s="395"/>
      <c r="F47" s="395"/>
      <c r="G47" s="31"/>
      <c r="J47" s="28"/>
    </row>
    <row r="48" spans="1:10" s="27" customFormat="1" ht="56.25" customHeight="1" x14ac:dyDescent="0.3">
      <c r="A48" s="393" t="s">
        <v>194</v>
      </c>
      <c r="B48" s="786" t="s">
        <v>281</v>
      </c>
      <c r="C48" s="786"/>
      <c r="D48" s="36"/>
      <c r="E48" s="37"/>
      <c r="F48" s="38"/>
      <c r="G48" s="31">
        <f>D48*F48</f>
        <v>0</v>
      </c>
    </row>
    <row r="49" spans="1:10" x14ac:dyDescent="0.3">
      <c r="A49" s="394"/>
      <c r="B49" s="787" t="s">
        <v>160</v>
      </c>
      <c r="C49" s="787"/>
      <c r="D49" s="395"/>
      <c r="E49" s="395"/>
      <c r="F49" s="395"/>
      <c r="G49" s="31"/>
      <c r="J49" s="28"/>
    </row>
    <row r="50" spans="1:10" s="27" customFormat="1" x14ac:dyDescent="0.3">
      <c r="A50" s="393" t="s">
        <v>282</v>
      </c>
      <c r="B50" s="786" t="s">
        <v>283</v>
      </c>
      <c r="C50" s="786"/>
      <c r="D50" s="36"/>
      <c r="E50" s="37"/>
      <c r="F50" s="38"/>
      <c r="G50" s="31">
        <f>D50*F50</f>
        <v>0</v>
      </c>
    </row>
    <row r="51" spans="1:10" x14ac:dyDescent="0.3">
      <c r="A51" s="394"/>
      <c r="B51" s="787" t="s">
        <v>160</v>
      </c>
      <c r="C51" s="787"/>
      <c r="D51" s="395"/>
      <c r="E51" s="395"/>
      <c r="F51" s="395"/>
      <c r="G51" s="31"/>
      <c r="J51" s="28"/>
    </row>
    <row r="52" spans="1:10" s="27" customFormat="1" ht="27" customHeight="1" x14ac:dyDescent="0.3">
      <c r="A52" s="393" t="s">
        <v>284</v>
      </c>
      <c r="B52" s="786" t="s">
        <v>323</v>
      </c>
      <c r="C52" s="786"/>
      <c r="D52" s="36"/>
      <c r="E52" s="37"/>
      <c r="F52" s="38"/>
      <c r="G52" s="31">
        <f>D52*F52</f>
        <v>0</v>
      </c>
    </row>
    <row r="53" spans="1:10" x14ac:dyDescent="0.3">
      <c r="A53" s="394"/>
      <c r="B53" s="787" t="s">
        <v>160</v>
      </c>
      <c r="C53" s="787"/>
      <c r="D53" s="395"/>
      <c r="E53" s="395"/>
      <c r="F53" s="395"/>
      <c r="G53" s="31"/>
      <c r="J53" s="28"/>
    </row>
    <row r="54" spans="1:10" s="27" customFormat="1" ht="27" customHeight="1" x14ac:dyDescent="0.3">
      <c r="A54" s="393" t="s">
        <v>285</v>
      </c>
      <c r="B54" s="786" t="s">
        <v>286</v>
      </c>
      <c r="C54" s="786"/>
      <c r="D54" s="36"/>
      <c r="E54" s="37"/>
      <c r="F54" s="38"/>
      <c r="G54" s="31">
        <f>D54*F54</f>
        <v>0</v>
      </c>
    </row>
    <row r="55" spans="1:10" x14ac:dyDescent="0.3">
      <c r="A55" s="394"/>
      <c r="B55" s="787" t="s">
        <v>160</v>
      </c>
      <c r="C55" s="787"/>
      <c r="D55" s="395"/>
      <c r="E55" s="395"/>
      <c r="F55" s="395"/>
      <c r="G55" s="31"/>
      <c r="J55" s="28"/>
    </row>
    <row r="56" spans="1:10" s="27" customFormat="1" ht="30" customHeight="1" x14ac:dyDescent="0.3">
      <c r="A56" s="393" t="s">
        <v>311</v>
      </c>
      <c r="B56" s="786" t="s">
        <v>324</v>
      </c>
      <c r="C56" s="786"/>
      <c r="D56" s="36"/>
      <c r="E56" s="37"/>
      <c r="F56" s="38"/>
      <c r="G56" s="31">
        <f>D56*F56</f>
        <v>0</v>
      </c>
    </row>
    <row r="57" spans="1:10" ht="39" customHeight="1" x14ac:dyDescent="0.3">
      <c r="A57" s="394"/>
      <c r="B57" s="787" t="s">
        <v>1017</v>
      </c>
      <c r="C57" s="787"/>
      <c r="D57" s="395"/>
      <c r="E57" s="395"/>
      <c r="F57" s="395"/>
      <c r="G57" s="31"/>
      <c r="J57" s="28"/>
    </row>
    <row r="58" spans="1:10" ht="15" customHeight="1" x14ac:dyDescent="0.3">
      <c r="A58" s="481" t="s">
        <v>951</v>
      </c>
      <c r="B58" s="787" t="s">
        <v>1013</v>
      </c>
      <c r="C58" s="787"/>
      <c r="D58" s="395"/>
      <c r="E58" s="395"/>
      <c r="F58" s="395"/>
      <c r="G58" s="31"/>
      <c r="J58" s="28"/>
    </row>
    <row r="59" spans="1:10" ht="15" customHeight="1" x14ac:dyDescent="0.3">
      <c r="A59" s="481" t="s">
        <v>951</v>
      </c>
      <c r="B59" s="787" t="s">
        <v>1014</v>
      </c>
      <c r="C59" s="787"/>
      <c r="D59" s="395"/>
      <c r="E59" s="395"/>
      <c r="F59" s="395"/>
      <c r="G59" s="31"/>
      <c r="J59" s="28"/>
    </row>
    <row r="60" spans="1:10" ht="15" customHeight="1" x14ac:dyDescent="0.3">
      <c r="A60" s="481" t="s">
        <v>951</v>
      </c>
      <c r="B60" s="787" t="s">
        <v>1015</v>
      </c>
      <c r="C60" s="787"/>
      <c r="D60" s="395"/>
      <c r="E60" s="395"/>
      <c r="F60" s="395"/>
      <c r="G60" s="31"/>
      <c r="J60" s="28"/>
    </row>
    <row r="61" spans="1:10" ht="45" customHeight="1" x14ac:dyDescent="0.3">
      <c r="A61" s="394"/>
      <c r="B61" s="787" t="s">
        <v>1016</v>
      </c>
      <c r="C61" s="787"/>
      <c r="D61" s="395"/>
      <c r="E61" s="395"/>
      <c r="F61" s="395"/>
      <c r="G61" s="31"/>
      <c r="J61" s="28"/>
    </row>
    <row r="62" spans="1:10" s="27" customFormat="1" ht="54.75" customHeight="1" x14ac:dyDescent="0.3">
      <c r="A62" s="393" t="s">
        <v>326</v>
      </c>
      <c r="B62" s="786" t="s">
        <v>325</v>
      </c>
      <c r="C62" s="786"/>
      <c r="D62" s="36"/>
      <c r="E62" s="37"/>
      <c r="F62" s="38"/>
      <c r="G62" s="31">
        <f>D62*F62</f>
        <v>0</v>
      </c>
    </row>
    <row r="63" spans="1:10" x14ac:dyDescent="0.3">
      <c r="A63" s="394"/>
      <c r="B63" s="787" t="s">
        <v>160</v>
      </c>
      <c r="C63" s="787"/>
      <c r="D63" s="395"/>
      <c r="E63" s="395"/>
      <c r="F63" s="395"/>
      <c r="G63" s="31"/>
      <c r="J63" s="28"/>
    </row>
    <row r="64" spans="1:10" s="27" customFormat="1" ht="39.75" customHeight="1" x14ac:dyDescent="0.3">
      <c r="A64" s="393" t="s">
        <v>327</v>
      </c>
      <c r="B64" s="786" t="s">
        <v>1036</v>
      </c>
      <c r="C64" s="786"/>
      <c r="D64" s="36"/>
      <c r="E64" s="37"/>
      <c r="F64" s="38"/>
      <c r="G64" s="31">
        <f>D64*F64</f>
        <v>0</v>
      </c>
    </row>
    <row r="65" spans="1:10" x14ac:dyDescent="0.3">
      <c r="A65" s="394"/>
      <c r="B65" s="787" t="s">
        <v>160</v>
      </c>
      <c r="C65" s="787"/>
      <c r="D65" s="395"/>
      <c r="E65" s="395"/>
      <c r="F65" s="395"/>
      <c r="G65" s="31"/>
      <c r="J65" s="28"/>
    </row>
    <row r="66" spans="1:10" s="27" customFormat="1" ht="45.75" customHeight="1" x14ac:dyDescent="0.3">
      <c r="A66" s="393" t="s">
        <v>328</v>
      </c>
      <c r="B66" s="786" t="s">
        <v>329</v>
      </c>
      <c r="C66" s="786"/>
      <c r="D66" s="36"/>
      <c r="E66" s="37"/>
      <c r="F66" s="38"/>
      <c r="G66" s="31">
        <f>D66*F66</f>
        <v>0</v>
      </c>
    </row>
    <row r="67" spans="1:10" x14ac:dyDescent="0.3">
      <c r="A67" s="394"/>
      <c r="B67" s="787" t="s">
        <v>160</v>
      </c>
      <c r="C67" s="787"/>
      <c r="D67" s="395"/>
      <c r="E67" s="395"/>
      <c r="F67" s="395"/>
      <c r="G67" s="31"/>
      <c r="J67" s="28"/>
    </row>
    <row r="68" spans="1:10" s="27" customFormat="1" ht="24" customHeight="1" x14ac:dyDescent="0.3">
      <c r="A68" s="393" t="s">
        <v>331</v>
      </c>
      <c r="B68" s="786" t="s">
        <v>330</v>
      </c>
      <c r="C68" s="786"/>
      <c r="D68" s="36"/>
      <c r="E68" s="37"/>
      <c r="F68" s="38"/>
      <c r="G68" s="31">
        <f>D68*F68</f>
        <v>0</v>
      </c>
    </row>
    <row r="69" spans="1:10" ht="51.75" customHeight="1" x14ac:dyDescent="0.3">
      <c r="A69" s="394"/>
      <c r="B69" s="787" t="s">
        <v>1048</v>
      </c>
      <c r="C69" s="787"/>
      <c r="D69" s="395"/>
      <c r="E69" s="395"/>
      <c r="F69" s="395"/>
      <c r="G69" s="31"/>
      <c r="J69" s="28"/>
    </row>
    <row r="70" spans="1:10" ht="15.75" customHeight="1" x14ac:dyDescent="0.3">
      <c r="A70" s="481" t="s">
        <v>951</v>
      </c>
      <c r="B70" s="787" t="s">
        <v>1049</v>
      </c>
      <c r="C70" s="787"/>
      <c r="D70" s="395"/>
      <c r="E70" s="395"/>
      <c r="F70" s="395"/>
      <c r="G70" s="31"/>
      <c r="J70" s="28"/>
    </row>
    <row r="71" spans="1:10" ht="15.75" customHeight="1" x14ac:dyDescent="0.3">
      <c r="A71" s="481" t="s">
        <v>951</v>
      </c>
      <c r="B71" s="787" t="s">
        <v>1050</v>
      </c>
      <c r="C71" s="787"/>
      <c r="D71" s="395"/>
      <c r="E71" s="395"/>
      <c r="F71" s="395"/>
      <c r="G71" s="31"/>
      <c r="J71" s="28"/>
    </row>
    <row r="72" spans="1:10" ht="15.75" customHeight="1" x14ac:dyDescent="0.3">
      <c r="A72" s="481" t="s">
        <v>951</v>
      </c>
      <c r="B72" s="787" t="s">
        <v>1051</v>
      </c>
      <c r="C72" s="787"/>
      <c r="D72" s="395"/>
      <c r="E72" s="395"/>
      <c r="F72" s="395"/>
      <c r="G72" s="31"/>
      <c r="J72" s="28"/>
    </row>
    <row r="73" spans="1:10" ht="30" customHeight="1" x14ac:dyDescent="0.3">
      <c r="A73" s="394"/>
      <c r="B73" s="787" t="s">
        <v>1052</v>
      </c>
      <c r="C73" s="787"/>
      <c r="D73" s="395"/>
      <c r="E73" s="395"/>
      <c r="F73" s="395"/>
      <c r="G73" s="31"/>
      <c r="J73" s="28"/>
    </row>
    <row r="74" spans="1:10" s="27" customFormat="1" x14ac:dyDescent="0.3">
      <c r="A74" s="393" t="s">
        <v>332</v>
      </c>
      <c r="B74" s="786" t="s">
        <v>160</v>
      </c>
      <c r="C74" s="786"/>
      <c r="D74" s="36"/>
      <c r="E74" s="37"/>
      <c r="F74" s="38"/>
      <c r="G74" s="31">
        <f>D74*F74</f>
        <v>0</v>
      </c>
    </row>
    <row r="75" spans="1:10" x14ac:dyDescent="0.3">
      <c r="A75" s="394"/>
      <c r="B75" s="787" t="s">
        <v>160</v>
      </c>
      <c r="C75" s="787"/>
      <c r="D75" s="395"/>
      <c r="E75" s="395"/>
      <c r="F75" s="395"/>
      <c r="G75" s="31"/>
      <c r="J75" s="28"/>
    </row>
    <row r="76" spans="1:10" s="22" customFormat="1" ht="12.75" customHeight="1" x14ac:dyDescent="0.3">
      <c r="A76" s="35"/>
      <c r="B76" s="785" t="s">
        <v>195</v>
      </c>
      <c r="C76" s="785"/>
      <c r="D76" s="35"/>
      <c r="E76" s="35"/>
      <c r="F76" s="39"/>
      <c r="G76" s="35"/>
    </row>
    <row r="77" spans="1:10" s="27" customFormat="1" x14ac:dyDescent="0.3">
      <c r="A77" s="393" t="s">
        <v>196</v>
      </c>
      <c r="B77" s="786" t="s">
        <v>287</v>
      </c>
      <c r="C77" s="786"/>
      <c r="D77" s="36"/>
      <c r="E77" s="37"/>
      <c r="F77" s="38"/>
      <c r="G77" s="31">
        <f>D77*F77</f>
        <v>0</v>
      </c>
    </row>
    <row r="78" spans="1:10" x14ac:dyDescent="0.3">
      <c r="A78" s="394"/>
      <c r="B78" s="787" t="s">
        <v>160</v>
      </c>
      <c r="C78" s="787"/>
      <c r="D78" s="395"/>
      <c r="E78" s="395"/>
      <c r="F78" s="395"/>
      <c r="G78" s="31"/>
      <c r="J78" s="28"/>
    </row>
    <row r="79" spans="1:10" s="27" customFormat="1" ht="29.25" customHeight="1" x14ac:dyDescent="0.3">
      <c r="A79" s="393" t="s">
        <v>198</v>
      </c>
      <c r="B79" s="786" t="s">
        <v>288</v>
      </c>
      <c r="C79" s="786"/>
      <c r="D79" s="36"/>
      <c r="E79" s="37"/>
      <c r="F79" s="38"/>
      <c r="G79" s="31">
        <f>D79*F79</f>
        <v>0</v>
      </c>
    </row>
    <row r="80" spans="1:10" x14ac:dyDescent="0.3">
      <c r="A80" s="394"/>
      <c r="B80" s="787" t="s">
        <v>160</v>
      </c>
      <c r="C80" s="787"/>
      <c r="D80" s="395"/>
      <c r="E80" s="395"/>
      <c r="F80" s="395"/>
      <c r="G80" s="31"/>
      <c r="J80" s="28"/>
    </row>
    <row r="81" spans="1:10" s="27" customFormat="1" ht="27" customHeight="1" x14ac:dyDescent="0.3">
      <c r="A81" s="393" t="s">
        <v>200</v>
      </c>
      <c r="B81" s="786" t="s">
        <v>289</v>
      </c>
      <c r="C81" s="786"/>
      <c r="D81" s="36"/>
      <c r="E81" s="37"/>
      <c r="F81" s="38"/>
      <c r="G81" s="31">
        <f>D81*F81</f>
        <v>0</v>
      </c>
    </row>
    <row r="82" spans="1:10" x14ac:dyDescent="0.3">
      <c r="A82" s="394"/>
      <c r="B82" s="787" t="s">
        <v>160</v>
      </c>
      <c r="C82" s="787"/>
      <c r="D82" s="395"/>
      <c r="E82" s="395"/>
      <c r="F82" s="395"/>
      <c r="G82" s="31"/>
      <c r="J82" s="28"/>
    </row>
    <row r="83" spans="1:10" s="27" customFormat="1" ht="27" customHeight="1" x14ac:dyDescent="0.3">
      <c r="A83" s="393" t="s">
        <v>202</v>
      </c>
      <c r="B83" s="786" t="s">
        <v>290</v>
      </c>
      <c r="C83" s="786"/>
      <c r="D83" s="36"/>
      <c r="E83" s="37"/>
      <c r="F83" s="38"/>
      <c r="G83" s="31">
        <f>D83*F83</f>
        <v>0</v>
      </c>
    </row>
    <row r="84" spans="1:10" x14ac:dyDescent="0.3">
      <c r="A84" s="394"/>
      <c r="B84" s="787" t="s">
        <v>160</v>
      </c>
      <c r="C84" s="787"/>
      <c r="D84" s="395"/>
      <c r="E84" s="395"/>
      <c r="F84" s="395"/>
      <c r="G84" s="31"/>
      <c r="J84" s="28"/>
    </row>
    <row r="85" spans="1:10" s="27" customFormat="1" ht="17.25" customHeight="1" x14ac:dyDescent="0.3">
      <c r="A85" s="393" t="s">
        <v>203</v>
      </c>
      <c r="B85" s="786" t="s">
        <v>160</v>
      </c>
      <c r="C85" s="786"/>
      <c r="D85" s="36"/>
      <c r="E85" s="37"/>
      <c r="F85" s="38"/>
      <c r="G85" s="31">
        <f>D85*F85</f>
        <v>0</v>
      </c>
    </row>
    <row r="86" spans="1:10" x14ac:dyDescent="0.3">
      <c r="A86" s="394"/>
      <c r="B86" s="787" t="s">
        <v>160</v>
      </c>
      <c r="C86" s="787"/>
      <c r="D86" s="395"/>
      <c r="E86" s="395"/>
      <c r="F86" s="395"/>
      <c r="G86" s="31"/>
      <c r="J86" s="28"/>
    </row>
    <row r="87" spans="1:10" s="22" customFormat="1" ht="12.75" customHeight="1" x14ac:dyDescent="0.3">
      <c r="A87" s="35"/>
      <c r="B87" s="785" t="s">
        <v>333</v>
      </c>
      <c r="C87" s="785"/>
      <c r="D87" s="35"/>
      <c r="E87" s="35"/>
      <c r="F87" s="39"/>
      <c r="G87" s="35"/>
    </row>
    <row r="88" spans="1:10" s="27" customFormat="1" x14ac:dyDescent="0.3">
      <c r="A88" s="393" t="s">
        <v>206</v>
      </c>
      <c r="B88" s="786" t="s">
        <v>1012</v>
      </c>
      <c r="C88" s="786"/>
      <c r="D88" s="36"/>
      <c r="E88" s="37"/>
      <c r="F88" s="38"/>
      <c r="G88" s="31">
        <f>D88*F88</f>
        <v>0</v>
      </c>
    </row>
    <row r="89" spans="1:10" x14ac:dyDescent="0.3">
      <c r="A89" s="394"/>
      <c r="B89" s="787" t="s">
        <v>160</v>
      </c>
      <c r="C89" s="787"/>
      <c r="D89" s="395"/>
      <c r="E89" s="395"/>
      <c r="F89" s="395"/>
      <c r="G89" s="31"/>
      <c r="J89" s="28"/>
    </row>
    <row r="90" spans="1:10" s="27" customFormat="1" x14ac:dyDescent="0.3">
      <c r="A90" s="393" t="s">
        <v>208</v>
      </c>
      <c r="B90" s="786" t="s">
        <v>291</v>
      </c>
      <c r="C90" s="786"/>
      <c r="D90" s="36"/>
      <c r="E90" s="37"/>
      <c r="F90" s="38"/>
      <c r="G90" s="31">
        <f>D90*F90</f>
        <v>0</v>
      </c>
    </row>
    <row r="91" spans="1:10" x14ac:dyDescent="0.3">
      <c r="A91" s="394"/>
      <c r="B91" s="787" t="s">
        <v>160</v>
      </c>
      <c r="C91" s="787"/>
      <c r="D91" s="395"/>
      <c r="E91" s="395"/>
      <c r="F91" s="395"/>
      <c r="G91" s="31"/>
      <c r="J91" s="28"/>
    </row>
    <row r="92" spans="1:10" s="27" customFormat="1" x14ac:dyDescent="0.3">
      <c r="A92" s="393" t="s">
        <v>292</v>
      </c>
      <c r="B92" s="786" t="s">
        <v>293</v>
      </c>
      <c r="C92" s="786"/>
      <c r="D92" s="36"/>
      <c r="E92" s="37"/>
      <c r="F92" s="38"/>
      <c r="G92" s="31">
        <f>D92*F92</f>
        <v>0</v>
      </c>
    </row>
    <row r="93" spans="1:10" x14ac:dyDescent="0.3">
      <c r="A93" s="394"/>
      <c r="B93" s="787" t="s">
        <v>160</v>
      </c>
      <c r="C93" s="787"/>
      <c r="D93" s="395"/>
      <c r="E93" s="395"/>
      <c r="F93" s="395"/>
      <c r="G93" s="31"/>
      <c r="J93" s="28"/>
    </row>
    <row r="94" spans="1:10" s="27" customFormat="1" ht="17.25" customHeight="1" x14ac:dyDescent="0.3">
      <c r="A94" s="393" t="s">
        <v>312</v>
      </c>
      <c r="B94" s="786" t="s">
        <v>160</v>
      </c>
      <c r="C94" s="786"/>
      <c r="D94" s="36"/>
      <c r="E94" s="37"/>
      <c r="F94" s="38"/>
      <c r="G94" s="31">
        <f>D94*F94</f>
        <v>0</v>
      </c>
    </row>
    <row r="95" spans="1:10" x14ac:dyDescent="0.3">
      <c r="A95" s="394"/>
      <c r="B95" s="787" t="s">
        <v>160</v>
      </c>
      <c r="C95" s="787"/>
      <c r="D95" s="395"/>
      <c r="E95" s="395"/>
      <c r="F95" s="395"/>
      <c r="G95" s="31"/>
      <c r="J95" s="28"/>
    </row>
    <row r="96" spans="1:10" s="22" customFormat="1" ht="12.75" customHeight="1" x14ac:dyDescent="0.3">
      <c r="A96" s="35"/>
      <c r="B96" s="785" t="s">
        <v>209</v>
      </c>
      <c r="C96" s="785"/>
      <c r="D96" s="35"/>
      <c r="E96" s="35"/>
      <c r="F96" s="39"/>
      <c r="G96" s="35"/>
    </row>
    <row r="97" spans="1:10" s="27" customFormat="1" ht="27" customHeight="1" x14ac:dyDescent="0.3">
      <c r="A97" s="393" t="s">
        <v>210</v>
      </c>
      <c r="B97" s="786" t="s">
        <v>294</v>
      </c>
      <c r="C97" s="786"/>
      <c r="D97" s="36"/>
      <c r="E97" s="37"/>
      <c r="F97" s="38"/>
      <c r="G97" s="31">
        <f>D97*F97</f>
        <v>0</v>
      </c>
    </row>
    <row r="98" spans="1:10" x14ac:dyDescent="0.3">
      <c r="A98" s="394"/>
      <c r="B98" s="787" t="s">
        <v>160</v>
      </c>
      <c r="C98" s="787"/>
      <c r="D98" s="395"/>
      <c r="E98" s="395"/>
      <c r="F98" s="395"/>
      <c r="G98" s="31"/>
      <c r="J98" s="28"/>
    </row>
    <row r="99" spans="1:10" s="27" customFormat="1" ht="19.5" customHeight="1" x14ac:dyDescent="0.3">
      <c r="A99" s="393" t="s">
        <v>212</v>
      </c>
      <c r="B99" s="786" t="s">
        <v>295</v>
      </c>
      <c r="C99" s="786"/>
      <c r="D99" s="36"/>
      <c r="E99" s="37"/>
      <c r="F99" s="38"/>
      <c r="G99" s="31">
        <f>D99*F99</f>
        <v>0</v>
      </c>
    </row>
    <row r="100" spans="1:10" x14ac:dyDescent="0.3">
      <c r="A100" s="394"/>
      <c r="B100" s="787" t="s">
        <v>160</v>
      </c>
      <c r="C100" s="787"/>
      <c r="D100" s="395"/>
      <c r="E100" s="395"/>
      <c r="F100" s="395"/>
      <c r="G100" s="31"/>
      <c r="J100" s="28"/>
    </row>
    <row r="101" spans="1:10" s="27" customFormat="1" ht="27.75" customHeight="1" x14ac:dyDescent="0.3">
      <c r="A101" s="393" t="s">
        <v>296</v>
      </c>
      <c r="B101" s="786" t="s">
        <v>297</v>
      </c>
      <c r="C101" s="786"/>
      <c r="D101" s="36"/>
      <c r="E101" s="37"/>
      <c r="F101" s="38"/>
      <c r="G101" s="31">
        <f>D101*F101</f>
        <v>0</v>
      </c>
    </row>
    <row r="102" spans="1:10" x14ac:dyDescent="0.3">
      <c r="A102" s="394"/>
      <c r="B102" s="787" t="s">
        <v>160</v>
      </c>
      <c r="C102" s="787"/>
      <c r="D102" s="395"/>
      <c r="E102" s="395"/>
      <c r="F102" s="395"/>
      <c r="G102" s="31"/>
      <c r="J102" s="28"/>
    </row>
    <row r="103" spans="1:10" s="27" customFormat="1" x14ac:dyDescent="0.3">
      <c r="A103" s="393" t="s">
        <v>313</v>
      </c>
      <c r="B103" s="786" t="s">
        <v>160</v>
      </c>
      <c r="C103" s="786"/>
      <c r="D103" s="36"/>
      <c r="E103" s="37"/>
      <c r="F103" s="38"/>
      <c r="G103" s="31">
        <f>D103*F103</f>
        <v>0</v>
      </c>
    </row>
    <row r="104" spans="1:10" x14ac:dyDescent="0.3">
      <c r="A104" s="394"/>
      <c r="B104" s="787" t="s">
        <v>160</v>
      </c>
      <c r="C104" s="787"/>
      <c r="D104" s="395"/>
      <c r="E104" s="395"/>
      <c r="F104" s="395"/>
      <c r="G104" s="31"/>
      <c r="J104" s="28"/>
    </row>
    <row r="105" spans="1:10" s="22" customFormat="1" ht="12.75" customHeight="1" x14ac:dyDescent="0.3">
      <c r="A105" s="35"/>
      <c r="B105" s="785" t="s">
        <v>334</v>
      </c>
      <c r="C105" s="785"/>
      <c r="D105" s="35"/>
      <c r="E105" s="35"/>
      <c r="F105" s="39"/>
      <c r="G105" s="35"/>
    </row>
    <row r="106" spans="1:10" s="27" customFormat="1" ht="29.25" customHeight="1" x14ac:dyDescent="0.3">
      <c r="A106" s="393" t="s">
        <v>214</v>
      </c>
      <c r="B106" s="786" t="s">
        <v>298</v>
      </c>
      <c r="C106" s="786"/>
      <c r="D106" s="36"/>
      <c r="E106" s="37"/>
      <c r="F106" s="38"/>
      <c r="G106" s="31">
        <f>D106*F106</f>
        <v>0</v>
      </c>
    </row>
    <row r="107" spans="1:10" x14ac:dyDescent="0.3">
      <c r="A107" s="394"/>
      <c r="B107" s="787" t="s">
        <v>160</v>
      </c>
      <c r="C107" s="787"/>
      <c r="D107" s="395"/>
      <c r="E107" s="395"/>
      <c r="F107" s="395"/>
      <c r="G107" s="31"/>
      <c r="J107" s="28"/>
    </row>
    <row r="108" spans="1:10" s="27" customFormat="1" ht="27.75" customHeight="1" x14ac:dyDescent="0.3">
      <c r="A108" s="393" t="s">
        <v>217</v>
      </c>
      <c r="B108" s="786" t="s">
        <v>299</v>
      </c>
      <c r="C108" s="786"/>
      <c r="D108" s="36"/>
      <c r="E108" s="37"/>
      <c r="F108" s="38"/>
      <c r="G108" s="31">
        <f>D108*F108</f>
        <v>0</v>
      </c>
    </row>
    <row r="109" spans="1:10" x14ac:dyDescent="0.3">
      <c r="A109" s="394"/>
      <c r="B109" s="787" t="s">
        <v>160</v>
      </c>
      <c r="C109" s="787"/>
      <c r="D109" s="395"/>
      <c r="E109" s="395"/>
      <c r="F109" s="395"/>
      <c r="G109" s="31"/>
      <c r="J109" s="28"/>
    </row>
    <row r="110" spans="1:10" s="27" customFormat="1" ht="27.75" customHeight="1" x14ac:dyDescent="0.3">
      <c r="A110" s="393" t="s">
        <v>219</v>
      </c>
      <c r="B110" s="786" t="s">
        <v>1100</v>
      </c>
      <c r="C110" s="786"/>
      <c r="D110" s="36"/>
      <c r="E110" s="37"/>
      <c r="F110" s="38"/>
      <c r="G110" s="31">
        <f>D110*F110</f>
        <v>0</v>
      </c>
    </row>
    <row r="111" spans="1:10" x14ac:dyDescent="0.3">
      <c r="A111" s="394"/>
      <c r="B111" s="787" t="s">
        <v>160</v>
      </c>
      <c r="C111" s="787"/>
      <c r="D111" s="395"/>
      <c r="E111" s="395"/>
      <c r="F111" s="395"/>
      <c r="G111" s="31"/>
      <c r="J111" s="28"/>
    </row>
    <row r="112" spans="1:10" s="27" customFormat="1" x14ac:dyDescent="0.3">
      <c r="A112" s="393" t="s">
        <v>221</v>
      </c>
      <c r="B112" s="786" t="s">
        <v>300</v>
      </c>
      <c r="C112" s="786"/>
      <c r="D112" s="36"/>
      <c r="E112" s="37"/>
      <c r="F112" s="38"/>
      <c r="G112" s="31">
        <f>D112*F112</f>
        <v>0</v>
      </c>
    </row>
    <row r="113" spans="1:10" x14ac:dyDescent="0.3">
      <c r="A113" s="394"/>
      <c r="B113" s="787" t="s">
        <v>160</v>
      </c>
      <c r="C113" s="787"/>
      <c r="D113" s="395"/>
      <c r="E113" s="395"/>
      <c r="F113" s="395"/>
      <c r="G113" s="31"/>
      <c r="J113" s="28"/>
    </row>
    <row r="114" spans="1:10" s="27" customFormat="1" ht="27" customHeight="1" x14ac:dyDescent="0.3">
      <c r="A114" s="393" t="s">
        <v>224</v>
      </c>
      <c r="B114" s="786" t="s">
        <v>301</v>
      </c>
      <c r="C114" s="786"/>
      <c r="D114" s="36"/>
      <c r="E114" s="37"/>
      <c r="F114" s="38"/>
      <c r="G114" s="31">
        <f>D114*F114</f>
        <v>0</v>
      </c>
    </row>
    <row r="115" spans="1:10" x14ac:dyDescent="0.3">
      <c r="A115" s="394"/>
      <c r="B115" s="787" t="s">
        <v>160</v>
      </c>
      <c r="C115" s="787"/>
      <c r="D115" s="395"/>
      <c r="E115" s="395"/>
      <c r="F115" s="395"/>
      <c r="G115" s="31"/>
      <c r="J115" s="28"/>
    </row>
    <row r="116" spans="1:10" s="27" customFormat="1" x14ac:dyDescent="0.3">
      <c r="A116" s="393" t="s">
        <v>227</v>
      </c>
      <c r="B116" s="786" t="s">
        <v>160</v>
      </c>
      <c r="C116" s="786"/>
      <c r="D116" s="36"/>
      <c r="E116" s="37"/>
      <c r="F116" s="38"/>
      <c r="G116" s="31">
        <f>D116*F116</f>
        <v>0</v>
      </c>
    </row>
    <row r="117" spans="1:10" x14ac:dyDescent="0.3">
      <c r="A117" s="394"/>
      <c r="B117" s="787" t="s">
        <v>160</v>
      </c>
      <c r="C117" s="787"/>
      <c r="D117" s="395"/>
      <c r="E117" s="395"/>
      <c r="F117" s="395"/>
      <c r="G117" s="31"/>
      <c r="J117" s="28"/>
    </row>
    <row r="118" spans="1:10" s="22" customFormat="1" ht="12.75" customHeight="1" x14ac:dyDescent="0.3">
      <c r="A118" s="35"/>
      <c r="B118" s="785" t="s">
        <v>335</v>
      </c>
      <c r="C118" s="785"/>
      <c r="D118" s="35"/>
      <c r="E118" s="35"/>
      <c r="F118" s="39"/>
      <c r="G118" s="35"/>
    </row>
    <row r="119" spans="1:10" s="27" customFormat="1" ht="27.75" customHeight="1" x14ac:dyDescent="0.3">
      <c r="A119" s="393" t="s">
        <v>232</v>
      </c>
      <c r="B119" s="786" t="s">
        <v>302</v>
      </c>
      <c r="C119" s="786"/>
      <c r="D119" s="36"/>
      <c r="E119" s="37"/>
      <c r="F119" s="38"/>
      <c r="G119" s="31">
        <f>D119*F119</f>
        <v>0</v>
      </c>
    </row>
    <row r="120" spans="1:10" x14ac:dyDescent="0.3">
      <c r="A120" s="394"/>
      <c r="B120" s="787" t="s">
        <v>160</v>
      </c>
      <c r="C120" s="787"/>
      <c r="D120" s="395"/>
      <c r="E120" s="395"/>
      <c r="F120" s="395"/>
      <c r="G120" s="31"/>
      <c r="J120" s="28"/>
    </row>
    <row r="121" spans="1:10" s="27" customFormat="1" x14ac:dyDescent="0.3">
      <c r="A121" s="393" t="s">
        <v>234</v>
      </c>
      <c r="B121" s="786" t="s">
        <v>160</v>
      </c>
      <c r="C121" s="786"/>
      <c r="D121" s="36"/>
      <c r="E121" s="37"/>
      <c r="F121" s="38"/>
      <c r="G121" s="31">
        <f>D121*F121</f>
        <v>0</v>
      </c>
    </row>
    <row r="122" spans="1:10" x14ac:dyDescent="0.3">
      <c r="A122" s="394"/>
      <c r="B122" s="787" t="s">
        <v>160</v>
      </c>
      <c r="C122" s="787"/>
      <c r="D122" s="395"/>
      <c r="E122" s="395"/>
      <c r="F122" s="395"/>
      <c r="G122" s="31"/>
      <c r="J122" s="28"/>
    </row>
    <row r="123" spans="1:10" ht="24.75" customHeight="1" x14ac:dyDescent="0.3">
      <c r="A123" s="26"/>
      <c r="B123" s="33"/>
      <c r="C123" s="33"/>
      <c r="D123" s="33"/>
      <c r="E123" s="270" t="s">
        <v>310</v>
      </c>
      <c r="F123" s="33"/>
      <c r="G123" s="33">
        <f>SUM(G9:G121)</f>
        <v>0</v>
      </c>
    </row>
    <row r="124" spans="1:10" x14ac:dyDescent="0.3">
      <c r="A124" s="5"/>
    </row>
    <row r="125" spans="1:10" x14ac:dyDescent="0.3">
      <c r="A125" s="5"/>
      <c r="B125" s="790"/>
      <c r="C125" s="790"/>
      <c r="D125" s="790"/>
      <c r="E125" s="790"/>
      <c r="F125" s="790"/>
      <c r="G125" s="790"/>
    </row>
  </sheetData>
  <mergeCells count="122">
    <mergeCell ref="B79:C79"/>
    <mergeCell ref="B125:G125"/>
    <mergeCell ref="B118:C118"/>
    <mergeCell ref="B108:C108"/>
    <mergeCell ref="B111:C111"/>
    <mergeCell ref="B116:C116"/>
    <mergeCell ref="B115:C115"/>
    <mergeCell ref="B117:C117"/>
    <mergeCell ref="B112:C112"/>
    <mergeCell ref="B114:C114"/>
    <mergeCell ref="B119:C119"/>
    <mergeCell ref="B120:C120"/>
    <mergeCell ref="B121:C121"/>
    <mergeCell ref="B122:C122"/>
    <mergeCell ref="B113:C113"/>
    <mergeCell ref="B109:C109"/>
    <mergeCell ref="B86:C86"/>
    <mergeCell ref="B81:C81"/>
    <mergeCell ref="B90:C90"/>
    <mergeCell ref="B88:C88"/>
    <mergeCell ref="B93:C93"/>
    <mergeCell ref="B107:C107"/>
    <mergeCell ref="B110:C110"/>
    <mergeCell ref="B82:C82"/>
    <mergeCell ref="B30:C30"/>
    <mergeCell ref="B31:C31"/>
    <mergeCell ref="A3:B3"/>
    <mergeCell ref="A4:B4"/>
    <mergeCell ref="C4:G4"/>
    <mergeCell ref="C3:G3"/>
    <mergeCell ref="B11:C11"/>
    <mergeCell ref="B13:C13"/>
    <mergeCell ref="A1:G2"/>
    <mergeCell ref="B8:C8"/>
    <mergeCell ref="B10:C10"/>
    <mergeCell ref="B12:C12"/>
    <mergeCell ref="A6:G6"/>
    <mergeCell ref="B9:C9"/>
    <mergeCell ref="B14:C14"/>
    <mergeCell ref="B17:C17"/>
    <mergeCell ref="B19:C19"/>
    <mergeCell ref="B21:C21"/>
    <mergeCell ref="B23:C23"/>
    <mergeCell ref="B25:C25"/>
    <mergeCell ref="B27:C27"/>
    <mergeCell ref="B29:C29"/>
    <mergeCell ref="B16:C16"/>
    <mergeCell ref="B18:C18"/>
    <mergeCell ref="B20:C20"/>
    <mergeCell ref="B22:C22"/>
    <mergeCell ref="B26:C26"/>
    <mergeCell ref="B24:C24"/>
    <mergeCell ref="B15:C15"/>
    <mergeCell ref="B28:C28"/>
    <mergeCell ref="B56:C56"/>
    <mergeCell ref="B62:C62"/>
    <mergeCell ref="B75:C75"/>
    <mergeCell ref="B53:C53"/>
    <mergeCell ref="B55:C55"/>
    <mergeCell ref="B57:C57"/>
    <mergeCell ref="B59:C59"/>
    <mergeCell ref="B61:C61"/>
    <mergeCell ref="B63:C63"/>
    <mergeCell ref="B65:C65"/>
    <mergeCell ref="B67:C67"/>
    <mergeCell ref="B68:C68"/>
    <mergeCell ref="B70:C70"/>
    <mergeCell ref="B71:C71"/>
    <mergeCell ref="B73:C73"/>
    <mergeCell ref="B54:C54"/>
    <mergeCell ref="B43:C43"/>
    <mergeCell ref="B32:C32"/>
    <mergeCell ref="B85:C85"/>
    <mergeCell ref="B89:C89"/>
    <mergeCell ref="B91:C91"/>
    <mergeCell ref="B92:C92"/>
    <mergeCell ref="B94:C94"/>
    <mergeCell ref="B99:C99"/>
    <mergeCell ref="B95:C95"/>
    <mergeCell ref="B87:C87"/>
    <mergeCell ref="B97:C97"/>
    <mergeCell ref="B34:C34"/>
    <mergeCell ref="B36:C36"/>
    <mergeCell ref="B38:C38"/>
    <mergeCell ref="B40:C40"/>
    <mergeCell ref="B52:C52"/>
    <mergeCell ref="B33:C33"/>
    <mergeCell ref="B35:C35"/>
    <mergeCell ref="B37:C37"/>
    <mergeCell ref="B39:C39"/>
    <mergeCell ref="B41:C41"/>
    <mergeCell ref="B42:C42"/>
    <mergeCell ref="B45:C45"/>
    <mergeCell ref="B47:C47"/>
    <mergeCell ref="B49:C49"/>
    <mergeCell ref="B44:C44"/>
    <mergeCell ref="B46:C46"/>
    <mergeCell ref="B48:C48"/>
    <mergeCell ref="B102:C102"/>
    <mergeCell ref="B104:C104"/>
    <mergeCell ref="B106:C106"/>
    <mergeCell ref="B96:C96"/>
    <mergeCell ref="B100:C100"/>
    <mergeCell ref="B101:C101"/>
    <mergeCell ref="B50:C50"/>
    <mergeCell ref="B51:C51"/>
    <mergeCell ref="B76:C76"/>
    <mergeCell ref="B105:C105"/>
    <mergeCell ref="B98:C98"/>
    <mergeCell ref="B103:C103"/>
    <mergeCell ref="B84:C84"/>
    <mergeCell ref="B60:C60"/>
    <mergeCell ref="B77:C77"/>
    <mergeCell ref="B58:C58"/>
    <mergeCell ref="B64:C64"/>
    <mergeCell ref="B72:C72"/>
    <mergeCell ref="B69:C69"/>
    <mergeCell ref="B74:C74"/>
    <mergeCell ref="B66:C66"/>
    <mergeCell ref="B78:C78"/>
    <mergeCell ref="B80:C80"/>
    <mergeCell ref="B83:C83"/>
  </mergeCells>
  <dataValidations count="1">
    <dataValidation type="list" allowBlank="1" showInputMessage="1" promptTitle="ja/nein" sqref="A58:A60 A70:A72" xr:uid="{F9F47F80-62DA-4891-BB7D-F6DD70309176}">
      <formula1>"ja,nein"</formula1>
    </dataValidation>
  </dataValidations>
  <pageMargins left="0.70866141732283472" right="0.70866141732283472" top="0.98425196850393704" bottom="0.59055118110236227" header="0.51181102362204722" footer="0.31496062992125984"/>
  <pageSetup paperSize="9" scale="73" fitToHeight="8" orientation="portrait" r:id="rId1"/>
  <headerFooter>
    <oddHeader xml:space="preserve">&amp;L&amp;"-,Fett"&amp;K01+037HVA F-StB&amp;R&amp;"-,Fett"&amp;K01+037LB Tragwerksplanung   </oddHeader>
    <oddFooter>&amp;L&amp;10&amp;K01+047Stand 03-22&amp;C&amp;10 &amp;K01+04710558&amp;R&amp;10&amp;K01+048Seite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B7566-A4A6-46AA-B4C8-99594853BDBB}">
  <sheetPr codeName="Tabelle12">
    <tabColor rgb="FFFFFF99"/>
  </sheetPr>
  <dimension ref="A1:X62"/>
  <sheetViews>
    <sheetView showGridLines="0" zoomScaleNormal="100" workbookViewId="0">
      <pane xSplit="3" ySplit="4" topLeftCell="D5" activePane="bottomRight" state="frozen"/>
      <selection activeCell="B9" sqref="B9:C9"/>
      <selection pane="topRight" activeCell="B9" sqref="B9:C9"/>
      <selection pane="bottomLeft" activeCell="B9" sqref="B9:C9"/>
      <selection pane="bottomRight" activeCell="B5" sqref="B5:C8"/>
    </sheetView>
  </sheetViews>
  <sheetFormatPr baseColWidth="10" defaultColWidth="11.44140625" defaultRowHeight="13.8" x14ac:dyDescent="0.3"/>
  <cols>
    <col min="1" max="2" width="5.6640625" style="93" customWidth="1"/>
    <col min="3" max="3" width="52.6640625" style="78" customWidth="1"/>
    <col min="4" max="4" width="0.88671875" style="78" customWidth="1"/>
    <col min="5" max="5" width="6.6640625" style="419" customWidth="1"/>
    <col min="6" max="6" width="13.6640625" style="419" customWidth="1"/>
    <col min="7" max="7" width="13.6640625" style="420" customWidth="1"/>
    <col min="8" max="8" width="0.88671875" style="78" customWidth="1"/>
    <col min="9" max="9" width="6.6640625" style="419" customWidth="1"/>
    <col min="10" max="10" width="13.6640625" style="419" customWidth="1"/>
    <col min="11" max="11" width="13.6640625" style="420" customWidth="1"/>
    <col min="12" max="12" width="0.88671875" style="78" customWidth="1"/>
    <col min="13" max="13" width="6.6640625" style="419" customWidth="1"/>
    <col min="14" max="14" width="13.6640625" style="419" customWidth="1"/>
    <col min="15" max="15" width="13.6640625" style="420" customWidth="1"/>
    <col min="16" max="16" width="0.88671875" style="78" customWidth="1"/>
    <col min="17" max="17" width="6.6640625" style="419" customWidth="1"/>
    <col min="18" max="18" width="13.6640625" style="419" customWidth="1"/>
    <col min="19" max="19" width="13.6640625" style="420" customWidth="1"/>
    <col min="20" max="20" width="0.88671875" style="78" customWidth="1"/>
    <col min="21" max="21" width="6.6640625" style="419" customWidth="1"/>
    <col min="22" max="22" width="13.6640625" style="419" customWidth="1"/>
    <col min="23" max="23" width="13.6640625" style="420" customWidth="1"/>
    <col min="24" max="24" width="11.6640625" style="78" customWidth="1"/>
    <col min="25" max="16384" width="11.44140625" style="26"/>
  </cols>
  <sheetData>
    <row r="1" spans="1:24" s="25" customFormat="1" ht="18" customHeight="1" x14ac:dyDescent="0.3">
      <c r="A1" s="720" t="s">
        <v>580</v>
      </c>
      <c r="B1" s="720"/>
      <c r="C1" s="720"/>
      <c r="D1" s="56"/>
      <c r="E1" s="414" t="s">
        <v>980</v>
      </c>
      <c r="F1" s="414"/>
      <c r="G1" s="58"/>
      <c r="H1" s="56"/>
      <c r="I1" s="58"/>
      <c r="J1" s="58"/>
      <c r="K1" s="58"/>
      <c r="L1" s="56"/>
      <c r="M1" s="58"/>
      <c r="N1" s="58"/>
      <c r="O1" s="58"/>
      <c r="P1" s="56"/>
      <c r="Q1" s="58"/>
      <c r="R1" s="58"/>
      <c r="S1" s="58"/>
      <c r="T1" s="56"/>
      <c r="U1" s="58"/>
      <c r="V1" s="58"/>
      <c r="W1" s="58"/>
      <c r="X1" s="56"/>
    </row>
    <row r="2" spans="1:24" s="25" customFormat="1" ht="18" customHeight="1" thickBot="1" x14ac:dyDescent="0.35">
      <c r="A2" s="723" t="s">
        <v>602</v>
      </c>
      <c r="B2" s="723"/>
      <c r="C2" s="723"/>
      <c r="D2" s="56"/>
      <c r="E2" s="415"/>
      <c r="F2" s="816"/>
      <c r="G2" s="816"/>
      <c r="H2" s="56"/>
      <c r="I2" s="415"/>
      <c r="J2" s="816"/>
      <c r="K2" s="816"/>
      <c r="L2" s="56"/>
      <c r="M2" s="415"/>
      <c r="N2" s="816"/>
      <c r="O2" s="816"/>
      <c r="P2" s="56"/>
      <c r="Q2" s="415"/>
      <c r="R2" s="816"/>
      <c r="S2" s="816"/>
      <c r="T2" s="56"/>
      <c r="U2" s="415"/>
      <c r="V2" s="816"/>
      <c r="W2" s="816"/>
      <c r="X2" s="56"/>
    </row>
    <row r="3" spans="1:24" ht="40.5" customHeight="1" x14ac:dyDescent="0.3">
      <c r="A3" s="817" t="str">
        <f>Honorarübersicht!A3</f>
        <v>A-09824-00</v>
      </c>
      <c r="B3" s="818"/>
      <c r="C3" s="138" t="str">
        <f>Honorarübersicht!C3</f>
        <v>AM Recklinghausen - Neubau einer Werkstatt- &amp; KFZ-Halle</v>
      </c>
      <c r="D3" s="56"/>
      <c r="E3" s="675" t="s">
        <v>1029</v>
      </c>
      <c r="F3" s="676"/>
      <c r="G3" s="677"/>
      <c r="H3" s="56"/>
      <c r="I3" s="642" t="s">
        <v>606</v>
      </c>
      <c r="J3" s="643"/>
      <c r="K3" s="644"/>
      <c r="L3" s="56"/>
      <c r="M3" s="642" t="s">
        <v>606</v>
      </c>
      <c r="N3" s="643"/>
      <c r="O3" s="644"/>
      <c r="P3" s="56"/>
      <c r="Q3" s="642" t="s">
        <v>606</v>
      </c>
      <c r="R3" s="643"/>
      <c r="S3" s="644"/>
      <c r="T3" s="56"/>
      <c r="U3" s="642" t="s">
        <v>606</v>
      </c>
      <c r="V3" s="643"/>
      <c r="W3" s="644"/>
      <c r="X3" s="56"/>
    </row>
    <row r="4" spans="1:24" ht="45" customHeight="1" thickBot="1" x14ac:dyDescent="0.35">
      <c r="A4" s="810" t="str">
        <f>Honorarübersicht!A4</f>
        <v>230-26-3071</v>
      </c>
      <c r="B4" s="811"/>
      <c r="C4" s="480" t="str">
        <f>Honorarübersicht!C4</f>
        <v>Fachplanung Tragwerksplanung LP 1-6</v>
      </c>
      <c r="D4" s="56"/>
      <c r="E4" s="357" t="s">
        <v>461</v>
      </c>
      <c r="F4" s="385" t="s">
        <v>60</v>
      </c>
      <c r="G4" s="359" t="str">
        <f>CONCATENATE(COUNTA($E3:G3),"/",COUNTA($E3:$W3))</f>
        <v>1/5</v>
      </c>
      <c r="H4" s="56"/>
      <c r="I4" s="357" t="s">
        <v>461</v>
      </c>
      <c r="J4" s="358" t="str">
        <f>REPLACE(F4,3,1,2)</f>
        <v>4.2</v>
      </c>
      <c r="K4" s="359" t="str">
        <f>CONCATENATE(COUNTA($E3:K3),"/",COUNTA($E3:$W3))</f>
        <v>2/5</v>
      </c>
      <c r="L4" s="56"/>
      <c r="M4" s="357" t="s">
        <v>461</v>
      </c>
      <c r="N4" s="358" t="str">
        <f>REPLACE(J4,3,1,3)</f>
        <v>4.3</v>
      </c>
      <c r="O4" s="359" t="str">
        <f>CONCATENATE(COUNTA($E3:O3),"/",COUNTA($E3:$W3))</f>
        <v>3/5</v>
      </c>
      <c r="P4" s="56"/>
      <c r="Q4" s="357" t="s">
        <v>461</v>
      </c>
      <c r="R4" s="358" t="str">
        <f>REPLACE(N4,3,1,4)</f>
        <v>4.4</v>
      </c>
      <c r="S4" s="359" t="str">
        <f>CONCATENATE(COUNTA($E3:S3),"/",COUNTA($E3:$W3))</f>
        <v>4/5</v>
      </c>
      <c r="T4" s="56"/>
      <c r="U4" s="357" t="s">
        <v>461</v>
      </c>
      <c r="V4" s="358" t="str">
        <f>REPLACE(R4,3,1,5)</f>
        <v>4.5</v>
      </c>
      <c r="W4" s="359" t="str">
        <f>CONCATENATE(COUNTA($E3:W3),"/",COUNTA($E3:$W3))</f>
        <v>5/5</v>
      </c>
      <c r="X4" s="56"/>
    </row>
    <row r="5" spans="1:24" ht="21" customHeight="1" x14ac:dyDescent="0.3">
      <c r="A5" s="690" t="s">
        <v>19</v>
      </c>
      <c r="B5" s="684" t="s">
        <v>54</v>
      </c>
      <c r="C5" s="685"/>
      <c r="D5" s="56"/>
      <c r="E5" s="313" t="s">
        <v>951</v>
      </c>
      <c r="F5" s="693" t="s">
        <v>948</v>
      </c>
      <c r="G5" s="694"/>
      <c r="H5" s="56"/>
      <c r="I5" s="313" t="s">
        <v>951</v>
      </c>
      <c r="J5" s="640" t="s">
        <v>948</v>
      </c>
      <c r="K5" s="641"/>
      <c r="L5" s="56"/>
      <c r="M5" s="313" t="s">
        <v>951</v>
      </c>
      <c r="N5" s="640" t="s">
        <v>948</v>
      </c>
      <c r="O5" s="641"/>
      <c r="P5" s="56"/>
      <c r="Q5" s="313" t="s">
        <v>951</v>
      </c>
      <c r="R5" s="640" t="s">
        <v>948</v>
      </c>
      <c r="S5" s="641"/>
      <c r="T5" s="56"/>
      <c r="U5" s="313" t="s">
        <v>951</v>
      </c>
      <c r="V5" s="640" t="s">
        <v>948</v>
      </c>
      <c r="W5" s="641"/>
      <c r="X5" s="56"/>
    </row>
    <row r="6" spans="1:24" ht="12.75" customHeight="1" x14ac:dyDescent="0.3">
      <c r="A6" s="691"/>
      <c r="B6" s="686"/>
      <c r="C6" s="687"/>
      <c r="D6" s="56"/>
      <c r="E6" s="98" t="s">
        <v>951</v>
      </c>
      <c r="F6" s="347" t="s">
        <v>949</v>
      </c>
      <c r="G6" s="348"/>
      <c r="H6" s="56"/>
      <c r="I6" s="98" t="s">
        <v>951</v>
      </c>
      <c r="J6" s="347" t="s">
        <v>949</v>
      </c>
      <c r="K6" s="348"/>
      <c r="L6" s="56"/>
      <c r="M6" s="98" t="s">
        <v>951</v>
      </c>
      <c r="N6" s="347" t="s">
        <v>949</v>
      </c>
      <c r="O6" s="348"/>
      <c r="P6" s="56"/>
      <c r="Q6" s="98" t="s">
        <v>951</v>
      </c>
      <c r="R6" s="347" t="s">
        <v>949</v>
      </c>
      <c r="S6" s="348"/>
      <c r="T6" s="56"/>
      <c r="U6" s="98" t="s">
        <v>951</v>
      </c>
      <c r="V6" s="347" t="s">
        <v>949</v>
      </c>
      <c r="W6" s="348"/>
      <c r="X6" s="56"/>
    </row>
    <row r="7" spans="1:24" ht="12.75" customHeight="1" x14ac:dyDescent="0.3">
      <c r="A7" s="691"/>
      <c r="B7" s="686"/>
      <c r="C7" s="687"/>
      <c r="D7" s="56"/>
      <c r="E7" s="98" t="s">
        <v>951</v>
      </c>
      <c r="F7" s="347" t="s">
        <v>950</v>
      </c>
      <c r="G7" s="348"/>
      <c r="H7" s="56"/>
      <c r="I7" s="98" t="s">
        <v>951</v>
      </c>
      <c r="J7" s="347" t="s">
        <v>950</v>
      </c>
      <c r="K7" s="348"/>
      <c r="L7" s="56"/>
      <c r="M7" s="98" t="s">
        <v>951</v>
      </c>
      <c r="N7" s="347" t="s">
        <v>950</v>
      </c>
      <c r="O7" s="348"/>
      <c r="P7" s="56"/>
      <c r="Q7" s="98" t="s">
        <v>951</v>
      </c>
      <c r="R7" s="347" t="s">
        <v>950</v>
      </c>
      <c r="S7" s="348"/>
      <c r="T7" s="56"/>
      <c r="U7" s="98" t="s">
        <v>951</v>
      </c>
      <c r="V7" s="347" t="s">
        <v>950</v>
      </c>
      <c r="W7" s="348"/>
      <c r="X7" s="56"/>
    </row>
    <row r="8" spans="1:24" s="472" customFormat="1" ht="18" customHeight="1" thickBot="1" x14ac:dyDescent="0.35">
      <c r="A8" s="692"/>
      <c r="B8" s="688"/>
      <c r="C8" s="689"/>
      <c r="D8" s="471"/>
      <c r="E8" s="468"/>
      <c r="F8" s="469" t="s">
        <v>36</v>
      </c>
      <c r="G8" s="470" t="s">
        <v>36</v>
      </c>
      <c r="H8" s="471"/>
      <c r="I8" s="468"/>
      <c r="J8" s="469" t="s">
        <v>36</v>
      </c>
      <c r="K8" s="470" t="s">
        <v>36</v>
      </c>
      <c r="L8" s="471"/>
      <c r="M8" s="468"/>
      <c r="N8" s="469" t="s">
        <v>36</v>
      </c>
      <c r="O8" s="470" t="s">
        <v>36</v>
      </c>
      <c r="P8" s="471"/>
      <c r="Q8" s="468"/>
      <c r="R8" s="469" t="s">
        <v>36</v>
      </c>
      <c r="S8" s="470" t="s">
        <v>36</v>
      </c>
      <c r="T8" s="471"/>
      <c r="U8" s="468"/>
      <c r="V8" s="469" t="s">
        <v>36</v>
      </c>
      <c r="W8" s="470" t="s">
        <v>36</v>
      </c>
      <c r="X8" s="471"/>
    </row>
    <row r="9" spans="1:24" ht="18" customHeight="1" x14ac:dyDescent="0.3">
      <c r="A9" s="410">
        <v>1</v>
      </c>
      <c r="B9" s="812" t="s">
        <v>448</v>
      </c>
      <c r="C9" s="813"/>
      <c r="D9" s="56"/>
      <c r="E9" s="320"/>
      <c r="F9" s="421">
        <v>2000000</v>
      </c>
      <c r="G9" s="236"/>
      <c r="H9" s="56"/>
      <c r="I9" s="320"/>
      <c r="J9" s="421">
        <v>2000000</v>
      </c>
      <c r="K9" s="236"/>
      <c r="L9" s="56"/>
      <c r="M9" s="320"/>
      <c r="N9" s="421">
        <v>2000000</v>
      </c>
      <c r="O9" s="236"/>
      <c r="P9" s="56"/>
      <c r="Q9" s="320"/>
      <c r="R9" s="421">
        <v>2000000</v>
      </c>
      <c r="S9" s="236"/>
      <c r="T9" s="56"/>
      <c r="U9" s="320"/>
      <c r="V9" s="421">
        <v>2000000</v>
      </c>
      <c r="W9" s="236"/>
      <c r="X9" s="56"/>
    </row>
    <row r="10" spans="1:24" ht="18" customHeight="1" thickBot="1" x14ac:dyDescent="0.35">
      <c r="A10" s="159">
        <v>2</v>
      </c>
      <c r="B10" s="645" t="s">
        <v>55</v>
      </c>
      <c r="C10" s="646"/>
      <c r="D10" s="56"/>
      <c r="E10" s="203"/>
      <c r="F10" s="422">
        <v>0</v>
      </c>
      <c r="G10" s="84"/>
      <c r="H10" s="56"/>
      <c r="I10" s="203"/>
      <c r="J10" s="422">
        <v>0</v>
      </c>
      <c r="K10" s="84"/>
      <c r="L10" s="56"/>
      <c r="M10" s="203"/>
      <c r="N10" s="422">
        <v>0</v>
      </c>
      <c r="O10" s="84"/>
      <c r="P10" s="56"/>
      <c r="Q10" s="203"/>
      <c r="R10" s="422">
        <v>0</v>
      </c>
      <c r="S10" s="84"/>
      <c r="T10" s="56"/>
      <c r="U10" s="203"/>
      <c r="V10" s="422">
        <v>0</v>
      </c>
      <c r="W10" s="84"/>
      <c r="X10" s="56"/>
    </row>
    <row r="11" spans="1:24" s="3" customFormat="1" ht="18" customHeight="1" thickBot="1" x14ac:dyDescent="0.35">
      <c r="A11" s="100">
        <v>3</v>
      </c>
      <c r="B11" s="652" t="s">
        <v>449</v>
      </c>
      <c r="C11" s="653"/>
      <c r="D11" s="56"/>
      <c r="E11" s="203"/>
      <c r="F11" s="423">
        <f>F9+F10</f>
        <v>2000000</v>
      </c>
      <c r="G11" s="84"/>
      <c r="H11" s="56"/>
      <c r="I11" s="203"/>
      <c r="J11" s="423">
        <f>J9+J10</f>
        <v>2000000</v>
      </c>
      <c r="K11" s="84"/>
      <c r="L11" s="56"/>
      <c r="M11" s="203"/>
      <c r="N11" s="423">
        <f>N9+N10</f>
        <v>2000000</v>
      </c>
      <c r="O11" s="84"/>
      <c r="P11" s="56"/>
      <c r="Q11" s="203"/>
      <c r="R11" s="423">
        <f>R9+R10</f>
        <v>2000000</v>
      </c>
      <c r="S11" s="84"/>
      <c r="T11" s="56"/>
      <c r="U11" s="203"/>
      <c r="V11" s="423">
        <f>V9+V10</f>
        <v>2000000</v>
      </c>
      <c r="W11" s="84"/>
      <c r="X11" s="56"/>
    </row>
    <row r="12" spans="1:24" ht="22.5" customHeight="1" x14ac:dyDescent="0.3">
      <c r="A12" s="99">
        <v>4</v>
      </c>
      <c r="B12" s="645" t="s">
        <v>450</v>
      </c>
      <c r="C12" s="646"/>
      <c r="D12" s="56"/>
      <c r="E12" s="203"/>
      <c r="F12" s="204"/>
      <c r="G12" s="229"/>
      <c r="H12" s="56"/>
      <c r="I12" s="203"/>
      <c r="J12" s="204"/>
      <c r="K12" s="229"/>
      <c r="L12" s="56"/>
      <c r="M12" s="203"/>
      <c r="N12" s="204"/>
      <c r="O12" s="229"/>
      <c r="P12" s="56"/>
      <c r="Q12" s="203"/>
      <c r="R12" s="204"/>
      <c r="S12" s="229"/>
      <c r="T12" s="56"/>
      <c r="U12" s="203"/>
      <c r="V12" s="204"/>
      <c r="W12" s="229"/>
      <c r="X12" s="56"/>
    </row>
    <row r="13" spans="1:24" ht="18.75" customHeight="1" x14ac:dyDescent="0.3">
      <c r="A13" s="473" t="s">
        <v>60</v>
      </c>
      <c r="B13" s="771" t="s">
        <v>451</v>
      </c>
      <c r="C13" s="706"/>
      <c r="D13" s="56"/>
      <c r="E13" s="203"/>
      <c r="F13" s="477">
        <v>0</v>
      </c>
      <c r="G13" s="84"/>
      <c r="H13" s="56"/>
      <c r="I13" s="203"/>
      <c r="J13" s="477">
        <v>0</v>
      </c>
      <c r="K13" s="84"/>
      <c r="L13" s="56"/>
      <c r="M13" s="203"/>
      <c r="N13" s="477">
        <v>0</v>
      </c>
      <c r="O13" s="84"/>
      <c r="P13" s="56"/>
      <c r="Q13" s="203"/>
      <c r="R13" s="477">
        <v>0</v>
      </c>
      <c r="S13" s="84"/>
      <c r="T13" s="56"/>
      <c r="U13" s="203"/>
      <c r="V13" s="477">
        <v>0</v>
      </c>
      <c r="W13" s="84"/>
      <c r="X13" s="56"/>
    </row>
    <row r="14" spans="1:24" ht="18.75" customHeight="1" thickBot="1" x14ac:dyDescent="0.35">
      <c r="A14" s="473" t="s">
        <v>61</v>
      </c>
      <c r="B14" s="771" t="s">
        <v>452</v>
      </c>
      <c r="C14" s="706"/>
      <c r="D14" s="56"/>
      <c r="E14" s="203"/>
      <c r="F14" s="422">
        <v>0</v>
      </c>
      <c r="G14" s="84"/>
      <c r="H14" s="56"/>
      <c r="I14" s="203"/>
      <c r="J14" s="422">
        <v>0</v>
      </c>
      <c r="K14" s="84"/>
      <c r="L14" s="56"/>
      <c r="M14" s="203"/>
      <c r="N14" s="422">
        <v>0</v>
      </c>
      <c r="O14" s="84"/>
      <c r="P14" s="56"/>
      <c r="Q14" s="203"/>
      <c r="R14" s="422">
        <v>0</v>
      </c>
      <c r="S14" s="84"/>
      <c r="T14" s="56"/>
      <c r="U14" s="203"/>
      <c r="V14" s="422">
        <v>0</v>
      </c>
      <c r="W14" s="84"/>
      <c r="X14" s="56"/>
    </row>
    <row r="15" spans="1:24" s="3" customFormat="1" ht="18.75" customHeight="1" thickBot="1" x14ac:dyDescent="0.35">
      <c r="A15" s="102">
        <v>5</v>
      </c>
      <c r="B15" s="652" t="s">
        <v>453</v>
      </c>
      <c r="C15" s="653"/>
      <c r="D15" s="56"/>
      <c r="E15" s="203"/>
      <c r="F15" s="373">
        <f>SUM(F13:F14)</f>
        <v>0</v>
      </c>
      <c r="G15" s="229"/>
      <c r="H15" s="56"/>
      <c r="I15" s="203"/>
      <c r="J15" s="373">
        <f>SUM(J13:J14)</f>
        <v>0</v>
      </c>
      <c r="K15" s="229"/>
      <c r="L15" s="56"/>
      <c r="M15" s="203"/>
      <c r="N15" s="373">
        <f>SUM(N13:N14)</f>
        <v>0</v>
      </c>
      <c r="O15" s="229"/>
      <c r="P15" s="56"/>
      <c r="Q15" s="203"/>
      <c r="R15" s="373">
        <f>SUM(R13:R14)</f>
        <v>0</v>
      </c>
      <c r="S15" s="229"/>
      <c r="T15" s="56"/>
      <c r="U15" s="203"/>
      <c r="V15" s="373">
        <f>SUM(V13:V14)</f>
        <v>0</v>
      </c>
      <c r="W15" s="229"/>
      <c r="X15" s="56"/>
    </row>
    <row r="16" spans="1:24" s="3" customFormat="1" ht="18.75" customHeight="1" thickBot="1" x14ac:dyDescent="0.35">
      <c r="A16" s="160">
        <v>6</v>
      </c>
      <c r="B16" s="652" t="s">
        <v>454</v>
      </c>
      <c r="C16" s="653"/>
      <c r="D16" s="56"/>
      <c r="E16" s="203"/>
      <c r="F16" s="204"/>
      <c r="G16" s="373">
        <f>F11+F15</f>
        <v>2000000</v>
      </c>
      <c r="H16" s="56"/>
      <c r="I16" s="203"/>
      <c r="J16" s="204"/>
      <c r="K16" s="373">
        <f>J11+J15</f>
        <v>2000000</v>
      </c>
      <c r="L16" s="56"/>
      <c r="M16" s="203"/>
      <c r="N16" s="204"/>
      <c r="O16" s="373">
        <f>N11+N15</f>
        <v>2000000</v>
      </c>
      <c r="P16" s="56"/>
      <c r="Q16" s="203"/>
      <c r="R16" s="204"/>
      <c r="S16" s="373">
        <f>R11+R15</f>
        <v>2000000</v>
      </c>
      <c r="T16" s="56"/>
      <c r="U16" s="203"/>
      <c r="V16" s="204"/>
      <c r="W16" s="373">
        <f>V11+V15</f>
        <v>2000000</v>
      </c>
      <c r="X16" s="56"/>
    </row>
    <row r="17" spans="1:24" ht="18.75" customHeight="1" thickBot="1" x14ac:dyDescent="0.35">
      <c r="A17" s="99">
        <v>7</v>
      </c>
      <c r="B17" s="645" t="s">
        <v>455</v>
      </c>
      <c r="C17" s="646"/>
      <c r="D17" s="56"/>
      <c r="E17" s="203"/>
      <c r="F17" s="137"/>
      <c r="G17" s="424">
        <v>0</v>
      </c>
      <c r="H17" s="56"/>
      <c r="I17" s="203"/>
      <c r="J17" s="137"/>
      <c r="K17" s="424">
        <v>0</v>
      </c>
      <c r="L17" s="56"/>
      <c r="M17" s="203"/>
      <c r="N17" s="137"/>
      <c r="O17" s="424">
        <v>0</v>
      </c>
      <c r="P17" s="56"/>
      <c r="Q17" s="203"/>
      <c r="R17" s="137"/>
      <c r="S17" s="424">
        <v>0</v>
      </c>
      <c r="T17" s="56"/>
      <c r="U17" s="203"/>
      <c r="V17" s="137"/>
      <c r="W17" s="424">
        <v>0</v>
      </c>
      <c r="X17" s="56"/>
    </row>
    <row r="18" spans="1:24" s="3" customFormat="1" ht="19.5" customHeight="1" thickBot="1" x14ac:dyDescent="0.35">
      <c r="A18" s="162">
        <v>8</v>
      </c>
      <c r="B18" s="808" t="s">
        <v>456</v>
      </c>
      <c r="C18" s="809"/>
      <c r="D18" s="56"/>
      <c r="E18" s="155"/>
      <c r="F18" s="408"/>
      <c r="G18" s="425">
        <f>G16+G17</f>
        <v>2000000</v>
      </c>
      <c r="H18" s="56"/>
      <c r="I18" s="155"/>
      <c r="J18" s="408"/>
      <c r="K18" s="425">
        <f>K16+K17</f>
        <v>2000000</v>
      </c>
      <c r="L18" s="56"/>
      <c r="M18" s="155"/>
      <c r="N18" s="408"/>
      <c r="O18" s="425">
        <f>O16+O17</f>
        <v>2000000</v>
      </c>
      <c r="P18" s="56"/>
      <c r="Q18" s="155"/>
      <c r="R18" s="408"/>
      <c r="S18" s="425">
        <f>S16+S17</f>
        <v>2000000</v>
      </c>
      <c r="T18" s="56"/>
      <c r="U18" s="155"/>
      <c r="V18" s="408"/>
      <c r="W18" s="425">
        <f>W16+W17</f>
        <v>2000000</v>
      </c>
      <c r="X18" s="56"/>
    </row>
    <row r="19" spans="1:24" s="3" customFormat="1" ht="32.4" thickBot="1" x14ac:dyDescent="0.35">
      <c r="A19" s="406" t="s">
        <v>19</v>
      </c>
      <c r="B19" s="658" t="s">
        <v>90</v>
      </c>
      <c r="C19" s="659"/>
      <c r="D19" s="56"/>
      <c r="E19" s="404"/>
      <c r="F19" s="426"/>
      <c r="G19" s="117" t="s">
        <v>36</v>
      </c>
      <c r="H19" s="56"/>
      <c r="I19" s="404"/>
      <c r="J19" s="426"/>
      <c r="K19" s="117" t="s">
        <v>36</v>
      </c>
      <c r="L19" s="56"/>
      <c r="M19" s="404"/>
      <c r="N19" s="426"/>
      <c r="O19" s="117" t="s">
        <v>36</v>
      </c>
      <c r="P19" s="56"/>
      <c r="Q19" s="404"/>
      <c r="R19" s="426"/>
      <c r="S19" s="117" t="s">
        <v>36</v>
      </c>
      <c r="T19" s="56"/>
      <c r="U19" s="404"/>
      <c r="V19" s="426"/>
      <c r="W19" s="117" t="s">
        <v>36</v>
      </c>
      <c r="X19" s="56"/>
    </row>
    <row r="20" spans="1:24" s="3" customFormat="1" ht="16.5" customHeight="1" x14ac:dyDescent="0.3">
      <c r="A20" s="112"/>
      <c r="B20" s="714" t="s">
        <v>1101</v>
      </c>
      <c r="C20" s="715"/>
      <c r="D20" s="56"/>
      <c r="E20" s="416"/>
      <c r="F20" s="417"/>
      <c r="G20" s="82">
        <f>G18</f>
        <v>2000000</v>
      </c>
      <c r="H20" s="56"/>
      <c r="I20" s="416"/>
      <c r="J20" s="417"/>
      <c r="K20" s="82">
        <f>K18</f>
        <v>2000000</v>
      </c>
      <c r="L20" s="56"/>
      <c r="M20" s="416"/>
      <c r="N20" s="417"/>
      <c r="O20" s="82">
        <f>O18</f>
        <v>2000000</v>
      </c>
      <c r="P20" s="56"/>
      <c r="Q20" s="416"/>
      <c r="R20" s="417"/>
      <c r="S20" s="82">
        <f>S18</f>
        <v>2000000</v>
      </c>
      <c r="T20" s="56"/>
      <c r="U20" s="416"/>
      <c r="V20" s="417"/>
      <c r="W20" s="82">
        <f>W18</f>
        <v>2000000</v>
      </c>
      <c r="X20" s="56"/>
    </row>
    <row r="21" spans="1:24" s="3" customFormat="1" ht="16.5" customHeight="1" x14ac:dyDescent="0.3">
      <c r="A21" s="100">
        <v>9</v>
      </c>
      <c r="B21" s="718" t="s">
        <v>91</v>
      </c>
      <c r="C21" s="719"/>
      <c r="D21" s="56"/>
      <c r="E21" s="85"/>
      <c r="F21" s="137"/>
      <c r="G21" s="65"/>
      <c r="H21" s="56"/>
      <c r="I21" s="85"/>
      <c r="J21" s="137"/>
      <c r="K21" s="65"/>
      <c r="L21" s="56"/>
      <c r="M21" s="85"/>
      <c r="N21" s="137"/>
      <c r="O21" s="65"/>
      <c r="P21" s="56"/>
      <c r="Q21" s="85"/>
      <c r="R21" s="137"/>
      <c r="S21" s="65"/>
      <c r="T21" s="56"/>
      <c r="U21" s="85"/>
      <c r="V21" s="137"/>
      <c r="W21" s="65"/>
      <c r="X21" s="56"/>
    </row>
    <row r="22" spans="1:24" s="20" customFormat="1" ht="16.5" customHeight="1" x14ac:dyDescent="0.2">
      <c r="A22" s="473" t="s">
        <v>247</v>
      </c>
      <c r="B22" s="652" t="s">
        <v>93</v>
      </c>
      <c r="C22" s="653"/>
      <c r="D22" s="56"/>
      <c r="E22" s="98" t="s">
        <v>951</v>
      </c>
      <c r="F22" s="340"/>
      <c r="G22" s="341"/>
      <c r="H22" s="56"/>
      <c r="I22" s="98" t="s">
        <v>951</v>
      </c>
      <c r="J22" s="340"/>
      <c r="K22" s="341"/>
      <c r="L22" s="56"/>
      <c r="M22" s="98" t="s">
        <v>951</v>
      </c>
      <c r="N22" s="340"/>
      <c r="O22" s="341"/>
      <c r="P22" s="56"/>
      <c r="Q22" s="98" t="s">
        <v>951</v>
      </c>
      <c r="R22" s="340"/>
      <c r="S22" s="341"/>
      <c r="T22" s="56"/>
      <c r="U22" s="98" t="s">
        <v>951</v>
      </c>
      <c r="V22" s="340"/>
      <c r="W22" s="341"/>
      <c r="X22" s="56"/>
    </row>
    <row r="23" spans="1:24" s="20" customFormat="1" ht="19.5" customHeight="1" x14ac:dyDescent="0.2">
      <c r="A23" s="711"/>
      <c r="B23" s="705" t="s">
        <v>94</v>
      </c>
      <c r="C23" s="706"/>
      <c r="D23" s="56"/>
      <c r="E23" s="334"/>
      <c r="F23" s="257">
        <v>1</v>
      </c>
      <c r="G23" s="256" t="s">
        <v>960</v>
      </c>
      <c r="H23" s="56"/>
      <c r="I23" s="334"/>
      <c r="J23" s="257">
        <v>1</v>
      </c>
      <c r="K23" s="256" t="s">
        <v>960</v>
      </c>
      <c r="L23" s="56"/>
      <c r="M23" s="334"/>
      <c r="N23" s="257">
        <v>1</v>
      </c>
      <c r="O23" s="256" t="s">
        <v>960</v>
      </c>
      <c r="P23" s="56"/>
      <c r="Q23" s="334"/>
      <c r="R23" s="257">
        <v>1</v>
      </c>
      <c r="S23" s="256" t="s">
        <v>960</v>
      </c>
      <c r="T23" s="56"/>
      <c r="U23" s="334"/>
      <c r="V23" s="257">
        <v>1</v>
      </c>
      <c r="W23" s="256" t="s">
        <v>960</v>
      </c>
      <c r="X23" s="56"/>
    </row>
    <row r="24" spans="1:24" s="20" customFormat="1" ht="14.25" customHeight="1" x14ac:dyDescent="0.2">
      <c r="A24" s="712"/>
      <c r="B24" s="814" t="s">
        <v>95</v>
      </c>
      <c r="C24" s="815"/>
      <c r="D24" s="56"/>
      <c r="E24" s="98" t="s">
        <v>951</v>
      </c>
      <c r="F24" s="349" t="s">
        <v>96</v>
      </c>
      <c r="G24" s="350"/>
      <c r="H24" s="56"/>
      <c r="I24" s="98" t="s">
        <v>951</v>
      </c>
      <c r="J24" s="349" t="s">
        <v>96</v>
      </c>
      <c r="K24" s="350"/>
      <c r="L24" s="56"/>
      <c r="M24" s="98" t="s">
        <v>951</v>
      </c>
      <c r="N24" s="349" t="s">
        <v>96</v>
      </c>
      <c r="O24" s="350"/>
      <c r="P24" s="56"/>
      <c r="Q24" s="98" t="s">
        <v>951</v>
      </c>
      <c r="R24" s="349" t="s">
        <v>96</v>
      </c>
      <c r="S24" s="350"/>
      <c r="T24" s="56"/>
      <c r="U24" s="98" t="s">
        <v>951</v>
      </c>
      <c r="V24" s="349" t="s">
        <v>96</v>
      </c>
      <c r="W24" s="350"/>
      <c r="X24" s="56"/>
    </row>
    <row r="25" spans="1:24" s="20" customFormat="1" ht="14.25" customHeight="1" x14ac:dyDescent="0.2">
      <c r="A25" s="713"/>
      <c r="B25" s="697"/>
      <c r="C25" s="698"/>
      <c r="D25" s="56"/>
      <c r="E25" s="98" t="s">
        <v>951</v>
      </c>
      <c r="F25" s="349" t="s">
        <v>97</v>
      </c>
      <c r="G25" s="350"/>
      <c r="H25" s="56"/>
      <c r="I25" s="98" t="s">
        <v>951</v>
      </c>
      <c r="J25" s="349" t="s">
        <v>97</v>
      </c>
      <c r="K25" s="350"/>
      <c r="L25" s="56"/>
      <c r="M25" s="98" t="s">
        <v>951</v>
      </c>
      <c r="N25" s="349" t="s">
        <v>97</v>
      </c>
      <c r="O25" s="350"/>
      <c r="P25" s="56"/>
      <c r="Q25" s="98" t="s">
        <v>951</v>
      </c>
      <c r="R25" s="349" t="s">
        <v>97</v>
      </c>
      <c r="S25" s="350"/>
      <c r="T25" s="56"/>
      <c r="U25" s="98" t="s">
        <v>951</v>
      </c>
      <c r="V25" s="349" t="s">
        <v>97</v>
      </c>
      <c r="W25" s="350"/>
      <c r="X25" s="56"/>
    </row>
    <row r="26" spans="1:24" s="20" customFormat="1" ht="16.5" customHeight="1" x14ac:dyDescent="0.2">
      <c r="A26" s="473" t="s">
        <v>248</v>
      </c>
      <c r="B26" s="652" t="s">
        <v>267</v>
      </c>
      <c r="C26" s="653"/>
      <c r="D26" s="56"/>
      <c r="E26" s="98" t="s">
        <v>951</v>
      </c>
      <c r="F26" s="202"/>
      <c r="G26" s="201"/>
      <c r="H26" s="56"/>
      <c r="I26" s="98" t="s">
        <v>951</v>
      </c>
      <c r="J26" s="202"/>
      <c r="K26" s="201"/>
      <c r="L26" s="56"/>
      <c r="M26" s="98" t="s">
        <v>951</v>
      </c>
      <c r="N26" s="202"/>
      <c r="O26" s="201"/>
      <c r="P26" s="56"/>
      <c r="Q26" s="98" t="s">
        <v>951</v>
      </c>
      <c r="R26" s="202"/>
      <c r="S26" s="201"/>
      <c r="T26" s="56"/>
      <c r="U26" s="98" t="s">
        <v>951</v>
      </c>
      <c r="V26" s="202"/>
      <c r="W26" s="201"/>
      <c r="X26" s="56"/>
    </row>
    <row r="27" spans="1:24" s="20" customFormat="1" ht="19.5" customHeight="1" x14ac:dyDescent="0.2">
      <c r="A27" s="475"/>
      <c r="B27" s="697" t="s">
        <v>568</v>
      </c>
      <c r="C27" s="698"/>
      <c r="D27" s="56"/>
      <c r="E27" s="334"/>
      <c r="F27" s="257">
        <v>4</v>
      </c>
      <c r="G27" s="256" t="s">
        <v>960</v>
      </c>
      <c r="H27" s="56"/>
      <c r="I27" s="334"/>
      <c r="J27" s="257">
        <v>4</v>
      </c>
      <c r="K27" s="256" t="s">
        <v>960</v>
      </c>
      <c r="L27" s="56"/>
      <c r="M27" s="334"/>
      <c r="N27" s="257">
        <v>4</v>
      </c>
      <c r="O27" s="256" t="s">
        <v>960</v>
      </c>
      <c r="P27" s="56"/>
      <c r="Q27" s="334"/>
      <c r="R27" s="257">
        <v>4</v>
      </c>
      <c r="S27" s="256" t="s">
        <v>960</v>
      </c>
      <c r="T27" s="56"/>
      <c r="U27" s="334"/>
      <c r="V27" s="257">
        <v>4</v>
      </c>
      <c r="W27" s="256" t="s">
        <v>960</v>
      </c>
      <c r="X27" s="56"/>
    </row>
    <row r="28" spans="1:24" s="3" customFormat="1" ht="16.5" customHeight="1" x14ac:dyDescent="0.3">
      <c r="A28" s="113">
        <v>10</v>
      </c>
      <c r="B28" s="48" t="s">
        <v>984</v>
      </c>
      <c r="C28" s="139"/>
      <c r="D28" s="56"/>
      <c r="E28" s="334"/>
      <c r="F28" s="209"/>
      <c r="G28" s="69"/>
      <c r="H28" s="56"/>
      <c r="I28" s="334"/>
      <c r="J28" s="209"/>
      <c r="K28" s="69"/>
      <c r="L28" s="56"/>
      <c r="M28" s="334"/>
      <c r="N28" s="209"/>
      <c r="O28" s="69"/>
      <c r="P28" s="56"/>
      <c r="Q28" s="334"/>
      <c r="R28" s="209"/>
      <c r="S28" s="69"/>
      <c r="T28" s="56"/>
      <c r="U28" s="334"/>
      <c r="V28" s="209"/>
      <c r="W28" s="69"/>
      <c r="X28" s="56"/>
    </row>
    <row r="29" spans="1:24" s="3" customFormat="1" ht="16.5" customHeight="1" x14ac:dyDescent="0.3">
      <c r="A29" s="103"/>
      <c r="B29" s="476" t="s">
        <v>101</v>
      </c>
      <c r="C29" s="140"/>
      <c r="D29" s="56"/>
      <c r="E29" s="334"/>
      <c r="F29" s="212" t="s">
        <v>102</v>
      </c>
      <c r="G29" s="45"/>
      <c r="H29" s="56"/>
      <c r="I29" s="334"/>
      <c r="J29" s="212" t="s">
        <v>102</v>
      </c>
      <c r="K29" s="45"/>
      <c r="L29" s="56"/>
      <c r="M29" s="334"/>
      <c r="N29" s="212" t="s">
        <v>102</v>
      </c>
      <c r="O29" s="45"/>
      <c r="P29" s="56"/>
      <c r="Q29" s="334"/>
      <c r="R29" s="212" t="s">
        <v>102</v>
      </c>
      <c r="S29" s="45"/>
      <c r="T29" s="56"/>
      <c r="U29" s="334"/>
      <c r="V29" s="212" t="s">
        <v>102</v>
      </c>
      <c r="W29" s="45"/>
      <c r="X29" s="56"/>
    </row>
    <row r="30" spans="1:24" ht="25.5" customHeight="1" x14ac:dyDescent="0.3">
      <c r="A30" s="473" t="s">
        <v>84</v>
      </c>
      <c r="B30" s="705" t="s">
        <v>1102</v>
      </c>
      <c r="C30" s="706"/>
      <c r="D30" s="56"/>
      <c r="E30" s="334"/>
      <c r="F30" s="398" t="s">
        <v>48</v>
      </c>
      <c r="G30" s="45"/>
      <c r="H30" s="56"/>
      <c r="I30" s="334"/>
      <c r="J30" s="398" t="s">
        <v>48</v>
      </c>
      <c r="K30" s="45"/>
      <c r="L30" s="56"/>
      <c r="M30" s="334"/>
      <c r="N30" s="398" t="s">
        <v>48</v>
      </c>
      <c r="O30" s="45"/>
      <c r="P30" s="56"/>
      <c r="Q30" s="334"/>
      <c r="R30" s="398" t="s">
        <v>48</v>
      </c>
      <c r="S30" s="45"/>
      <c r="T30" s="56"/>
      <c r="U30" s="334"/>
      <c r="V30" s="398" t="s">
        <v>48</v>
      </c>
      <c r="W30" s="45"/>
      <c r="X30" s="56"/>
    </row>
    <row r="31" spans="1:24" s="3" customFormat="1" ht="16.5" customHeight="1" x14ac:dyDescent="0.3">
      <c r="A31" s="100"/>
      <c r="B31" s="142" t="s">
        <v>104</v>
      </c>
      <c r="C31" s="143"/>
      <c r="D31" s="56"/>
      <c r="E31" s="334"/>
      <c r="F31" s="428"/>
      <c r="G31" s="427"/>
      <c r="H31" s="56"/>
      <c r="I31" s="334"/>
      <c r="J31" s="428"/>
      <c r="K31" s="427"/>
      <c r="L31" s="56"/>
      <c r="M31" s="334"/>
      <c r="N31" s="428"/>
      <c r="O31" s="427"/>
      <c r="P31" s="56"/>
      <c r="Q31" s="334"/>
      <c r="R31" s="428"/>
      <c r="S31" s="427"/>
      <c r="T31" s="56"/>
      <c r="U31" s="334"/>
      <c r="V31" s="428"/>
      <c r="W31" s="427"/>
      <c r="X31" s="56"/>
    </row>
    <row r="32" spans="1:24" ht="16.5" customHeight="1" thickBot="1" x14ac:dyDescent="0.35">
      <c r="A32" s="473" t="s">
        <v>85</v>
      </c>
      <c r="B32" s="479" t="s">
        <v>457</v>
      </c>
      <c r="C32" s="144"/>
      <c r="D32" s="56"/>
      <c r="E32" s="334"/>
      <c r="F32" s="235"/>
      <c r="G32" s="86">
        <v>150000</v>
      </c>
      <c r="H32" s="56"/>
      <c r="I32" s="334"/>
      <c r="J32" s="235"/>
      <c r="K32" s="86">
        <v>150000</v>
      </c>
      <c r="L32" s="56"/>
      <c r="M32" s="334"/>
      <c r="N32" s="235"/>
      <c r="O32" s="86">
        <v>150000</v>
      </c>
      <c r="P32" s="56"/>
      <c r="Q32" s="334"/>
      <c r="R32" s="235"/>
      <c r="S32" s="86">
        <v>150000</v>
      </c>
      <c r="T32" s="56"/>
      <c r="U32" s="334"/>
      <c r="V32" s="235"/>
      <c r="W32" s="86">
        <v>150000</v>
      </c>
      <c r="X32" s="56"/>
    </row>
    <row r="33" spans="1:24" ht="23.25" customHeight="1" thickBot="1" x14ac:dyDescent="0.35">
      <c r="A33" s="104" t="s">
        <v>565</v>
      </c>
      <c r="B33" s="796" t="s">
        <v>603</v>
      </c>
      <c r="C33" s="797"/>
      <c r="D33" s="56"/>
      <c r="E33" s="335"/>
      <c r="F33" s="573">
        <v>0</v>
      </c>
      <c r="G33" s="574">
        <f>G32*F33</f>
        <v>0</v>
      </c>
      <c r="H33" s="598"/>
      <c r="I33" s="576"/>
      <c r="J33" s="573">
        <v>0</v>
      </c>
      <c r="K33" s="574">
        <f>K32*J33</f>
        <v>0</v>
      </c>
      <c r="L33" s="598"/>
      <c r="M33" s="576"/>
      <c r="N33" s="573">
        <v>0</v>
      </c>
      <c r="O33" s="574">
        <f>O32*N33</f>
        <v>0</v>
      </c>
      <c r="P33" s="598"/>
      <c r="Q33" s="576"/>
      <c r="R33" s="573">
        <v>0</v>
      </c>
      <c r="S33" s="574">
        <f>S32*R33</f>
        <v>0</v>
      </c>
      <c r="T33" s="598"/>
      <c r="U33" s="576"/>
      <c r="V33" s="573">
        <v>0</v>
      </c>
      <c r="W33" s="77">
        <f>W32*V33</f>
        <v>0</v>
      </c>
      <c r="X33" s="56"/>
    </row>
    <row r="34" spans="1:24" s="25" customFormat="1" ht="24" customHeight="1" thickBot="1" x14ac:dyDescent="0.35">
      <c r="A34" s="104" t="s">
        <v>566</v>
      </c>
      <c r="B34" s="796" t="s">
        <v>604</v>
      </c>
      <c r="C34" s="797"/>
      <c r="D34" s="56"/>
      <c r="E34" s="334"/>
      <c r="F34" s="573">
        <v>0</v>
      </c>
      <c r="G34" s="577">
        <f>G32*F34</f>
        <v>0</v>
      </c>
      <c r="H34" s="598"/>
      <c r="I34" s="578"/>
      <c r="J34" s="573">
        <v>0</v>
      </c>
      <c r="K34" s="577">
        <f>K32*J34</f>
        <v>0</v>
      </c>
      <c r="L34" s="598"/>
      <c r="M34" s="578"/>
      <c r="N34" s="573">
        <v>0</v>
      </c>
      <c r="O34" s="577">
        <f>O32*N34</f>
        <v>0</v>
      </c>
      <c r="P34" s="598"/>
      <c r="Q34" s="578"/>
      <c r="R34" s="573">
        <v>0</v>
      </c>
      <c r="S34" s="577">
        <f>S32*R34</f>
        <v>0</v>
      </c>
      <c r="T34" s="598"/>
      <c r="U34" s="578"/>
      <c r="V34" s="573">
        <v>0</v>
      </c>
      <c r="W34" s="110">
        <f>W32*V34</f>
        <v>0</v>
      </c>
      <c r="X34" s="56"/>
    </row>
    <row r="35" spans="1:24" ht="24" customHeight="1" thickBot="1" x14ac:dyDescent="0.35">
      <c r="A35" s="102" t="s">
        <v>250</v>
      </c>
      <c r="B35" s="800" t="s">
        <v>458</v>
      </c>
      <c r="C35" s="801"/>
      <c r="D35" s="56"/>
      <c r="E35" s="334"/>
      <c r="F35" s="236"/>
      <c r="G35" s="120">
        <f>G32+G33-G34</f>
        <v>150000</v>
      </c>
      <c r="H35" s="56"/>
      <c r="I35" s="334"/>
      <c r="J35" s="236"/>
      <c r="K35" s="120">
        <f>K32+K33-K34</f>
        <v>150000</v>
      </c>
      <c r="L35" s="56"/>
      <c r="M35" s="334"/>
      <c r="N35" s="236"/>
      <c r="O35" s="120">
        <f>O32+O33-O34</f>
        <v>150000</v>
      </c>
      <c r="P35" s="56"/>
      <c r="Q35" s="334"/>
      <c r="R35" s="236"/>
      <c r="S35" s="120">
        <f>S32+S33-S34</f>
        <v>150000</v>
      </c>
      <c r="T35" s="56"/>
      <c r="U35" s="334"/>
      <c r="V35" s="236"/>
      <c r="W35" s="120">
        <f>W32+W33-W34</f>
        <v>150000</v>
      </c>
      <c r="X35" s="56"/>
    </row>
    <row r="36" spans="1:24" s="3" customFormat="1" ht="16.5" customHeight="1" x14ac:dyDescent="0.3">
      <c r="A36" s="160">
        <v>11</v>
      </c>
      <c r="B36" s="802" t="s">
        <v>108</v>
      </c>
      <c r="C36" s="803"/>
      <c r="D36" s="56"/>
      <c r="E36" s="85"/>
      <c r="F36" s="207"/>
      <c r="G36" s="69"/>
      <c r="H36" s="56"/>
      <c r="I36" s="85"/>
      <c r="J36" s="207"/>
      <c r="K36" s="69"/>
      <c r="L36" s="56"/>
      <c r="M36" s="85"/>
      <c r="N36" s="207"/>
      <c r="O36" s="69"/>
      <c r="P36" s="56"/>
      <c r="Q36" s="85"/>
      <c r="R36" s="207"/>
      <c r="S36" s="69"/>
      <c r="T36" s="56"/>
      <c r="U36" s="85"/>
      <c r="V36" s="207"/>
      <c r="W36" s="69"/>
      <c r="X36" s="56"/>
    </row>
    <row r="37" spans="1:24" ht="18" customHeight="1" thickBot="1" x14ac:dyDescent="0.35">
      <c r="A37" s="473" t="s">
        <v>252</v>
      </c>
      <c r="B37" s="695" t="s">
        <v>576</v>
      </c>
      <c r="C37" s="696"/>
      <c r="D37" s="56"/>
      <c r="E37" s="336"/>
      <c r="F37" s="275">
        <v>0.42</v>
      </c>
      <c r="G37" s="244"/>
      <c r="H37" s="56"/>
      <c r="I37" s="336"/>
      <c r="J37" s="275">
        <v>0.42</v>
      </c>
      <c r="K37" s="244"/>
      <c r="L37" s="56"/>
      <c r="M37" s="336"/>
      <c r="N37" s="275">
        <v>0.42</v>
      </c>
      <c r="O37" s="244"/>
      <c r="P37" s="56"/>
      <c r="Q37" s="336"/>
      <c r="R37" s="275">
        <v>0.42</v>
      </c>
      <c r="S37" s="244"/>
      <c r="T37" s="56"/>
      <c r="U37" s="336"/>
      <c r="V37" s="275">
        <v>0.42</v>
      </c>
      <c r="W37" s="244"/>
      <c r="X37" s="56"/>
    </row>
    <row r="38" spans="1:24" ht="22.5" customHeight="1" thickBot="1" x14ac:dyDescent="0.35">
      <c r="A38" s="473" t="s">
        <v>253</v>
      </c>
      <c r="B38" s="705" t="s">
        <v>577</v>
      </c>
      <c r="C38" s="706"/>
      <c r="D38" s="56"/>
      <c r="E38" s="337"/>
      <c r="F38" s="239"/>
      <c r="G38" s="120">
        <f>G35*F37</f>
        <v>63000</v>
      </c>
      <c r="H38" s="56"/>
      <c r="I38" s="337"/>
      <c r="J38" s="239"/>
      <c r="K38" s="120">
        <f>K35*J37</f>
        <v>63000</v>
      </c>
      <c r="L38" s="56"/>
      <c r="M38" s="337"/>
      <c r="N38" s="239"/>
      <c r="O38" s="120">
        <f>O35*N37</f>
        <v>63000</v>
      </c>
      <c r="P38" s="56"/>
      <c r="Q38" s="337"/>
      <c r="R38" s="239"/>
      <c r="S38" s="120">
        <f>S35*R37</f>
        <v>63000</v>
      </c>
      <c r="T38" s="56"/>
      <c r="U38" s="337"/>
      <c r="V38" s="239"/>
      <c r="W38" s="120">
        <f>W35*V37</f>
        <v>63000</v>
      </c>
      <c r="X38" s="56"/>
    </row>
    <row r="39" spans="1:24" s="3" customFormat="1" ht="16.5" customHeight="1" x14ac:dyDescent="0.3">
      <c r="A39" s="114">
        <v>12</v>
      </c>
      <c r="B39" s="802" t="s">
        <v>111</v>
      </c>
      <c r="C39" s="803"/>
      <c r="D39" s="56"/>
      <c r="E39" s="208"/>
      <c r="F39" s="240"/>
      <c r="G39" s="108"/>
      <c r="H39" s="56"/>
      <c r="I39" s="208"/>
      <c r="J39" s="240"/>
      <c r="K39" s="108"/>
      <c r="L39" s="56"/>
      <c r="M39" s="208"/>
      <c r="N39" s="240"/>
      <c r="O39" s="108"/>
      <c r="P39" s="56"/>
      <c r="Q39" s="208"/>
      <c r="R39" s="240"/>
      <c r="S39" s="108"/>
      <c r="T39" s="56"/>
      <c r="U39" s="208"/>
      <c r="V39" s="240"/>
      <c r="W39" s="108"/>
      <c r="X39" s="56"/>
    </row>
    <row r="40" spans="1:24" ht="23.25" customHeight="1" thickBot="1" x14ac:dyDescent="0.35">
      <c r="A40" s="473" t="s">
        <v>254</v>
      </c>
      <c r="B40" s="798" t="s">
        <v>572</v>
      </c>
      <c r="C40" s="799"/>
      <c r="D40" s="56"/>
      <c r="E40" s="312" t="s">
        <v>951</v>
      </c>
      <c r="F40" s="594"/>
      <c r="G40" s="344"/>
      <c r="H40" s="56"/>
      <c r="I40" s="312" t="s">
        <v>951</v>
      </c>
      <c r="J40" s="594"/>
      <c r="K40" s="344"/>
      <c r="L40" s="56"/>
      <c r="M40" s="312" t="s">
        <v>951</v>
      </c>
      <c r="N40" s="594"/>
      <c r="O40" s="344"/>
      <c r="P40" s="56"/>
      <c r="Q40" s="312" t="s">
        <v>951</v>
      </c>
      <c r="R40" s="594"/>
      <c r="S40" s="344"/>
      <c r="T40" s="56"/>
      <c r="U40" s="312" t="s">
        <v>951</v>
      </c>
      <c r="V40" s="594"/>
      <c r="W40" s="344"/>
      <c r="X40" s="56"/>
    </row>
    <row r="41" spans="1:24" ht="36.75" customHeight="1" thickBot="1" x14ac:dyDescent="0.35">
      <c r="A41" s="473" t="s">
        <v>459</v>
      </c>
      <c r="B41" s="798" t="s">
        <v>1028</v>
      </c>
      <c r="C41" s="799"/>
      <c r="D41" s="56"/>
      <c r="E41" s="312" t="str">
        <f>IF(E40="ja/nein","ja/nein",IF(E40="nein","ja",""))</f>
        <v>ja/nein</v>
      </c>
      <c r="F41" s="573">
        <v>0</v>
      </c>
      <c r="G41" s="120">
        <f>G38*F41</f>
        <v>0</v>
      </c>
      <c r="H41" s="56"/>
      <c r="I41" s="312" t="str">
        <f>IF(I40="ja/nein","ja/nein",IF(I40="nein","ja",""))</f>
        <v>ja/nein</v>
      </c>
      <c r="J41" s="573">
        <v>0</v>
      </c>
      <c r="K41" s="120">
        <f>K38*J41</f>
        <v>0</v>
      </c>
      <c r="L41" s="56"/>
      <c r="M41" s="312" t="str">
        <f>IF(M40="ja/nein","ja/nein",IF(M40="nein","ja",""))</f>
        <v>ja/nein</v>
      </c>
      <c r="N41" s="573">
        <v>0</v>
      </c>
      <c r="O41" s="120">
        <f>O38*N41</f>
        <v>0</v>
      </c>
      <c r="P41" s="56"/>
      <c r="Q41" s="312" t="str">
        <f>IF(Q40="ja/nein","ja/nein",IF(Q40="nein","ja",""))</f>
        <v>ja/nein</v>
      </c>
      <c r="R41" s="573">
        <v>0</v>
      </c>
      <c r="S41" s="120">
        <f>S38*R41</f>
        <v>0</v>
      </c>
      <c r="T41" s="56"/>
      <c r="U41" s="312" t="str">
        <f>IF(U40="ja/nein","ja/nein",IF(U40="nein","ja",""))</f>
        <v>ja/nein</v>
      </c>
      <c r="V41" s="573">
        <v>0</v>
      </c>
      <c r="W41" s="120">
        <f>W38*V41</f>
        <v>0</v>
      </c>
      <c r="X41" s="56"/>
    </row>
    <row r="42" spans="1:24" s="3" customFormat="1" ht="16.5" customHeight="1" x14ac:dyDescent="0.3">
      <c r="A42" s="100">
        <v>13</v>
      </c>
      <c r="B42" s="759" t="s">
        <v>460</v>
      </c>
      <c r="C42" s="704"/>
      <c r="D42" s="56"/>
      <c r="E42" s="51"/>
      <c r="F42" s="597"/>
      <c r="G42" s="430"/>
      <c r="H42" s="56"/>
      <c r="I42" s="51"/>
      <c r="J42" s="597"/>
      <c r="K42" s="430"/>
      <c r="L42" s="56"/>
      <c r="M42" s="51"/>
      <c r="N42" s="597"/>
      <c r="O42" s="430"/>
      <c r="P42" s="56"/>
      <c r="Q42" s="51"/>
      <c r="R42" s="597"/>
      <c r="S42" s="430"/>
      <c r="T42" s="56"/>
      <c r="U42" s="51"/>
      <c r="V42" s="597"/>
      <c r="W42" s="430"/>
      <c r="X42" s="56"/>
    </row>
    <row r="43" spans="1:24" ht="16.5" customHeight="1" thickBot="1" x14ac:dyDescent="0.35">
      <c r="A43" s="473" t="s">
        <v>92</v>
      </c>
      <c r="B43" s="804" t="s">
        <v>1155</v>
      </c>
      <c r="C43" s="805"/>
      <c r="D43" s="56"/>
      <c r="E43" s="312" t="s">
        <v>951</v>
      </c>
      <c r="F43" s="594"/>
      <c r="G43" s="242"/>
      <c r="H43" s="56"/>
      <c r="I43" s="312" t="s">
        <v>951</v>
      </c>
      <c r="J43" s="594"/>
      <c r="K43" s="242"/>
      <c r="L43" s="56"/>
      <c r="M43" s="312" t="s">
        <v>951</v>
      </c>
      <c r="N43" s="594"/>
      <c r="O43" s="242"/>
      <c r="P43" s="56"/>
      <c r="Q43" s="312" t="s">
        <v>951</v>
      </c>
      <c r="R43" s="594"/>
      <c r="S43" s="242"/>
      <c r="T43" s="56"/>
      <c r="U43" s="312" t="s">
        <v>951</v>
      </c>
      <c r="V43" s="594"/>
      <c r="W43" s="242"/>
      <c r="X43" s="56"/>
    </row>
    <row r="44" spans="1:24" ht="59.25" customHeight="1" thickBot="1" x14ac:dyDescent="0.35">
      <c r="A44" s="473" t="s">
        <v>1006</v>
      </c>
      <c r="B44" s="798" t="s">
        <v>1156</v>
      </c>
      <c r="C44" s="799"/>
      <c r="D44" s="56"/>
      <c r="E44" s="312" t="str">
        <f>IF(E43="ja/nein","ja/nein",IF(E43="nein","ja",""))</f>
        <v>ja/nein</v>
      </c>
      <c r="F44" s="573">
        <v>0</v>
      </c>
      <c r="G44" s="120">
        <f>G38*F44</f>
        <v>0</v>
      </c>
      <c r="H44" s="56"/>
      <c r="I44" s="312" t="str">
        <f>IF(I43="ja/nein","ja/nein",IF(I43="nein","ja",""))</f>
        <v>ja/nein</v>
      </c>
      <c r="J44" s="573">
        <v>0</v>
      </c>
      <c r="K44" s="120">
        <f>K38*J44</f>
        <v>0</v>
      </c>
      <c r="L44" s="56"/>
      <c r="M44" s="312" t="str">
        <f>IF(M43="ja/nein","ja/nein",IF(M43="nein","ja",""))</f>
        <v>ja/nein</v>
      </c>
      <c r="N44" s="573">
        <v>0</v>
      </c>
      <c r="O44" s="120">
        <f>O38*N44</f>
        <v>0</v>
      </c>
      <c r="P44" s="56"/>
      <c r="Q44" s="312" t="str">
        <f>IF(Q43="ja/nein","ja/nein",IF(Q43="nein","ja",""))</f>
        <v>ja/nein</v>
      </c>
      <c r="R44" s="573">
        <v>0</v>
      </c>
      <c r="S44" s="120">
        <f>S38*R44</f>
        <v>0</v>
      </c>
      <c r="T44" s="56"/>
      <c r="U44" s="312" t="str">
        <f>IF(U43="ja/nein","ja/nein",IF(U43="nein","ja",""))</f>
        <v>ja/nein</v>
      </c>
      <c r="V44" s="573">
        <v>0</v>
      </c>
      <c r="W44" s="120">
        <f>W38*V44</f>
        <v>0</v>
      </c>
      <c r="X44" s="56"/>
    </row>
    <row r="45" spans="1:24" ht="16.5" customHeight="1" x14ac:dyDescent="0.3">
      <c r="A45" s="161">
        <v>14</v>
      </c>
      <c r="B45" s="701" t="s">
        <v>115</v>
      </c>
      <c r="C45" s="702"/>
      <c r="D45" s="56"/>
      <c r="E45" s="50"/>
      <c r="F45" s="429"/>
      <c r="G45" s="53"/>
      <c r="H45" s="56"/>
      <c r="I45" s="314" t="s">
        <v>605</v>
      </c>
      <c r="J45" s="431"/>
      <c r="K45" s="432"/>
      <c r="L45" s="56"/>
      <c r="M45" s="314" t="s">
        <v>605</v>
      </c>
      <c r="N45" s="431"/>
      <c r="O45" s="432"/>
      <c r="P45" s="56"/>
      <c r="Q45" s="314" t="s">
        <v>605</v>
      </c>
      <c r="R45" s="431"/>
      <c r="S45" s="432"/>
      <c r="T45" s="56"/>
      <c r="U45" s="314" t="s">
        <v>605</v>
      </c>
      <c r="V45" s="431"/>
      <c r="W45" s="432"/>
      <c r="X45" s="56"/>
    </row>
    <row r="46" spans="1:24" ht="18" customHeight="1" x14ac:dyDescent="0.3">
      <c r="A46" s="115" t="s">
        <v>103</v>
      </c>
      <c r="B46" s="89" t="s">
        <v>52</v>
      </c>
      <c r="C46" s="156" t="s">
        <v>117</v>
      </c>
      <c r="D46" s="56"/>
      <c r="E46" s="85"/>
      <c r="F46" s="245"/>
      <c r="G46" s="121">
        <f>'4.1_TA Bes.Lstg.'!G115</f>
        <v>0</v>
      </c>
      <c r="H46" s="56"/>
      <c r="I46" s="318"/>
      <c r="J46" s="319"/>
      <c r="K46" s="540"/>
      <c r="L46" s="56"/>
      <c r="M46" s="318"/>
      <c r="N46" s="319"/>
      <c r="O46" s="540"/>
      <c r="P46" s="56"/>
      <c r="Q46" s="318"/>
      <c r="R46" s="319"/>
      <c r="S46" s="540"/>
      <c r="T46" s="56"/>
      <c r="U46" s="318"/>
      <c r="V46" s="319"/>
      <c r="W46" s="540"/>
      <c r="X46" s="56"/>
    </row>
    <row r="47" spans="1:24" ht="18" customHeight="1" thickBot="1" x14ac:dyDescent="0.35">
      <c r="A47" s="534" t="s">
        <v>629</v>
      </c>
      <c r="B47" s="806" t="s">
        <v>1104</v>
      </c>
      <c r="C47" s="807"/>
      <c r="D47" s="56"/>
      <c r="E47" s="537" t="s">
        <v>1122</v>
      </c>
      <c r="F47" s="535"/>
      <c r="G47" s="536"/>
      <c r="H47" s="56"/>
      <c r="I47" s="537" t="s">
        <v>1122</v>
      </c>
      <c r="J47" s="535"/>
      <c r="K47" s="536"/>
      <c r="L47" s="56"/>
      <c r="M47" s="537" t="s">
        <v>1122</v>
      </c>
      <c r="N47" s="535"/>
      <c r="O47" s="536"/>
      <c r="P47" s="56"/>
      <c r="Q47" s="537" t="s">
        <v>1122</v>
      </c>
      <c r="R47" s="535"/>
      <c r="S47" s="536"/>
      <c r="T47" s="56"/>
      <c r="U47" s="537" t="s">
        <v>1122</v>
      </c>
      <c r="V47" s="535"/>
      <c r="W47" s="536"/>
      <c r="X47" s="56"/>
    </row>
    <row r="48" spans="1:24" s="3" customFormat="1" ht="24" customHeight="1" thickBot="1" x14ac:dyDescent="0.35">
      <c r="A48" s="541" t="s">
        <v>109</v>
      </c>
      <c r="B48" s="707" t="s">
        <v>1105</v>
      </c>
      <c r="C48" s="708"/>
      <c r="D48" s="56"/>
      <c r="E48" s="247"/>
      <c r="F48" s="246"/>
      <c r="G48" s="118">
        <f>G38+G41-G44+G46</f>
        <v>63000</v>
      </c>
      <c r="H48" s="56"/>
      <c r="I48" s="247"/>
      <c r="J48" s="246"/>
      <c r="K48" s="118">
        <f>K38+K41-K44+K46</f>
        <v>63000</v>
      </c>
      <c r="L48" s="56"/>
      <c r="M48" s="247"/>
      <c r="N48" s="246"/>
      <c r="O48" s="118">
        <f>O38+O41-O44+O46</f>
        <v>63000</v>
      </c>
      <c r="P48" s="56"/>
      <c r="Q48" s="247"/>
      <c r="R48" s="246"/>
      <c r="S48" s="118">
        <f>S38+S41-S44+S46</f>
        <v>63000</v>
      </c>
      <c r="T48" s="56"/>
      <c r="U48" s="247"/>
      <c r="V48" s="246"/>
      <c r="W48" s="118">
        <f>W38+W41-W44+W46</f>
        <v>63000</v>
      </c>
      <c r="X48" s="56"/>
    </row>
    <row r="49" spans="1:24" ht="3.75" customHeight="1" x14ac:dyDescent="0.3">
      <c r="A49" s="71"/>
      <c r="B49" s="71"/>
      <c r="C49" s="72"/>
      <c r="D49" s="56"/>
      <c r="E49" s="418"/>
      <c r="F49" s="418"/>
      <c r="G49" s="62"/>
      <c r="H49" s="56"/>
      <c r="I49" s="418"/>
      <c r="J49" s="418"/>
      <c r="K49" s="62"/>
      <c r="L49" s="56"/>
      <c r="M49" s="418"/>
      <c r="N49" s="418"/>
      <c r="O49" s="62"/>
      <c r="P49" s="56"/>
      <c r="Q49" s="418"/>
      <c r="R49" s="418"/>
      <c r="S49" s="62"/>
      <c r="T49" s="56"/>
      <c r="U49" s="418"/>
      <c r="V49" s="418"/>
      <c r="W49" s="62"/>
      <c r="X49" s="56"/>
    </row>
    <row r="50" spans="1:24" s="25" customFormat="1" ht="85.5" customHeight="1" x14ac:dyDescent="0.3">
      <c r="A50" s="671" t="s">
        <v>1103</v>
      </c>
      <c r="B50" s="671"/>
      <c r="C50" s="671"/>
      <c r="D50" s="532"/>
      <c r="E50" s="532"/>
      <c r="F50" s="532"/>
      <c r="G50" s="532"/>
      <c r="H50" s="56"/>
      <c r="I50" s="478"/>
      <c r="J50" s="58"/>
      <c r="K50" s="58"/>
      <c r="L50" s="56"/>
      <c r="M50" s="478"/>
      <c r="N50" s="58"/>
      <c r="O50" s="58"/>
      <c r="P50" s="56"/>
      <c r="Q50" s="478"/>
      <c r="R50" s="58"/>
      <c r="S50" s="58"/>
      <c r="T50" s="56"/>
      <c r="U50" s="478"/>
      <c r="V50" s="58"/>
      <c r="W50" s="58"/>
      <c r="X50" s="56"/>
    </row>
    <row r="51" spans="1:24" ht="15.6" x14ac:dyDescent="0.3">
      <c r="D51" s="56"/>
      <c r="H51" s="56"/>
      <c r="L51" s="56"/>
      <c r="P51" s="56"/>
      <c r="T51" s="56"/>
      <c r="X51" s="56"/>
    </row>
    <row r="54" spans="1:24" x14ac:dyDescent="0.3">
      <c r="B54" s="538" t="s">
        <v>1106</v>
      </c>
      <c r="C54" s="539" t="s">
        <v>1114</v>
      </c>
    </row>
    <row r="55" spans="1:24" x14ac:dyDescent="0.3">
      <c r="B55" s="538" t="s">
        <v>1107</v>
      </c>
      <c r="C55" s="539" t="s">
        <v>1115</v>
      </c>
    </row>
    <row r="56" spans="1:24" x14ac:dyDescent="0.3">
      <c r="B56" s="538" t="s">
        <v>1108</v>
      </c>
      <c r="C56" s="539" t="s">
        <v>1116</v>
      </c>
    </row>
    <row r="57" spans="1:24" x14ac:dyDescent="0.3">
      <c r="B57" s="538" t="s">
        <v>1109</v>
      </c>
      <c r="C57" s="539" t="s">
        <v>1117</v>
      </c>
    </row>
    <row r="58" spans="1:24" x14ac:dyDescent="0.3">
      <c r="B58" s="538" t="s">
        <v>1110</v>
      </c>
      <c r="C58" s="539" t="s">
        <v>1120</v>
      </c>
    </row>
    <row r="59" spans="1:24" x14ac:dyDescent="0.3">
      <c r="B59" s="538" t="s">
        <v>1111</v>
      </c>
      <c r="C59" s="539" t="s">
        <v>1118</v>
      </c>
    </row>
    <row r="60" spans="1:24" x14ac:dyDescent="0.3">
      <c r="B60" s="538" t="s">
        <v>1112</v>
      </c>
      <c r="C60" s="539" t="s">
        <v>1121</v>
      </c>
    </row>
    <row r="61" spans="1:24" x14ac:dyDescent="0.3">
      <c r="B61" s="538" t="s">
        <v>1113</v>
      </c>
      <c r="C61" s="539" t="s">
        <v>1119</v>
      </c>
    </row>
    <row r="62" spans="1:24" x14ac:dyDescent="0.3">
      <c r="B62" s="538"/>
      <c r="C62" s="539"/>
    </row>
  </sheetData>
  <mergeCells count="57">
    <mergeCell ref="A23:A25"/>
    <mergeCell ref="B23:C23"/>
    <mergeCell ref="B24:C25"/>
    <mergeCell ref="V2:W2"/>
    <mergeCell ref="A3:B3"/>
    <mergeCell ref="E3:G3"/>
    <mergeCell ref="I3:K3"/>
    <mergeCell ref="M3:O3"/>
    <mergeCell ref="Q3:S3"/>
    <mergeCell ref="U3:W3"/>
    <mergeCell ref="F2:G2"/>
    <mergeCell ref="J2:K2"/>
    <mergeCell ref="N2:O2"/>
    <mergeCell ref="R2:S2"/>
    <mergeCell ref="F5:G5"/>
    <mergeCell ref="J5:K5"/>
    <mergeCell ref="A1:C1"/>
    <mergeCell ref="A2:C2"/>
    <mergeCell ref="A4:B4"/>
    <mergeCell ref="B10:C10"/>
    <mergeCell ref="B9:C9"/>
    <mergeCell ref="N5:O5"/>
    <mergeCell ref="R5:S5"/>
    <mergeCell ref="V5:W5"/>
    <mergeCell ref="B5:C8"/>
    <mergeCell ref="A5:A8"/>
    <mergeCell ref="B12:C12"/>
    <mergeCell ref="B11:C11"/>
    <mergeCell ref="B14:C14"/>
    <mergeCell ref="B13:C13"/>
    <mergeCell ref="B17:C17"/>
    <mergeCell ref="B18:C18"/>
    <mergeCell ref="B16:C16"/>
    <mergeCell ref="B15:C15"/>
    <mergeCell ref="B20:C20"/>
    <mergeCell ref="B19:C19"/>
    <mergeCell ref="B48:C48"/>
    <mergeCell ref="B43:C43"/>
    <mergeCell ref="B44:C44"/>
    <mergeCell ref="B45:C45"/>
    <mergeCell ref="A50:C50"/>
    <mergeCell ref="B47:C47"/>
    <mergeCell ref="B34:C34"/>
    <mergeCell ref="B40:C40"/>
    <mergeCell ref="B41:C41"/>
    <mergeCell ref="B42:C42"/>
    <mergeCell ref="B21:C21"/>
    <mergeCell ref="B22:C22"/>
    <mergeCell ref="B26:C26"/>
    <mergeCell ref="B27:C27"/>
    <mergeCell ref="B35:C35"/>
    <mergeCell ref="B30:C30"/>
    <mergeCell ref="B33:C33"/>
    <mergeCell ref="B36:C36"/>
    <mergeCell ref="B37:C37"/>
    <mergeCell ref="B38:C38"/>
    <mergeCell ref="B39:C39"/>
  </mergeCells>
  <phoneticPr fontId="8" type="noConversion"/>
  <conditionalFormatting sqref="E41">
    <cfRule type="expression" dxfId="119" priority="6">
      <formula>E40="ja"</formula>
    </cfRule>
  </conditionalFormatting>
  <conditionalFormatting sqref="E44">
    <cfRule type="expression" dxfId="118" priority="2">
      <formula>E43="ja"</formula>
    </cfRule>
  </conditionalFormatting>
  <conditionalFormatting sqref="F41">
    <cfRule type="expression" dxfId="117" priority="5">
      <formula>E41=""</formula>
    </cfRule>
    <cfRule type="expression" dxfId="116" priority="7">
      <formula>E41=""</formula>
    </cfRule>
    <cfRule type="expression" dxfId="115" priority="8">
      <formula>E41="nein"</formula>
    </cfRule>
  </conditionalFormatting>
  <conditionalFormatting sqref="F44">
    <cfRule type="expression" dxfId="114" priority="1">
      <formula>E44=""</formula>
    </cfRule>
    <cfRule type="expression" dxfId="113" priority="3">
      <formula>E44=""</formula>
    </cfRule>
    <cfRule type="expression" dxfId="112" priority="4">
      <formula>E44="nein"</formula>
    </cfRule>
  </conditionalFormatting>
  <conditionalFormatting sqref="I41">
    <cfRule type="expression" dxfId="111" priority="38">
      <formula>I40="ja"</formula>
    </cfRule>
  </conditionalFormatting>
  <conditionalFormatting sqref="I44">
    <cfRule type="expression" dxfId="110" priority="34">
      <formula>I43="ja"</formula>
    </cfRule>
  </conditionalFormatting>
  <conditionalFormatting sqref="J41">
    <cfRule type="expression" dxfId="109" priority="39">
      <formula>I41=""</formula>
    </cfRule>
    <cfRule type="expression" dxfId="108" priority="40">
      <formula>I41="nein"</formula>
    </cfRule>
    <cfRule type="expression" dxfId="107" priority="37">
      <formula>I41=""</formula>
    </cfRule>
  </conditionalFormatting>
  <conditionalFormatting sqref="J44">
    <cfRule type="expression" dxfId="106" priority="33">
      <formula>I44=""</formula>
    </cfRule>
    <cfRule type="expression" dxfId="105" priority="35">
      <formula>I44=""</formula>
    </cfRule>
    <cfRule type="expression" dxfId="104" priority="36">
      <formula>I44="nein"</formula>
    </cfRule>
  </conditionalFormatting>
  <conditionalFormatting sqref="M41">
    <cfRule type="expression" dxfId="103" priority="30">
      <formula>M40="ja"</formula>
    </cfRule>
  </conditionalFormatting>
  <conditionalFormatting sqref="M44">
    <cfRule type="expression" dxfId="102" priority="26">
      <formula>M43="ja"</formula>
    </cfRule>
  </conditionalFormatting>
  <conditionalFormatting sqref="N41">
    <cfRule type="expression" dxfId="101" priority="29">
      <formula>M41=""</formula>
    </cfRule>
    <cfRule type="expression" dxfId="100" priority="31">
      <formula>M41=""</formula>
    </cfRule>
    <cfRule type="expression" dxfId="99" priority="32">
      <formula>M41="nein"</formula>
    </cfRule>
  </conditionalFormatting>
  <conditionalFormatting sqref="N44">
    <cfRule type="expression" dxfId="98" priority="25">
      <formula>M44=""</formula>
    </cfRule>
    <cfRule type="expression" dxfId="97" priority="27">
      <formula>M44=""</formula>
    </cfRule>
    <cfRule type="expression" dxfId="96" priority="28">
      <formula>M44="nein"</formula>
    </cfRule>
  </conditionalFormatting>
  <conditionalFormatting sqref="Q41">
    <cfRule type="expression" dxfId="95" priority="22">
      <formula>Q40="ja"</formula>
    </cfRule>
  </conditionalFormatting>
  <conditionalFormatting sqref="Q44">
    <cfRule type="expression" dxfId="94" priority="18">
      <formula>Q43="ja"</formula>
    </cfRule>
  </conditionalFormatting>
  <conditionalFormatting sqref="R41">
    <cfRule type="expression" dxfId="93" priority="24">
      <formula>Q41="nein"</formula>
    </cfRule>
    <cfRule type="expression" dxfId="92" priority="23">
      <formula>Q41=""</formula>
    </cfRule>
    <cfRule type="expression" dxfId="91" priority="21">
      <formula>Q41=""</formula>
    </cfRule>
  </conditionalFormatting>
  <conditionalFormatting sqref="R44">
    <cfRule type="expression" dxfId="90" priority="17">
      <formula>Q44=""</formula>
    </cfRule>
    <cfRule type="expression" dxfId="89" priority="20">
      <formula>Q44="nein"</formula>
    </cfRule>
    <cfRule type="expression" dxfId="88" priority="19">
      <formula>Q44=""</formula>
    </cfRule>
  </conditionalFormatting>
  <conditionalFormatting sqref="U41">
    <cfRule type="expression" dxfId="87" priority="14">
      <formula>U40="ja"</formula>
    </cfRule>
  </conditionalFormatting>
  <conditionalFormatting sqref="U44">
    <cfRule type="expression" dxfId="86" priority="10">
      <formula>U43="ja"</formula>
    </cfRule>
  </conditionalFormatting>
  <conditionalFormatting sqref="V41">
    <cfRule type="expression" dxfId="85" priority="13">
      <formula>U41=""</formula>
    </cfRule>
    <cfRule type="expression" dxfId="84" priority="15">
      <formula>U41=""</formula>
    </cfRule>
    <cfRule type="expression" dxfId="83" priority="16">
      <formula>U41="nein"</formula>
    </cfRule>
  </conditionalFormatting>
  <conditionalFormatting sqref="V44">
    <cfRule type="expression" dxfId="82" priority="9">
      <formula>U44=""</formula>
    </cfRule>
    <cfRule type="expression" dxfId="81" priority="11">
      <formula>U44=""</formula>
    </cfRule>
    <cfRule type="expression" dxfId="80" priority="12">
      <formula>U44="nein"</formula>
    </cfRule>
  </conditionalFormatting>
  <dataValidations count="3">
    <dataValidation type="list" allowBlank="1" showInputMessage="1" promptTitle="ja/nein" sqref="I5:I7 M40:M41 E5:E7 U24:U26 B46 U22 M5:M7 E24:E26 E22 U40:U41 U43:U44 Q5:Q7 U5:U7 Q40:Q41 I24:I26 M24:M26 Q24:Q26 I22 M22 Q22 I40:I41 M43:M44 Q43:Q44 I43:I44 E40:E41 E43:E44" xr:uid="{60812824-2F4A-49DF-A64B-C9BBB94F0B30}">
      <formula1>"ja,nein"</formula1>
    </dataValidation>
    <dataValidation type="list" allowBlank="1" showInputMessage="1" showErrorMessage="1" sqref="F30 J30 N30 R30 V30" xr:uid="{390F9C34-BD10-4261-AD48-8D3404E2FA9C}">
      <formula1>"I,II,III,IV,V"</formula1>
    </dataValidation>
    <dataValidation type="list" allowBlank="1" showInputMessage="1" sqref="E47 I47 M47 Q47 U47" xr:uid="{1E800C97-FC9D-4379-B2BB-D1C06A0737EF}">
      <formula1>$C$54:$C$61</formula1>
    </dataValidation>
  </dataValidations>
  <hyperlinks>
    <hyperlink ref="E1:F1" location="Honorarübersicht!A1" display="Honorarübersicht!A1" xr:uid="{322E70B1-CE3F-4AD4-8D12-FDE49BCF1022}"/>
  </hyperlinks>
  <printOptions horizontalCentered="1"/>
  <pageMargins left="0.70866141732283472" right="0.70866141732283472" top="0.94488188976377963" bottom="0.74803149606299213" header="0.31496062992125984" footer="0.31496062992125984"/>
  <pageSetup paperSize="9" scale="85" orientation="portrait" r:id="rId1"/>
  <headerFooter>
    <oddHeader>&amp;L&amp;"-,Fett"&amp;K01+045HVA F-StB&amp;R&amp;"-,Fett"&amp;12&amp;K01+046Honorarermittlung Technische Ausrüstung&amp;K01+000
A) Ermittlung der anrechenbaren Kosten
B) Honorarermittlung</oddHeader>
    <oddFooter>&amp;L&amp;10&amp;K01+048Stand: 03-22&amp;C&amp;10 &amp;K01+04810561&amp;R&amp;10&amp;K01+048Seite &amp;P von &amp;N</oddFooter>
  </headerFooter>
  <rowBreaks count="1" manualBreakCount="1">
    <brk id="18" max="21" man="1"/>
  </rowBreaks>
  <colBreaks count="4" manualBreakCount="4">
    <brk id="7" max="1048575" man="1"/>
    <brk id="11" max="1048575" man="1"/>
    <brk id="15" max="1048575" man="1"/>
    <brk id="19" max="17" man="1"/>
  </colBreaks>
  <extLst>
    <ext xmlns:x14="http://schemas.microsoft.com/office/spreadsheetml/2009/9/main" uri="{CCE6A557-97BC-4b89-ADB6-D9C93CAAB3DF}">
      <x14:dataValidations xmlns:xm="http://schemas.microsoft.com/office/excel/2006/main" count="4">
        <x14:dataValidation type="list" allowBlank="1" showInputMessage="1" showErrorMessage="1" xr:uid="{95687C24-2B2F-4471-B30B-9D1554BFBFBF}">
          <x14:formula1>
            <xm:f>Listen!$B$4:$B$9</xm:f>
          </x14:formula1>
          <xm:sqref>F27 J27 N27 R27 V27</xm:sqref>
        </x14:dataValidation>
        <x14:dataValidation type="list" allowBlank="1" showInputMessage="1" showErrorMessage="1" xr:uid="{71E75FB7-F6D2-4173-8DB1-34D6191DE58C}">
          <x14:formula1>
            <xm:f>Listen!$F$4:$F$9</xm:f>
          </x14:formula1>
          <xm:sqref>G27 K27 O27 S27 W27</xm:sqref>
        </x14:dataValidation>
        <x14:dataValidation type="list" allowBlank="1" showInputMessage="1" showErrorMessage="1" xr:uid="{29051710-97DA-4E8C-9011-24E0DD8D2F55}">
          <x14:formula1>
            <xm:f>Listen!$F$1:$F$9</xm:f>
          </x14:formula1>
          <xm:sqref>G23 K23 O23 S23 W23</xm:sqref>
        </x14:dataValidation>
        <x14:dataValidation type="list" allowBlank="1" showInputMessage="1" showErrorMessage="1" xr:uid="{60DEACE0-E4F5-4FA3-B451-7E2C05B807DD}">
          <x14:formula1>
            <xm:f>Listen!$B$1:$B$9</xm:f>
          </x14:formula1>
          <xm:sqref>F23 J23 N23 R23 V23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6D519-179D-4A39-8702-6198278B5400}">
  <sheetPr codeName="Tabelle13">
    <pageSetUpPr fitToPage="1"/>
  </sheetPr>
  <dimension ref="A1:J117"/>
  <sheetViews>
    <sheetView showGridLines="0" workbookViewId="0">
      <pane ySplit="7" topLeftCell="A8" activePane="bottomLeft" state="frozen"/>
      <selection activeCell="B9" sqref="B9:C9"/>
      <selection pane="bottomLeft" activeCell="B8" sqref="B8:C8"/>
    </sheetView>
  </sheetViews>
  <sheetFormatPr baseColWidth="10" defaultColWidth="11.33203125" defaultRowHeight="13.8" x14ac:dyDescent="0.3"/>
  <cols>
    <col min="1" max="1" width="4.33203125" style="192" customWidth="1"/>
    <col min="2" max="2" width="27.6640625" style="193" customWidth="1"/>
    <col min="3" max="3" width="42.6640625" style="193" customWidth="1"/>
    <col min="4" max="5" width="7.6640625" style="194" customWidth="1"/>
    <col min="6" max="6" width="12.6640625" style="195" customWidth="1"/>
    <col min="7" max="7" width="14.6640625" style="194" customWidth="1"/>
    <col min="8" max="16384" width="11.33203125" style="179"/>
  </cols>
  <sheetData>
    <row r="1" spans="1:10" s="178" customFormat="1" ht="18" customHeight="1" x14ac:dyDescent="0.3">
      <c r="A1" s="754" t="s">
        <v>628</v>
      </c>
      <c r="B1" s="754"/>
      <c r="C1" s="754"/>
      <c r="D1" s="754"/>
      <c r="E1" s="754"/>
      <c r="F1" s="754"/>
      <c r="G1" s="754"/>
    </row>
    <row r="2" spans="1:10" s="178" customFormat="1" ht="18" customHeight="1" x14ac:dyDescent="0.3">
      <c r="A2" s="755"/>
      <c r="B2" s="755"/>
      <c r="C2" s="755"/>
      <c r="D2" s="755"/>
      <c r="E2" s="755"/>
      <c r="F2" s="755"/>
      <c r="G2" s="755"/>
    </row>
    <row r="3" spans="1:10" s="178" customFormat="1" ht="30" customHeight="1" x14ac:dyDescent="0.3">
      <c r="A3" s="750" t="str">
        <f>Honorarübersicht!A3</f>
        <v>A-09824-00</v>
      </c>
      <c r="B3" s="751"/>
      <c r="C3" s="756" t="str">
        <f>Honorarübersicht!C3</f>
        <v>AM Recklinghausen - Neubau einer Werkstatt- &amp; KFZ-Halle</v>
      </c>
      <c r="D3" s="757"/>
      <c r="E3" s="757"/>
      <c r="F3" s="757"/>
      <c r="G3" s="758"/>
    </row>
    <row r="4" spans="1:10" s="178" customFormat="1" ht="30" customHeight="1" x14ac:dyDescent="0.3">
      <c r="A4" s="752" t="str">
        <f>Honorarübersicht!A4</f>
        <v>230-26-3071</v>
      </c>
      <c r="B4" s="753"/>
      <c r="C4" s="756" t="str">
        <f>Honorarübersicht!C4</f>
        <v>Fachplanung Tragwerksplanung LP 1-6</v>
      </c>
      <c r="D4" s="757"/>
      <c r="E4" s="757"/>
      <c r="F4" s="757"/>
      <c r="G4" s="758"/>
    </row>
    <row r="5" spans="1:10" x14ac:dyDescent="0.3">
      <c r="A5" s="433"/>
      <c r="B5" s="433"/>
      <c r="C5" s="433"/>
      <c r="D5" s="433"/>
      <c r="E5" s="433"/>
      <c r="F5" s="433"/>
      <c r="G5" s="433"/>
    </row>
    <row r="6" spans="1:10" ht="15.6" x14ac:dyDescent="0.3">
      <c r="A6" s="748" t="s">
        <v>149</v>
      </c>
      <c r="B6" s="749"/>
      <c r="C6" s="749"/>
      <c r="D6" s="749"/>
      <c r="E6" s="749"/>
      <c r="F6" s="749"/>
      <c r="G6" s="749"/>
    </row>
    <row r="7" spans="1:10" s="182" customFormat="1" ht="27.6" customHeight="1" x14ac:dyDescent="0.25">
      <c r="A7" s="180" t="s">
        <v>150</v>
      </c>
      <c r="B7" s="434" t="s">
        <v>151</v>
      </c>
      <c r="C7" s="181"/>
      <c r="D7" s="181" t="s">
        <v>152</v>
      </c>
      <c r="E7" s="181" t="s">
        <v>153</v>
      </c>
      <c r="F7" s="181" t="s">
        <v>154</v>
      </c>
      <c r="G7" s="181" t="s">
        <v>155</v>
      </c>
    </row>
    <row r="8" spans="1:10" s="185" customFormat="1" ht="12.75" customHeight="1" x14ac:dyDescent="0.3">
      <c r="A8" s="183"/>
      <c r="B8" s="747" t="s">
        <v>156</v>
      </c>
      <c r="C8" s="747"/>
      <c r="D8" s="183"/>
      <c r="E8" s="183"/>
      <c r="F8" s="184"/>
      <c r="G8" s="183"/>
    </row>
    <row r="9" spans="1:10" s="189" customFormat="1" ht="42" customHeight="1" x14ac:dyDescent="0.3">
      <c r="A9" s="364" t="s">
        <v>157</v>
      </c>
      <c r="B9" s="745" t="s">
        <v>464</v>
      </c>
      <c r="C9" s="745"/>
      <c r="D9" s="186"/>
      <c r="E9" s="187"/>
      <c r="F9" s="38"/>
      <c r="G9" s="188">
        <f>D9*F9</f>
        <v>0</v>
      </c>
    </row>
    <row r="10" spans="1:10" x14ac:dyDescent="0.3">
      <c r="A10" s="463"/>
      <c r="B10" s="819" t="s">
        <v>160</v>
      </c>
      <c r="C10" s="819"/>
      <c r="D10" s="464"/>
      <c r="E10" s="464"/>
      <c r="F10" s="464"/>
      <c r="G10" s="188"/>
      <c r="J10" s="190"/>
    </row>
    <row r="11" spans="1:10" ht="24.75" customHeight="1" x14ac:dyDescent="0.3">
      <c r="A11" s="463" t="s">
        <v>161</v>
      </c>
      <c r="B11" s="745" t="s">
        <v>465</v>
      </c>
      <c r="C11" s="745"/>
      <c r="D11" s="186"/>
      <c r="E11" s="187"/>
      <c r="F11" s="38"/>
      <c r="G11" s="188">
        <f>D11*F11</f>
        <v>0</v>
      </c>
      <c r="J11" s="190"/>
    </row>
    <row r="12" spans="1:10" x14ac:dyDescent="0.3">
      <c r="A12" s="463"/>
      <c r="B12" s="819" t="s">
        <v>160</v>
      </c>
      <c r="C12" s="819"/>
      <c r="D12" s="464"/>
      <c r="E12" s="464"/>
      <c r="F12" s="464"/>
      <c r="G12" s="188"/>
      <c r="J12" s="190"/>
    </row>
    <row r="13" spans="1:10" ht="24" customHeight="1" x14ac:dyDescent="0.3">
      <c r="A13" s="463" t="s">
        <v>163</v>
      </c>
      <c r="B13" s="745" t="s">
        <v>465</v>
      </c>
      <c r="C13" s="745"/>
      <c r="D13" s="186"/>
      <c r="E13" s="187"/>
      <c r="F13" s="38"/>
      <c r="G13" s="188">
        <f>D13*F13</f>
        <v>0</v>
      </c>
      <c r="J13" s="190"/>
    </row>
    <row r="14" spans="1:10" x14ac:dyDescent="0.3">
      <c r="A14" s="463"/>
      <c r="B14" s="819" t="s">
        <v>160</v>
      </c>
      <c r="C14" s="819"/>
      <c r="D14" s="464"/>
      <c r="E14" s="464"/>
      <c r="F14" s="464"/>
      <c r="G14" s="188"/>
      <c r="J14" s="190"/>
    </row>
    <row r="15" spans="1:10" ht="20.100000000000001" customHeight="1" x14ac:dyDescent="0.3">
      <c r="A15" s="463" t="s">
        <v>466</v>
      </c>
      <c r="B15" s="745" t="s">
        <v>467</v>
      </c>
      <c r="C15" s="745"/>
      <c r="D15" s="186"/>
      <c r="E15" s="187"/>
      <c r="F15" s="38"/>
      <c r="G15" s="188">
        <f>D15*F15</f>
        <v>0</v>
      </c>
      <c r="J15" s="190"/>
    </row>
    <row r="16" spans="1:10" x14ac:dyDescent="0.3">
      <c r="A16" s="463"/>
      <c r="B16" s="819" t="s">
        <v>160</v>
      </c>
      <c r="C16" s="819"/>
      <c r="D16" s="464"/>
      <c r="E16" s="464"/>
      <c r="F16" s="464"/>
      <c r="G16" s="188"/>
      <c r="J16" s="190"/>
    </row>
    <row r="17" spans="1:10" ht="20.100000000000001" customHeight="1" x14ac:dyDescent="0.3">
      <c r="A17" s="463" t="s">
        <v>468</v>
      </c>
      <c r="B17" s="745" t="s">
        <v>469</v>
      </c>
      <c r="C17" s="745"/>
      <c r="D17" s="186"/>
      <c r="E17" s="187"/>
      <c r="F17" s="38"/>
      <c r="G17" s="188">
        <f>D17*F17</f>
        <v>0</v>
      </c>
      <c r="J17" s="190"/>
    </row>
    <row r="18" spans="1:10" x14ac:dyDescent="0.3">
      <c r="A18" s="463"/>
      <c r="B18" s="819" t="s">
        <v>160</v>
      </c>
      <c r="C18" s="819"/>
      <c r="D18" s="464"/>
      <c r="E18" s="464"/>
      <c r="F18" s="464"/>
      <c r="G18" s="188"/>
      <c r="J18" s="190"/>
    </row>
    <row r="19" spans="1:10" ht="20.100000000000001" customHeight="1" x14ac:dyDescent="0.3">
      <c r="A19" s="463" t="s">
        <v>470</v>
      </c>
      <c r="B19" s="745" t="s">
        <v>471</v>
      </c>
      <c r="C19" s="745"/>
      <c r="D19" s="186"/>
      <c r="E19" s="187"/>
      <c r="F19" s="38"/>
      <c r="G19" s="188">
        <f>D19*F19</f>
        <v>0</v>
      </c>
      <c r="J19" s="190"/>
    </row>
    <row r="20" spans="1:10" x14ac:dyDescent="0.3">
      <c r="A20" s="463"/>
      <c r="B20" s="819" t="s">
        <v>160</v>
      </c>
      <c r="C20" s="819"/>
      <c r="D20" s="464"/>
      <c r="E20" s="464"/>
      <c r="F20" s="464"/>
      <c r="G20" s="188"/>
      <c r="J20" s="190"/>
    </row>
    <row r="21" spans="1:10" ht="26.25" customHeight="1" x14ac:dyDescent="0.3">
      <c r="A21" s="463" t="s">
        <v>472</v>
      </c>
      <c r="B21" s="745" t="s">
        <v>473</v>
      </c>
      <c r="C21" s="745"/>
      <c r="D21" s="186"/>
      <c r="E21" s="187"/>
      <c r="F21" s="38"/>
      <c r="G21" s="188">
        <f>D21*F21</f>
        <v>0</v>
      </c>
      <c r="J21" s="190"/>
    </row>
    <row r="22" spans="1:10" x14ac:dyDescent="0.3">
      <c r="A22" s="463"/>
      <c r="B22" s="819" t="s">
        <v>160</v>
      </c>
      <c r="C22" s="819"/>
      <c r="D22" s="464"/>
      <c r="E22" s="464"/>
      <c r="F22" s="464"/>
      <c r="G22" s="188"/>
      <c r="J22" s="190"/>
    </row>
    <row r="23" spans="1:10" ht="20.100000000000001" customHeight="1" x14ac:dyDescent="0.3">
      <c r="A23" s="463" t="s">
        <v>474</v>
      </c>
      <c r="B23" s="745" t="s">
        <v>160</v>
      </c>
      <c r="C23" s="745"/>
      <c r="D23" s="186"/>
      <c r="E23" s="187"/>
      <c r="F23" s="38"/>
      <c r="G23" s="188">
        <f>D23*F23</f>
        <v>0</v>
      </c>
      <c r="J23" s="190"/>
    </row>
    <row r="24" spans="1:10" x14ac:dyDescent="0.3">
      <c r="A24" s="463"/>
      <c r="B24" s="819" t="s">
        <v>160</v>
      </c>
      <c r="C24" s="819"/>
      <c r="D24" s="464"/>
      <c r="E24" s="464"/>
      <c r="F24" s="464"/>
      <c r="G24" s="188"/>
      <c r="J24" s="190"/>
    </row>
    <row r="25" spans="1:10" s="185" customFormat="1" ht="20.100000000000001" customHeight="1" x14ac:dyDescent="0.3">
      <c r="A25" s="183"/>
      <c r="B25" s="747" t="s">
        <v>316</v>
      </c>
      <c r="C25" s="747"/>
      <c r="D25" s="183"/>
      <c r="E25" s="183"/>
      <c r="F25" s="184"/>
      <c r="G25" s="183"/>
    </row>
    <row r="26" spans="1:10" ht="20.100000000000001" customHeight="1" x14ac:dyDescent="0.3">
      <c r="A26" s="463" t="s">
        <v>166</v>
      </c>
      <c r="B26" s="745" t="s">
        <v>475</v>
      </c>
      <c r="C26" s="745"/>
      <c r="D26" s="186"/>
      <c r="E26" s="187"/>
      <c r="F26" s="38"/>
      <c r="G26" s="188">
        <f>D26*F26</f>
        <v>0</v>
      </c>
      <c r="J26" s="190"/>
    </row>
    <row r="27" spans="1:10" x14ac:dyDescent="0.3">
      <c r="A27" s="463"/>
      <c r="B27" s="819" t="s">
        <v>160</v>
      </c>
      <c r="C27" s="819"/>
      <c r="D27" s="464"/>
      <c r="E27" s="464"/>
      <c r="F27" s="464"/>
      <c r="G27" s="188"/>
      <c r="J27" s="190"/>
    </row>
    <row r="28" spans="1:10" ht="20.100000000000001" customHeight="1" x14ac:dyDescent="0.3">
      <c r="A28" s="463" t="s">
        <v>168</v>
      </c>
      <c r="B28" s="745" t="s">
        <v>476</v>
      </c>
      <c r="C28" s="745"/>
      <c r="D28" s="186"/>
      <c r="E28" s="187"/>
      <c r="F28" s="38"/>
      <c r="G28" s="188">
        <f>D28*F28</f>
        <v>0</v>
      </c>
      <c r="J28" s="190"/>
    </row>
    <row r="29" spans="1:10" x14ac:dyDescent="0.3">
      <c r="A29" s="463"/>
      <c r="B29" s="819" t="s">
        <v>160</v>
      </c>
      <c r="C29" s="819"/>
      <c r="D29" s="464"/>
      <c r="E29" s="464"/>
      <c r="F29" s="464"/>
      <c r="G29" s="188"/>
      <c r="J29" s="190"/>
    </row>
    <row r="30" spans="1:10" ht="20.100000000000001" customHeight="1" x14ac:dyDescent="0.3">
      <c r="A30" s="463" t="s">
        <v>170</v>
      </c>
      <c r="B30" s="745" t="s">
        <v>160</v>
      </c>
      <c r="C30" s="745"/>
      <c r="D30" s="186"/>
      <c r="E30" s="187"/>
      <c r="F30" s="38"/>
      <c r="G30" s="188">
        <f>D30*F30</f>
        <v>0</v>
      </c>
      <c r="J30" s="190"/>
    </row>
    <row r="31" spans="1:10" x14ac:dyDescent="0.3">
      <c r="A31" s="463"/>
      <c r="B31" s="819" t="s">
        <v>160</v>
      </c>
      <c r="C31" s="819"/>
      <c r="D31" s="464"/>
      <c r="E31" s="464"/>
      <c r="F31" s="464"/>
      <c r="G31" s="188"/>
      <c r="J31" s="190"/>
    </row>
    <row r="32" spans="1:10" s="185" customFormat="1" ht="20.100000000000001" customHeight="1" x14ac:dyDescent="0.3">
      <c r="A32" s="183"/>
      <c r="B32" s="747" t="s">
        <v>477</v>
      </c>
      <c r="C32" s="747"/>
      <c r="D32" s="183"/>
      <c r="E32" s="183"/>
      <c r="F32" s="184"/>
      <c r="G32" s="183"/>
    </row>
    <row r="33" spans="1:10" ht="23.25" customHeight="1" x14ac:dyDescent="0.3">
      <c r="A33" s="463" t="s">
        <v>178</v>
      </c>
      <c r="B33" s="745" t="s">
        <v>478</v>
      </c>
      <c r="C33" s="745"/>
      <c r="D33" s="186"/>
      <c r="E33" s="187"/>
      <c r="F33" s="38"/>
      <c r="G33" s="188">
        <f>D33*F33</f>
        <v>0</v>
      </c>
      <c r="J33" s="190"/>
    </row>
    <row r="34" spans="1:10" x14ac:dyDescent="0.3">
      <c r="A34" s="463"/>
      <c r="B34" s="819" t="s">
        <v>160</v>
      </c>
      <c r="C34" s="819"/>
      <c r="D34" s="464"/>
      <c r="E34" s="464"/>
      <c r="F34" s="464"/>
      <c r="G34" s="188"/>
      <c r="J34" s="190"/>
    </row>
    <row r="35" spans="1:10" ht="20.100000000000001" customHeight="1" x14ac:dyDescent="0.3">
      <c r="A35" s="463" t="s">
        <v>180</v>
      </c>
      <c r="B35" s="745" t="s">
        <v>479</v>
      </c>
      <c r="C35" s="745"/>
      <c r="D35" s="186"/>
      <c r="E35" s="187"/>
      <c r="F35" s="38"/>
      <c r="G35" s="188">
        <f>D35*F35</f>
        <v>0</v>
      </c>
      <c r="J35" s="190"/>
    </row>
    <row r="36" spans="1:10" x14ac:dyDescent="0.3">
      <c r="A36" s="463"/>
      <c r="B36" s="819" t="s">
        <v>160</v>
      </c>
      <c r="C36" s="819"/>
      <c r="D36" s="464"/>
      <c r="E36" s="464"/>
      <c r="F36" s="464"/>
      <c r="G36" s="188"/>
      <c r="J36" s="190"/>
    </row>
    <row r="37" spans="1:10" ht="20.100000000000001" customHeight="1" x14ac:dyDescent="0.3">
      <c r="A37" s="463" t="s">
        <v>182</v>
      </c>
      <c r="B37" s="745" t="s">
        <v>480</v>
      </c>
      <c r="C37" s="745"/>
      <c r="D37" s="186"/>
      <c r="E37" s="187"/>
      <c r="F37" s="38"/>
      <c r="G37" s="188">
        <f>D37*F37</f>
        <v>0</v>
      </c>
      <c r="J37" s="190"/>
    </row>
    <row r="38" spans="1:10" x14ac:dyDescent="0.3">
      <c r="A38" s="463"/>
      <c r="B38" s="819" t="s">
        <v>160</v>
      </c>
      <c r="C38" s="819"/>
      <c r="D38" s="464"/>
      <c r="E38" s="464"/>
      <c r="F38" s="464"/>
      <c r="G38" s="188"/>
      <c r="J38" s="190"/>
    </row>
    <row r="39" spans="1:10" ht="20.100000000000001" customHeight="1" x14ac:dyDescent="0.3">
      <c r="A39" s="463" t="s">
        <v>184</v>
      </c>
      <c r="B39" s="745" t="s">
        <v>481</v>
      </c>
      <c r="C39" s="745"/>
      <c r="D39" s="186"/>
      <c r="E39" s="187"/>
      <c r="F39" s="38"/>
      <c r="G39" s="188">
        <f>D39*F39</f>
        <v>0</v>
      </c>
      <c r="J39" s="190"/>
    </row>
    <row r="40" spans="1:10" x14ac:dyDescent="0.3">
      <c r="A40" s="463"/>
      <c r="B40" s="819" t="s">
        <v>160</v>
      </c>
      <c r="C40" s="819"/>
      <c r="D40" s="464"/>
      <c r="E40" s="464"/>
      <c r="F40" s="464"/>
      <c r="G40" s="188"/>
      <c r="J40" s="190"/>
    </row>
    <row r="41" spans="1:10" ht="20.100000000000001" customHeight="1" x14ac:dyDescent="0.3">
      <c r="A41" s="463" t="s">
        <v>185</v>
      </c>
      <c r="B41" s="745" t="s">
        <v>482</v>
      </c>
      <c r="C41" s="745"/>
      <c r="D41" s="186"/>
      <c r="E41" s="187"/>
      <c r="F41" s="38"/>
      <c r="G41" s="188">
        <f>D41*F41</f>
        <v>0</v>
      </c>
      <c r="J41" s="190"/>
    </row>
    <row r="42" spans="1:10" x14ac:dyDescent="0.3">
      <c r="A42" s="463"/>
      <c r="B42" s="819" t="s">
        <v>160</v>
      </c>
      <c r="C42" s="819"/>
      <c r="D42" s="464"/>
      <c r="E42" s="464"/>
      <c r="F42" s="464"/>
      <c r="G42" s="188"/>
      <c r="J42" s="190"/>
    </row>
    <row r="43" spans="1:10" ht="20.100000000000001" customHeight="1" x14ac:dyDescent="0.3">
      <c r="A43" s="463" t="s">
        <v>187</v>
      </c>
      <c r="B43" s="745" t="s">
        <v>483</v>
      </c>
      <c r="C43" s="745"/>
      <c r="D43" s="186"/>
      <c r="E43" s="187"/>
      <c r="F43" s="38"/>
      <c r="G43" s="188">
        <f>D43*F43</f>
        <v>0</v>
      </c>
      <c r="J43" s="190"/>
    </row>
    <row r="44" spans="1:10" x14ac:dyDescent="0.3">
      <c r="A44" s="463"/>
      <c r="B44" s="819" t="s">
        <v>160</v>
      </c>
      <c r="C44" s="819"/>
      <c r="D44" s="464"/>
      <c r="E44" s="464"/>
      <c r="F44" s="464"/>
      <c r="G44" s="188"/>
      <c r="J44" s="190"/>
    </row>
    <row r="45" spans="1:10" ht="20.100000000000001" customHeight="1" x14ac:dyDescent="0.3">
      <c r="A45" s="463" t="s">
        <v>189</v>
      </c>
      <c r="B45" s="745" t="s">
        <v>484</v>
      </c>
      <c r="C45" s="745"/>
      <c r="D45" s="186"/>
      <c r="E45" s="187"/>
      <c r="F45" s="38"/>
      <c r="G45" s="188">
        <f>D45*F45</f>
        <v>0</v>
      </c>
      <c r="J45" s="190"/>
    </row>
    <row r="46" spans="1:10" x14ac:dyDescent="0.3">
      <c r="A46" s="463"/>
      <c r="B46" s="819" t="s">
        <v>160</v>
      </c>
      <c r="C46" s="819"/>
      <c r="D46" s="464"/>
      <c r="E46" s="464"/>
      <c r="F46" s="464"/>
      <c r="G46" s="188"/>
      <c r="J46" s="190"/>
    </row>
    <row r="47" spans="1:10" ht="20.100000000000001" customHeight="1" x14ac:dyDescent="0.3">
      <c r="A47" s="463" t="s">
        <v>485</v>
      </c>
      <c r="B47" s="745" t="s">
        <v>486</v>
      </c>
      <c r="C47" s="745"/>
      <c r="D47" s="186"/>
      <c r="E47" s="187"/>
      <c r="F47" s="38"/>
      <c r="G47" s="188">
        <f>D47*F47</f>
        <v>0</v>
      </c>
      <c r="J47" s="190"/>
    </row>
    <row r="48" spans="1:10" x14ac:dyDescent="0.3">
      <c r="A48" s="463"/>
      <c r="B48" s="819" t="s">
        <v>160</v>
      </c>
      <c r="C48" s="819"/>
      <c r="D48" s="464"/>
      <c r="E48" s="464"/>
      <c r="F48" s="464"/>
      <c r="G48" s="188"/>
      <c r="J48" s="190"/>
    </row>
    <row r="49" spans="1:10" ht="28.5" customHeight="1" x14ac:dyDescent="0.3">
      <c r="A49" s="463" t="s">
        <v>487</v>
      </c>
      <c r="B49" s="745" t="s">
        <v>488</v>
      </c>
      <c r="C49" s="745"/>
      <c r="D49" s="186"/>
      <c r="E49" s="187"/>
      <c r="F49" s="38"/>
      <c r="G49" s="188">
        <f>D49*F49</f>
        <v>0</v>
      </c>
      <c r="J49" s="190"/>
    </row>
    <row r="50" spans="1:10" x14ac:dyDescent="0.3">
      <c r="A50" s="463"/>
      <c r="B50" s="819" t="s">
        <v>160</v>
      </c>
      <c r="C50" s="819"/>
      <c r="D50" s="464"/>
      <c r="E50" s="464"/>
      <c r="F50" s="464"/>
      <c r="G50" s="188"/>
      <c r="J50" s="190"/>
    </row>
    <row r="51" spans="1:10" ht="20.100000000000001" customHeight="1" x14ac:dyDescent="0.3">
      <c r="A51" s="463" t="s">
        <v>489</v>
      </c>
      <c r="B51" s="745" t="s">
        <v>490</v>
      </c>
      <c r="C51" s="745"/>
      <c r="D51" s="186"/>
      <c r="E51" s="187"/>
      <c r="F51" s="38"/>
      <c r="G51" s="188">
        <f>D51*F51</f>
        <v>0</v>
      </c>
      <c r="J51" s="190"/>
    </row>
    <row r="52" spans="1:10" x14ac:dyDescent="0.3">
      <c r="A52" s="463"/>
      <c r="B52" s="819" t="s">
        <v>160</v>
      </c>
      <c r="C52" s="819"/>
      <c r="D52" s="464"/>
      <c r="E52" s="464"/>
      <c r="F52" s="464"/>
      <c r="G52" s="188"/>
      <c r="J52" s="190"/>
    </row>
    <row r="53" spans="1:10" ht="26.25" customHeight="1" x14ac:dyDescent="0.3">
      <c r="A53" s="463" t="s">
        <v>491</v>
      </c>
      <c r="B53" s="745" t="s">
        <v>492</v>
      </c>
      <c r="C53" s="745"/>
      <c r="D53" s="186"/>
      <c r="E53" s="187"/>
      <c r="F53" s="38"/>
      <c r="G53" s="188">
        <f>D53*F53</f>
        <v>0</v>
      </c>
      <c r="J53" s="190"/>
    </row>
    <row r="54" spans="1:10" x14ac:dyDescent="0.3">
      <c r="A54" s="463"/>
      <c r="B54" s="819" t="s">
        <v>160</v>
      </c>
      <c r="C54" s="819"/>
      <c r="D54" s="464"/>
      <c r="E54" s="464"/>
      <c r="F54" s="464"/>
      <c r="G54" s="188"/>
      <c r="J54" s="190"/>
    </row>
    <row r="55" spans="1:10" ht="20.100000000000001" customHeight="1" x14ac:dyDescent="0.3">
      <c r="A55" s="463" t="s">
        <v>493</v>
      </c>
      <c r="B55" s="745" t="s">
        <v>160</v>
      </c>
      <c r="C55" s="745"/>
      <c r="D55" s="186"/>
      <c r="E55" s="187"/>
      <c r="F55" s="38"/>
      <c r="G55" s="188">
        <f>D55*F55</f>
        <v>0</v>
      </c>
      <c r="J55" s="190"/>
    </row>
    <row r="56" spans="1:10" x14ac:dyDescent="0.3">
      <c r="A56" s="463"/>
      <c r="B56" s="819" t="s">
        <v>160</v>
      </c>
      <c r="C56" s="819"/>
      <c r="D56" s="464"/>
      <c r="E56" s="464"/>
      <c r="F56" s="464"/>
      <c r="G56" s="188"/>
      <c r="J56" s="190"/>
    </row>
    <row r="57" spans="1:10" s="185" customFormat="1" ht="12.75" customHeight="1" x14ac:dyDescent="0.3">
      <c r="A57" s="183"/>
      <c r="B57" s="747" t="s">
        <v>190</v>
      </c>
      <c r="C57" s="747"/>
      <c r="D57" s="183"/>
      <c r="E57" s="183"/>
      <c r="F57" s="184"/>
      <c r="G57" s="183"/>
    </row>
    <row r="58" spans="1:10" ht="20.100000000000001" customHeight="1" x14ac:dyDescent="0.3">
      <c r="A58" s="463" t="s">
        <v>191</v>
      </c>
      <c r="B58" s="745" t="s">
        <v>160</v>
      </c>
      <c r="C58" s="745"/>
      <c r="D58" s="186"/>
      <c r="E58" s="187"/>
      <c r="F58" s="38"/>
      <c r="G58" s="188">
        <f>D58*F58</f>
        <v>0</v>
      </c>
      <c r="J58" s="190"/>
    </row>
    <row r="59" spans="1:10" x14ac:dyDescent="0.3">
      <c r="A59" s="463"/>
      <c r="B59" s="819" t="s">
        <v>160</v>
      </c>
      <c r="C59" s="819"/>
      <c r="D59" s="464"/>
      <c r="E59" s="464"/>
      <c r="F59" s="464"/>
      <c r="G59" s="188"/>
      <c r="J59" s="190"/>
    </row>
    <row r="60" spans="1:10" ht="20.100000000000001" customHeight="1" x14ac:dyDescent="0.3">
      <c r="A60" s="463" t="s">
        <v>193</v>
      </c>
      <c r="B60" s="745" t="s">
        <v>160</v>
      </c>
      <c r="C60" s="745"/>
      <c r="D60" s="186"/>
      <c r="E60" s="187"/>
      <c r="F60" s="38"/>
      <c r="G60" s="188">
        <f>D60*F60</f>
        <v>0</v>
      </c>
      <c r="J60" s="190"/>
    </row>
    <row r="61" spans="1:10" x14ac:dyDescent="0.3">
      <c r="A61" s="463"/>
      <c r="B61" s="819" t="s">
        <v>160</v>
      </c>
      <c r="C61" s="819"/>
      <c r="D61" s="464"/>
      <c r="E61" s="464"/>
      <c r="F61" s="464"/>
      <c r="G61" s="188"/>
      <c r="J61" s="190"/>
    </row>
    <row r="62" spans="1:10" s="185" customFormat="1" ht="12.75" customHeight="1" x14ac:dyDescent="0.3">
      <c r="A62" s="183"/>
      <c r="B62" s="747" t="s">
        <v>195</v>
      </c>
      <c r="C62" s="747"/>
      <c r="D62" s="183"/>
      <c r="E62" s="183"/>
      <c r="F62" s="184"/>
      <c r="G62" s="183"/>
    </row>
    <row r="63" spans="1:10" ht="26.25" customHeight="1" x14ac:dyDescent="0.3">
      <c r="A63" s="463" t="s">
        <v>196</v>
      </c>
      <c r="B63" s="745" t="s">
        <v>494</v>
      </c>
      <c r="C63" s="745"/>
      <c r="D63" s="186"/>
      <c r="E63" s="187"/>
      <c r="F63" s="38"/>
      <c r="G63" s="188">
        <f>D63*F63</f>
        <v>0</v>
      </c>
      <c r="J63" s="190"/>
    </row>
    <row r="64" spans="1:10" x14ac:dyDescent="0.3">
      <c r="A64" s="463"/>
      <c r="B64" s="819" t="s">
        <v>160</v>
      </c>
      <c r="C64" s="819"/>
      <c r="D64" s="464"/>
      <c r="E64" s="464"/>
      <c r="F64" s="464"/>
      <c r="G64" s="188"/>
      <c r="J64" s="190"/>
    </row>
    <row r="65" spans="1:10" ht="40.5" customHeight="1" x14ac:dyDescent="0.3">
      <c r="A65" s="463" t="s">
        <v>198</v>
      </c>
      <c r="B65" s="745" t="s">
        <v>495</v>
      </c>
      <c r="C65" s="745"/>
      <c r="D65" s="186"/>
      <c r="E65" s="187"/>
      <c r="F65" s="38"/>
      <c r="G65" s="188">
        <f>D65*F65</f>
        <v>0</v>
      </c>
      <c r="J65" s="190"/>
    </row>
    <row r="66" spans="1:10" x14ac:dyDescent="0.3">
      <c r="A66" s="463"/>
      <c r="B66" s="819" t="s">
        <v>160</v>
      </c>
      <c r="C66" s="819"/>
      <c r="D66" s="464"/>
      <c r="E66" s="464"/>
      <c r="F66" s="464"/>
      <c r="G66" s="188"/>
      <c r="J66" s="190"/>
    </row>
    <row r="67" spans="1:10" ht="24" customHeight="1" x14ac:dyDescent="0.3">
      <c r="A67" s="463" t="s">
        <v>200</v>
      </c>
      <c r="B67" s="745" t="s">
        <v>496</v>
      </c>
      <c r="C67" s="745"/>
      <c r="D67" s="186"/>
      <c r="E67" s="187"/>
      <c r="F67" s="38"/>
      <c r="G67" s="188">
        <f>D67*F67</f>
        <v>0</v>
      </c>
      <c r="J67" s="190"/>
    </row>
    <row r="68" spans="1:10" x14ac:dyDescent="0.3">
      <c r="A68" s="463"/>
      <c r="B68" s="819" t="s">
        <v>160</v>
      </c>
      <c r="C68" s="819"/>
      <c r="D68" s="464"/>
      <c r="E68" s="464"/>
      <c r="F68" s="464"/>
      <c r="G68" s="188"/>
      <c r="J68" s="190"/>
    </row>
    <row r="69" spans="1:10" ht="28.5" customHeight="1" x14ac:dyDescent="0.3">
      <c r="A69" s="463" t="s">
        <v>202</v>
      </c>
      <c r="B69" s="745" t="s">
        <v>497</v>
      </c>
      <c r="C69" s="745"/>
      <c r="D69" s="186"/>
      <c r="E69" s="187"/>
      <c r="F69" s="38"/>
      <c r="G69" s="188">
        <f>D69*F69</f>
        <v>0</v>
      </c>
      <c r="J69" s="190"/>
    </row>
    <row r="70" spans="1:10" x14ac:dyDescent="0.3">
      <c r="A70" s="463"/>
      <c r="B70" s="819" t="s">
        <v>160</v>
      </c>
      <c r="C70" s="819"/>
      <c r="D70" s="464"/>
      <c r="E70" s="464"/>
      <c r="F70" s="464"/>
      <c r="G70" s="188"/>
      <c r="J70" s="190"/>
    </row>
    <row r="71" spans="1:10" ht="20.100000000000001" customHeight="1" x14ac:dyDescent="0.3">
      <c r="A71" s="463" t="s">
        <v>203</v>
      </c>
      <c r="B71" s="745" t="s">
        <v>498</v>
      </c>
      <c r="C71" s="745"/>
      <c r="D71" s="186"/>
      <c r="E71" s="187"/>
      <c r="F71" s="38"/>
      <c r="G71" s="188">
        <f>D71*F71</f>
        <v>0</v>
      </c>
      <c r="J71" s="190"/>
    </row>
    <row r="72" spans="1:10" x14ac:dyDescent="0.3">
      <c r="A72" s="463"/>
      <c r="B72" s="819" t="s">
        <v>160</v>
      </c>
      <c r="C72" s="819"/>
      <c r="D72" s="464"/>
      <c r="E72" s="464"/>
      <c r="F72" s="464"/>
      <c r="G72" s="188"/>
      <c r="J72" s="190"/>
    </row>
    <row r="73" spans="1:10" ht="20.100000000000001" customHeight="1" x14ac:dyDescent="0.3">
      <c r="A73" s="463" t="s">
        <v>204</v>
      </c>
      <c r="B73" s="745" t="s">
        <v>160</v>
      </c>
      <c r="C73" s="745"/>
      <c r="D73" s="186"/>
      <c r="E73" s="187"/>
      <c r="F73" s="38"/>
      <c r="G73" s="188">
        <f>D73*F73</f>
        <v>0</v>
      </c>
      <c r="J73" s="190"/>
    </row>
    <row r="74" spans="1:10" x14ac:dyDescent="0.3">
      <c r="A74" s="463"/>
      <c r="B74" s="819" t="s">
        <v>160</v>
      </c>
      <c r="C74" s="819"/>
      <c r="D74" s="464"/>
      <c r="E74" s="464"/>
      <c r="F74" s="464"/>
      <c r="G74" s="188"/>
      <c r="J74" s="190"/>
    </row>
    <row r="75" spans="1:10" s="185" customFormat="1" ht="12.75" customHeight="1" x14ac:dyDescent="0.3">
      <c r="A75" s="183"/>
      <c r="B75" s="747" t="s">
        <v>205</v>
      </c>
      <c r="C75" s="747"/>
      <c r="D75" s="183"/>
      <c r="E75" s="183"/>
      <c r="F75" s="184"/>
      <c r="G75" s="183"/>
    </row>
    <row r="76" spans="1:10" ht="20.100000000000001" customHeight="1" x14ac:dyDescent="0.3">
      <c r="A76" s="463" t="s">
        <v>206</v>
      </c>
      <c r="B76" s="745" t="s">
        <v>499</v>
      </c>
      <c r="C76" s="745"/>
      <c r="D76" s="186"/>
      <c r="E76" s="187"/>
      <c r="F76" s="38"/>
      <c r="G76" s="188">
        <f>D76*F76</f>
        <v>0</v>
      </c>
      <c r="J76" s="190"/>
    </row>
    <row r="77" spans="1:10" x14ac:dyDescent="0.3">
      <c r="A77" s="463"/>
      <c r="B77" s="819" t="s">
        <v>160</v>
      </c>
      <c r="C77" s="819"/>
      <c r="D77" s="464"/>
      <c r="E77" s="464"/>
      <c r="F77" s="464"/>
      <c r="G77" s="188"/>
      <c r="J77" s="190"/>
    </row>
    <row r="78" spans="1:10" ht="26.25" customHeight="1" x14ac:dyDescent="0.3">
      <c r="A78" s="463" t="s">
        <v>208</v>
      </c>
      <c r="B78" s="745" t="s">
        <v>500</v>
      </c>
      <c r="C78" s="745"/>
      <c r="D78" s="186"/>
      <c r="E78" s="187"/>
      <c r="F78" s="38"/>
      <c r="G78" s="188">
        <f>D78*F78</f>
        <v>0</v>
      </c>
      <c r="J78" s="190"/>
    </row>
    <row r="79" spans="1:10" x14ac:dyDescent="0.3">
      <c r="A79" s="463"/>
      <c r="B79" s="819" t="s">
        <v>160</v>
      </c>
      <c r="C79" s="819"/>
      <c r="D79" s="464"/>
      <c r="E79" s="464"/>
      <c r="F79" s="464"/>
      <c r="G79" s="188"/>
      <c r="J79" s="190"/>
    </row>
    <row r="80" spans="1:10" ht="20.100000000000001" customHeight="1" x14ac:dyDescent="0.3">
      <c r="A80" s="463" t="s">
        <v>292</v>
      </c>
      <c r="B80" s="745" t="s">
        <v>160</v>
      </c>
      <c r="C80" s="745"/>
      <c r="D80" s="186"/>
      <c r="E80" s="187"/>
      <c r="F80" s="38"/>
      <c r="G80" s="188">
        <f>D80*F80</f>
        <v>0</v>
      </c>
      <c r="J80" s="190"/>
    </row>
    <row r="81" spans="1:10" x14ac:dyDescent="0.3">
      <c r="A81" s="463"/>
      <c r="B81" s="819" t="s">
        <v>160</v>
      </c>
      <c r="C81" s="819"/>
      <c r="D81" s="464"/>
      <c r="E81" s="464"/>
      <c r="F81" s="464"/>
      <c r="G81" s="188"/>
      <c r="J81" s="190"/>
    </row>
    <row r="82" spans="1:10" s="185" customFormat="1" ht="12.75" customHeight="1" x14ac:dyDescent="0.3">
      <c r="A82" s="183"/>
      <c r="B82" s="747" t="s">
        <v>209</v>
      </c>
      <c r="C82" s="747"/>
      <c r="D82" s="183"/>
      <c r="E82" s="183"/>
      <c r="F82" s="184"/>
      <c r="G82" s="183"/>
    </row>
    <row r="83" spans="1:10" ht="20.100000000000001" customHeight="1" x14ac:dyDescent="0.3">
      <c r="A83" s="463" t="s">
        <v>210</v>
      </c>
      <c r="B83" s="745" t="s">
        <v>211</v>
      </c>
      <c r="C83" s="745"/>
      <c r="D83" s="186"/>
      <c r="E83" s="187"/>
      <c r="F83" s="38"/>
      <c r="G83" s="188">
        <f>D83*F83</f>
        <v>0</v>
      </c>
      <c r="J83" s="190"/>
    </row>
    <row r="84" spans="1:10" x14ac:dyDescent="0.3">
      <c r="A84" s="463"/>
      <c r="B84" s="819" t="s">
        <v>160</v>
      </c>
      <c r="C84" s="819"/>
      <c r="D84" s="464"/>
      <c r="E84" s="464"/>
      <c r="F84" s="464"/>
      <c r="G84" s="188"/>
      <c r="J84" s="190"/>
    </row>
    <row r="85" spans="1:10" ht="20.100000000000001" customHeight="1" x14ac:dyDescent="0.3">
      <c r="A85" s="463" t="s">
        <v>212</v>
      </c>
      <c r="B85" s="745" t="s">
        <v>501</v>
      </c>
      <c r="C85" s="745"/>
      <c r="D85" s="186"/>
      <c r="E85" s="187"/>
      <c r="F85" s="38"/>
      <c r="G85" s="188">
        <f>D85*F85</f>
        <v>0</v>
      </c>
      <c r="J85" s="190"/>
    </row>
    <row r="86" spans="1:10" x14ac:dyDescent="0.3">
      <c r="A86" s="463"/>
      <c r="B86" s="819" t="s">
        <v>160</v>
      </c>
      <c r="C86" s="819"/>
      <c r="D86" s="464"/>
      <c r="E86" s="464"/>
      <c r="F86" s="464"/>
      <c r="G86" s="188"/>
      <c r="J86" s="190"/>
    </row>
    <row r="87" spans="1:10" ht="20.100000000000001" customHeight="1" x14ac:dyDescent="0.3">
      <c r="A87" s="463" t="s">
        <v>296</v>
      </c>
      <c r="B87" s="745" t="s">
        <v>160</v>
      </c>
      <c r="C87" s="745"/>
      <c r="D87" s="186"/>
      <c r="E87" s="187"/>
      <c r="F87" s="38"/>
      <c r="G87" s="188">
        <f>D87*F87</f>
        <v>0</v>
      </c>
      <c r="J87" s="190"/>
    </row>
    <row r="88" spans="1:10" x14ac:dyDescent="0.3">
      <c r="A88" s="463"/>
      <c r="B88" s="819" t="s">
        <v>160</v>
      </c>
      <c r="C88" s="819"/>
      <c r="D88" s="464"/>
      <c r="E88" s="464"/>
      <c r="F88" s="464"/>
      <c r="G88" s="188"/>
      <c r="J88" s="190"/>
    </row>
    <row r="89" spans="1:10" s="185" customFormat="1" ht="12.75" customHeight="1" x14ac:dyDescent="0.3">
      <c r="A89" s="183"/>
      <c r="B89" s="747" t="s">
        <v>502</v>
      </c>
      <c r="C89" s="747"/>
      <c r="D89" s="183"/>
      <c r="E89" s="183"/>
      <c r="F89" s="184"/>
      <c r="G89" s="183"/>
    </row>
    <row r="90" spans="1:10" ht="20.100000000000001" customHeight="1" x14ac:dyDescent="0.3">
      <c r="A90" s="463" t="s">
        <v>214</v>
      </c>
      <c r="B90" s="745" t="s">
        <v>503</v>
      </c>
      <c r="C90" s="745"/>
      <c r="D90" s="186"/>
      <c r="E90" s="187"/>
      <c r="F90" s="38"/>
      <c r="G90" s="188">
        <f>D90*F90</f>
        <v>0</v>
      </c>
      <c r="J90" s="190"/>
    </row>
    <row r="91" spans="1:10" x14ac:dyDescent="0.3">
      <c r="A91" s="463"/>
      <c r="B91" s="819" t="s">
        <v>160</v>
      </c>
      <c r="C91" s="819"/>
      <c r="D91" s="464"/>
      <c r="E91" s="464"/>
      <c r="F91" s="464"/>
      <c r="G91" s="188"/>
      <c r="J91" s="190"/>
    </row>
    <row r="92" spans="1:10" ht="20.100000000000001" customHeight="1" x14ac:dyDescent="0.3">
      <c r="A92" s="463" t="s">
        <v>217</v>
      </c>
      <c r="B92" s="745" t="s">
        <v>504</v>
      </c>
      <c r="C92" s="745"/>
      <c r="D92" s="186"/>
      <c r="E92" s="187"/>
      <c r="F92" s="38"/>
      <c r="G92" s="188">
        <f>D92*F92</f>
        <v>0</v>
      </c>
      <c r="J92" s="190"/>
    </row>
    <row r="93" spans="1:10" x14ac:dyDescent="0.3">
      <c r="A93" s="463"/>
      <c r="B93" s="819" t="s">
        <v>160</v>
      </c>
      <c r="C93" s="819"/>
      <c r="D93" s="464"/>
      <c r="E93" s="464"/>
      <c r="F93" s="464"/>
      <c r="G93" s="188"/>
      <c r="J93" s="190"/>
    </row>
    <row r="94" spans="1:10" ht="27.75" customHeight="1" x14ac:dyDescent="0.3">
      <c r="A94" s="463" t="s">
        <v>219</v>
      </c>
      <c r="B94" s="745" t="s">
        <v>505</v>
      </c>
      <c r="C94" s="745"/>
      <c r="D94" s="186"/>
      <c r="E94" s="187"/>
      <c r="F94" s="38"/>
      <c r="G94" s="188">
        <f>D94*F94</f>
        <v>0</v>
      </c>
      <c r="J94" s="190"/>
    </row>
    <row r="95" spans="1:10" x14ac:dyDescent="0.3">
      <c r="A95" s="463"/>
      <c r="B95" s="819" t="s">
        <v>160</v>
      </c>
      <c r="C95" s="819"/>
      <c r="D95" s="464"/>
      <c r="E95" s="464"/>
      <c r="F95" s="464"/>
      <c r="G95" s="188"/>
      <c r="J95" s="190"/>
    </row>
    <row r="96" spans="1:10" ht="17.25" customHeight="1" x14ac:dyDescent="0.3">
      <c r="A96" s="463" t="s">
        <v>221</v>
      </c>
      <c r="B96" s="745" t="s">
        <v>506</v>
      </c>
      <c r="C96" s="745"/>
      <c r="D96" s="186"/>
      <c r="E96" s="187"/>
      <c r="F96" s="38"/>
      <c r="G96" s="188">
        <f>D96*F96</f>
        <v>0</v>
      </c>
      <c r="J96" s="190"/>
    </row>
    <row r="97" spans="1:10" x14ac:dyDescent="0.3">
      <c r="A97" s="463"/>
      <c r="B97" s="819" t="s">
        <v>160</v>
      </c>
      <c r="C97" s="819"/>
      <c r="D97" s="464"/>
      <c r="E97" s="464"/>
      <c r="F97" s="464"/>
      <c r="G97" s="188"/>
      <c r="J97" s="190"/>
    </row>
    <row r="98" spans="1:10" ht="20.100000000000001" customHeight="1" x14ac:dyDescent="0.3">
      <c r="A98" s="463" t="s">
        <v>224</v>
      </c>
      <c r="B98" s="745" t="s">
        <v>507</v>
      </c>
      <c r="C98" s="745"/>
      <c r="D98" s="186"/>
      <c r="E98" s="187"/>
      <c r="F98" s="38"/>
      <c r="G98" s="188">
        <f>D98*F98</f>
        <v>0</v>
      </c>
      <c r="J98" s="190"/>
    </row>
    <row r="99" spans="1:10" x14ac:dyDescent="0.3">
      <c r="A99" s="463"/>
      <c r="B99" s="819" t="s">
        <v>160</v>
      </c>
      <c r="C99" s="819"/>
      <c r="D99" s="464"/>
      <c r="E99" s="464"/>
      <c r="F99" s="464"/>
      <c r="G99" s="188"/>
      <c r="J99" s="190"/>
    </row>
    <row r="100" spans="1:10" ht="26.25" customHeight="1" x14ac:dyDescent="0.3">
      <c r="A100" s="463" t="s">
        <v>227</v>
      </c>
      <c r="B100" s="745" t="s">
        <v>508</v>
      </c>
      <c r="C100" s="745"/>
      <c r="D100" s="186"/>
      <c r="E100" s="187"/>
      <c r="F100" s="38"/>
      <c r="G100" s="188">
        <f>D100*F100</f>
        <v>0</v>
      </c>
      <c r="J100" s="190"/>
    </row>
    <row r="101" spans="1:10" x14ac:dyDescent="0.3">
      <c r="A101" s="463"/>
      <c r="B101" s="819" t="s">
        <v>160</v>
      </c>
      <c r="C101" s="819"/>
      <c r="D101" s="464"/>
      <c r="E101" s="464"/>
      <c r="F101" s="464"/>
      <c r="G101" s="188"/>
      <c r="J101" s="190"/>
    </row>
    <row r="102" spans="1:10" ht="20.100000000000001" customHeight="1" x14ac:dyDescent="0.3">
      <c r="A102" s="463" t="s">
        <v>230</v>
      </c>
      <c r="B102" s="745" t="s">
        <v>509</v>
      </c>
      <c r="C102" s="745"/>
      <c r="D102" s="186"/>
      <c r="E102" s="187"/>
      <c r="F102" s="38"/>
      <c r="G102" s="188">
        <f>D102*F102</f>
        <v>0</v>
      </c>
      <c r="J102" s="190"/>
    </row>
    <row r="103" spans="1:10" x14ac:dyDescent="0.3">
      <c r="A103" s="463"/>
      <c r="B103" s="819" t="s">
        <v>160</v>
      </c>
      <c r="C103" s="819"/>
      <c r="D103" s="464"/>
      <c r="E103" s="464"/>
      <c r="F103" s="464"/>
      <c r="G103" s="188"/>
      <c r="J103" s="190"/>
    </row>
    <row r="104" spans="1:10" ht="20.100000000000001" customHeight="1" x14ac:dyDescent="0.3">
      <c r="A104" s="463" t="s">
        <v>307</v>
      </c>
      <c r="B104" s="745" t="s">
        <v>160</v>
      </c>
      <c r="C104" s="745"/>
      <c r="D104" s="186"/>
      <c r="E104" s="187"/>
      <c r="F104" s="38"/>
      <c r="G104" s="188">
        <f>D104*F104</f>
        <v>0</v>
      </c>
      <c r="J104" s="190"/>
    </row>
    <row r="105" spans="1:10" x14ac:dyDescent="0.3">
      <c r="A105" s="463"/>
      <c r="B105" s="819" t="s">
        <v>160</v>
      </c>
      <c r="C105" s="819"/>
      <c r="D105" s="464"/>
      <c r="E105" s="464"/>
      <c r="F105" s="464"/>
      <c r="G105" s="188"/>
      <c r="J105" s="190"/>
    </row>
    <row r="106" spans="1:10" s="185" customFormat="1" ht="12.75" customHeight="1" x14ac:dyDescent="0.3">
      <c r="A106" s="183"/>
      <c r="B106" s="747" t="s">
        <v>231</v>
      </c>
      <c r="C106" s="747"/>
      <c r="D106" s="183"/>
      <c r="E106" s="183"/>
      <c r="F106" s="184"/>
      <c r="G106" s="183"/>
    </row>
    <row r="107" spans="1:10" ht="20.100000000000001" customHeight="1" x14ac:dyDescent="0.3">
      <c r="A107" s="463" t="s">
        <v>232</v>
      </c>
      <c r="B107" s="745" t="s">
        <v>510</v>
      </c>
      <c r="C107" s="745"/>
      <c r="D107" s="186"/>
      <c r="E107" s="187"/>
      <c r="F107" s="38"/>
      <c r="G107" s="188">
        <f>D107*F107</f>
        <v>0</v>
      </c>
      <c r="J107" s="190"/>
    </row>
    <row r="108" spans="1:10" x14ac:dyDescent="0.3">
      <c r="A108" s="463"/>
      <c r="B108" s="819" t="s">
        <v>160</v>
      </c>
      <c r="C108" s="819"/>
      <c r="D108" s="464"/>
      <c r="E108" s="464"/>
      <c r="F108" s="464"/>
      <c r="G108" s="188"/>
      <c r="J108" s="190"/>
    </row>
    <row r="109" spans="1:10" ht="24.75" customHeight="1" x14ac:dyDescent="0.3">
      <c r="A109" s="463" t="s">
        <v>234</v>
      </c>
      <c r="B109" s="745" t="s">
        <v>511</v>
      </c>
      <c r="C109" s="745"/>
      <c r="D109" s="186"/>
      <c r="E109" s="187"/>
      <c r="F109" s="38"/>
      <c r="G109" s="188">
        <f>D109*F109</f>
        <v>0</v>
      </c>
      <c r="J109" s="190"/>
    </row>
    <row r="110" spans="1:10" x14ac:dyDescent="0.3">
      <c r="A110" s="463"/>
      <c r="B110" s="819" t="s">
        <v>160</v>
      </c>
      <c r="C110" s="819"/>
      <c r="D110" s="464"/>
      <c r="E110" s="464"/>
      <c r="F110" s="464"/>
      <c r="G110" s="188"/>
      <c r="J110" s="190"/>
    </row>
    <row r="111" spans="1:10" ht="27" customHeight="1" x14ac:dyDescent="0.3">
      <c r="A111" s="463" t="s">
        <v>512</v>
      </c>
      <c r="B111" s="745" t="s">
        <v>513</v>
      </c>
      <c r="C111" s="745"/>
      <c r="D111" s="186"/>
      <c r="E111" s="187"/>
      <c r="F111" s="38"/>
      <c r="G111" s="188">
        <f>D111*F111</f>
        <v>0</v>
      </c>
      <c r="J111" s="190"/>
    </row>
    <row r="112" spans="1:10" x14ac:dyDescent="0.3">
      <c r="A112" s="463"/>
      <c r="B112" s="819" t="s">
        <v>160</v>
      </c>
      <c r="C112" s="819"/>
      <c r="D112" s="464"/>
      <c r="E112" s="464"/>
      <c r="F112" s="464"/>
      <c r="G112" s="188"/>
      <c r="J112" s="190"/>
    </row>
    <row r="113" spans="1:10" ht="20.100000000000001" customHeight="1" x14ac:dyDescent="0.3">
      <c r="A113" s="463" t="s">
        <v>514</v>
      </c>
      <c r="B113" s="745" t="s">
        <v>160</v>
      </c>
      <c r="C113" s="745"/>
      <c r="D113" s="186"/>
      <c r="E113" s="187"/>
      <c r="F113" s="38"/>
      <c r="G113" s="188">
        <f>D113*F113</f>
        <v>0</v>
      </c>
      <c r="J113" s="190"/>
    </row>
    <row r="114" spans="1:10" x14ac:dyDescent="0.3">
      <c r="A114" s="463"/>
      <c r="B114" s="819" t="s">
        <v>160</v>
      </c>
      <c r="C114" s="819"/>
      <c r="D114" s="464"/>
      <c r="E114" s="464"/>
      <c r="F114" s="464"/>
      <c r="G114" s="188"/>
      <c r="J114" s="190"/>
    </row>
    <row r="115" spans="1:10" ht="24.75" customHeight="1" x14ac:dyDescent="0.3">
      <c r="A115" s="531"/>
      <c r="B115" s="191"/>
      <c r="C115" s="191"/>
      <c r="D115" s="191"/>
      <c r="E115" s="488" t="s">
        <v>310</v>
      </c>
      <c r="F115" s="191"/>
      <c r="G115" s="191">
        <f>SUM(G9:G114)</f>
        <v>0</v>
      </c>
    </row>
    <row r="117" spans="1:10" ht="28.2" customHeight="1" x14ac:dyDescent="0.3">
      <c r="B117" s="746"/>
      <c r="C117" s="746"/>
      <c r="D117" s="746"/>
      <c r="E117" s="746"/>
      <c r="F117" s="746"/>
      <c r="G117" s="746"/>
    </row>
  </sheetData>
  <mergeCells count="114">
    <mergeCell ref="B112:C112"/>
    <mergeCell ref="B114:C114"/>
    <mergeCell ref="B93:C93"/>
    <mergeCell ref="B95:C95"/>
    <mergeCell ref="B97:C97"/>
    <mergeCell ref="B99:C99"/>
    <mergeCell ref="B101:C101"/>
    <mergeCell ref="B103:C103"/>
    <mergeCell ref="B105:C105"/>
    <mergeCell ref="B108:C108"/>
    <mergeCell ref="B110:C110"/>
    <mergeCell ref="A3:B3"/>
    <mergeCell ref="C3:G3"/>
    <mergeCell ref="A4:B4"/>
    <mergeCell ref="C4:G4"/>
    <mergeCell ref="A1:G2"/>
    <mergeCell ref="B117:G117"/>
    <mergeCell ref="B9:C9"/>
    <mergeCell ref="B8:C8"/>
    <mergeCell ref="B25:C25"/>
    <mergeCell ref="B32:C32"/>
    <mergeCell ref="B57:C57"/>
    <mergeCell ref="B62:C62"/>
    <mergeCell ref="B75:C75"/>
    <mergeCell ref="B13:C13"/>
    <mergeCell ref="B82:C82"/>
    <mergeCell ref="B89:C89"/>
    <mergeCell ref="B106:C106"/>
    <mergeCell ref="B26:C26"/>
    <mergeCell ref="B35:C35"/>
    <mergeCell ref="B92:C92"/>
    <mergeCell ref="B67:C67"/>
    <mergeCell ref="B69:C69"/>
    <mergeCell ref="B10:C10"/>
    <mergeCell ref="B59:C59"/>
    <mergeCell ref="B74:C74"/>
    <mergeCell ref="A6:G6"/>
    <mergeCell ref="B12:C12"/>
    <mergeCell ref="B14:C14"/>
    <mergeCell ref="B16:C16"/>
    <mergeCell ref="B18:C18"/>
    <mergeCell ref="B20:C20"/>
    <mergeCell ref="B22:C22"/>
    <mergeCell ref="B24:C24"/>
    <mergeCell ref="B27:C27"/>
    <mergeCell ref="B11:C11"/>
    <mergeCell ref="B15:C15"/>
    <mergeCell ref="B17:C17"/>
    <mergeCell ref="B19:C19"/>
    <mergeCell ref="B21:C21"/>
    <mergeCell ref="B29:C29"/>
    <mergeCell ref="B31:C31"/>
    <mergeCell ref="B23:C23"/>
    <mergeCell ref="B34:C34"/>
    <mergeCell ref="B36:C36"/>
    <mergeCell ref="B65:C65"/>
    <mergeCell ref="B53:C53"/>
    <mergeCell ref="B55:C55"/>
    <mergeCell ref="B58:C58"/>
    <mergeCell ref="B64:C64"/>
    <mergeCell ref="B66:C66"/>
    <mergeCell ref="B68:C68"/>
    <mergeCell ref="B70:C70"/>
    <mergeCell ref="B72:C72"/>
    <mergeCell ref="B37:C37"/>
    <mergeCell ref="B39:C39"/>
    <mergeCell ref="B51:C51"/>
    <mergeCell ref="B48:C48"/>
    <mergeCell ref="B50:C50"/>
    <mergeCell ref="B52:C52"/>
    <mergeCell ref="B54:C54"/>
    <mergeCell ref="B56:C56"/>
    <mergeCell ref="B61:C61"/>
    <mergeCell ref="B38:C38"/>
    <mergeCell ref="B40:C40"/>
    <mergeCell ref="B42:C42"/>
    <mergeCell ref="B44:C44"/>
    <mergeCell ref="B46:C46"/>
    <mergeCell ref="B41:C41"/>
    <mergeCell ref="B28:C28"/>
    <mergeCell ref="B30:C30"/>
    <mergeCell ref="B33:C33"/>
    <mergeCell ref="B113:C113"/>
    <mergeCell ref="B107:C107"/>
    <mergeCell ref="B109:C109"/>
    <mergeCell ref="B111:C111"/>
    <mergeCell ref="B100:C100"/>
    <mergeCell ref="B102:C102"/>
    <mergeCell ref="B104:C104"/>
    <mergeCell ref="B98:C98"/>
    <mergeCell ref="B94:C94"/>
    <mergeCell ref="B96:C96"/>
    <mergeCell ref="B60:C60"/>
    <mergeCell ref="B63:C63"/>
    <mergeCell ref="B43:C43"/>
    <mergeCell ref="B45:C45"/>
    <mergeCell ref="B47:C47"/>
    <mergeCell ref="B49:C49"/>
    <mergeCell ref="B71:C71"/>
    <mergeCell ref="B73:C73"/>
    <mergeCell ref="B76:C76"/>
    <mergeCell ref="B77:C77"/>
    <mergeCell ref="B79:C79"/>
    <mergeCell ref="B78:C78"/>
    <mergeCell ref="B80:C80"/>
    <mergeCell ref="B83:C83"/>
    <mergeCell ref="B81:C81"/>
    <mergeCell ref="B84:C84"/>
    <mergeCell ref="B86:C86"/>
    <mergeCell ref="B88:C88"/>
    <mergeCell ref="B91:C91"/>
    <mergeCell ref="B85:C85"/>
    <mergeCell ref="B87:C87"/>
    <mergeCell ref="B90:C90"/>
  </mergeCells>
  <pageMargins left="0.70866141732283472" right="0.70866141732283472" top="0.98425196850393704" bottom="0.59055118110236227" header="0.51181102362204722" footer="0.31496062992125984"/>
  <pageSetup paperSize="9" scale="74" fitToHeight="8" orientation="portrait" r:id="rId1"/>
  <headerFooter>
    <oddHeader>&amp;L&amp;"-,Fett"&amp;K01+034HVA F-StB&amp;R&amp;"-,Fett"&amp;K01+034LB Technsiche Ausrüstung</oddHeader>
    <oddFooter>&amp;L&amp;10&amp;K01+047Stand 03-22&amp;C&amp;10 &amp;K01+04710560&amp;R&amp;10&amp;K01+048Seite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ED653-5307-41BC-A2E9-FB9D042F0022}">
  <sheetPr codeName="Tabelle14">
    <tabColor rgb="FFFFFF99"/>
  </sheetPr>
  <dimension ref="A1:X46"/>
  <sheetViews>
    <sheetView showGridLines="0" zoomScaleNormal="100" workbookViewId="0">
      <pane xSplit="3" ySplit="4" topLeftCell="D5" activePane="bottomRight" state="frozen"/>
      <selection activeCell="B9" sqref="B9:C9"/>
      <selection pane="topRight" activeCell="B9" sqref="B9:C9"/>
      <selection pane="bottomLeft" activeCell="B9" sqref="B9:C9"/>
      <selection pane="bottomRight" activeCell="B5" sqref="B5:C8"/>
    </sheetView>
  </sheetViews>
  <sheetFormatPr baseColWidth="10" defaultColWidth="11.44140625" defaultRowHeight="13.8" x14ac:dyDescent="0.3"/>
  <cols>
    <col min="1" max="2" width="5.6640625" style="93" customWidth="1"/>
    <col min="3" max="3" width="52.6640625" style="78" customWidth="1"/>
    <col min="4" max="4" width="0.88671875" style="78" customWidth="1"/>
    <col min="5" max="5" width="6.6640625" style="90" customWidth="1"/>
    <col min="6" max="6" width="13.6640625" style="90" customWidth="1"/>
    <col min="7" max="7" width="13.6640625" style="78" customWidth="1"/>
    <col min="8" max="8" width="0.88671875" style="78" customWidth="1"/>
    <col min="9" max="9" width="6.6640625" style="90" customWidth="1"/>
    <col min="10" max="10" width="13.6640625" style="90" customWidth="1"/>
    <col min="11" max="11" width="13.6640625" style="78" customWidth="1"/>
    <col min="12" max="12" width="0.88671875" style="78" customWidth="1"/>
    <col min="13" max="13" width="6.6640625" style="90" customWidth="1"/>
    <col min="14" max="14" width="13.6640625" style="90" customWidth="1"/>
    <col min="15" max="15" width="13.6640625" style="78" customWidth="1"/>
    <col min="16" max="16" width="0.88671875" style="78" customWidth="1"/>
    <col min="17" max="17" width="6.6640625" style="90" customWidth="1"/>
    <col min="18" max="18" width="13.6640625" style="90" customWidth="1"/>
    <col min="19" max="19" width="13.6640625" style="78" customWidth="1"/>
    <col min="20" max="20" width="0.88671875" style="78" customWidth="1"/>
    <col min="21" max="21" width="6.6640625" style="90" customWidth="1"/>
    <col min="22" max="22" width="13.6640625" style="90" customWidth="1"/>
    <col min="23" max="23" width="13.6640625" style="78" customWidth="1"/>
    <col min="24" max="24" width="15.88671875" style="78" customWidth="1"/>
    <col min="25" max="16384" width="11.44140625" style="26"/>
  </cols>
  <sheetData>
    <row r="1" spans="1:24" s="25" customFormat="1" ht="18" customHeight="1" x14ac:dyDescent="0.3">
      <c r="A1" s="720" t="s">
        <v>580</v>
      </c>
      <c r="B1" s="720"/>
      <c r="C1" s="720"/>
      <c r="D1" s="56"/>
      <c r="E1" s="323" t="s">
        <v>980</v>
      </c>
      <c r="F1" s="323"/>
      <c r="G1" s="94"/>
      <c r="H1" s="56"/>
      <c r="I1" s="323"/>
      <c r="J1" s="323"/>
      <c r="K1" s="94"/>
      <c r="L1" s="56"/>
      <c r="M1" s="323"/>
      <c r="N1" s="323"/>
      <c r="O1" s="94"/>
      <c r="P1" s="56"/>
      <c r="Q1" s="323"/>
      <c r="R1" s="323"/>
      <c r="S1" s="94"/>
      <c r="T1" s="56"/>
      <c r="U1" s="323"/>
      <c r="V1" s="323"/>
      <c r="W1" s="94"/>
      <c r="X1" s="56"/>
    </row>
    <row r="2" spans="1:24" s="25" customFormat="1" ht="18" customHeight="1" thickBot="1" x14ac:dyDescent="0.35">
      <c r="A2" s="723" t="s">
        <v>582</v>
      </c>
      <c r="B2" s="723"/>
      <c r="C2" s="723"/>
      <c r="D2" s="56"/>
      <c r="E2" s="277"/>
      <c r="F2" s="724"/>
      <c r="G2" s="724"/>
      <c r="H2" s="56"/>
      <c r="I2" s="277"/>
      <c r="J2" s="724"/>
      <c r="K2" s="724"/>
      <c r="L2" s="56"/>
      <c r="M2" s="277"/>
      <c r="N2" s="724"/>
      <c r="O2" s="724"/>
      <c r="P2" s="56"/>
      <c r="Q2" s="277"/>
      <c r="R2" s="724"/>
      <c r="S2" s="724"/>
      <c r="T2" s="56"/>
      <c r="U2" s="277"/>
      <c r="V2" s="724"/>
      <c r="W2" s="724"/>
      <c r="X2" s="56"/>
    </row>
    <row r="3" spans="1:24" ht="42" customHeight="1" x14ac:dyDescent="0.3">
      <c r="A3" s="817" t="str">
        <f>Honorarübersicht!A3</f>
        <v>A-09824-00</v>
      </c>
      <c r="B3" s="818"/>
      <c r="C3" s="138" t="str">
        <f>Honorarübersicht!C3</f>
        <v>AM Recklinghausen - Neubau einer Werkstatt- &amp; KFZ-Halle</v>
      </c>
      <c r="D3" s="56"/>
      <c r="E3" s="675" t="s">
        <v>1032</v>
      </c>
      <c r="F3" s="676"/>
      <c r="G3" s="677"/>
      <c r="H3" s="56"/>
      <c r="I3" s="675" t="s">
        <v>1032</v>
      </c>
      <c r="J3" s="676"/>
      <c r="K3" s="677"/>
      <c r="L3" s="56"/>
      <c r="M3" s="675" t="s">
        <v>1032</v>
      </c>
      <c r="N3" s="676"/>
      <c r="O3" s="677"/>
      <c r="P3" s="56"/>
      <c r="Q3" s="675" t="s">
        <v>1032</v>
      </c>
      <c r="R3" s="676"/>
      <c r="S3" s="677"/>
      <c r="T3" s="56"/>
      <c r="U3" s="675" t="s">
        <v>1032</v>
      </c>
      <c r="V3" s="676"/>
      <c r="W3" s="677"/>
      <c r="X3" s="56"/>
    </row>
    <row r="4" spans="1:24" ht="40.5" customHeight="1" thickBot="1" x14ac:dyDescent="0.35">
      <c r="A4" s="810" t="str">
        <f>Honorarübersicht!A4</f>
        <v>230-26-3071</v>
      </c>
      <c r="B4" s="811"/>
      <c r="C4" s="491" t="str">
        <f>Honorarübersicht!C4</f>
        <v>Fachplanung Tragwerksplanung LP 1-6</v>
      </c>
      <c r="D4" s="56"/>
      <c r="E4" s="357" t="s">
        <v>578</v>
      </c>
      <c r="F4" s="385" t="s">
        <v>68</v>
      </c>
      <c r="G4" s="359" t="str">
        <f>CONCATENATE(COUNTA($E3:G3),"/",COUNTA($E3:$W3))</f>
        <v>1/5</v>
      </c>
      <c r="H4" s="56"/>
      <c r="I4" s="357" t="s">
        <v>578</v>
      </c>
      <c r="J4" s="358" t="str">
        <f>REPLACE(F4,3,1,2)</f>
        <v>5.2</v>
      </c>
      <c r="K4" s="359" t="str">
        <f>CONCATENATE(COUNTA($E3:K3),"/",COUNTA($E3:$W3))</f>
        <v>2/5</v>
      </c>
      <c r="L4" s="56"/>
      <c r="M4" s="357" t="s">
        <v>578</v>
      </c>
      <c r="N4" s="358" t="str">
        <f>REPLACE(J4,3,1,2)</f>
        <v>5.2</v>
      </c>
      <c r="O4" s="359" t="str">
        <f>CONCATENATE(COUNTA($E3:O3),"/",COUNTA($E3:$W3))</f>
        <v>3/5</v>
      </c>
      <c r="P4" s="56"/>
      <c r="Q4" s="357" t="s">
        <v>578</v>
      </c>
      <c r="R4" s="358" t="str">
        <f>REPLACE(N4,3,1,2)</f>
        <v>5.2</v>
      </c>
      <c r="S4" s="359" t="str">
        <f>CONCATENATE(COUNTA($E3:S3),"/",COUNTA($E3:$W3))</f>
        <v>4/5</v>
      </c>
      <c r="T4" s="56"/>
      <c r="U4" s="357" t="s">
        <v>578</v>
      </c>
      <c r="V4" s="358" t="str">
        <f>REPLACE(R4,3,1,2)</f>
        <v>5.2</v>
      </c>
      <c r="W4" s="359" t="str">
        <f>CONCATENATE(COUNTA($E3:W3),"/",COUNTA($E3:$W3))</f>
        <v>5/5</v>
      </c>
      <c r="X4" s="56"/>
    </row>
    <row r="5" spans="1:24" ht="21" customHeight="1" x14ac:dyDescent="0.3">
      <c r="A5" s="690" t="s">
        <v>19</v>
      </c>
      <c r="B5" s="684" t="s">
        <v>54</v>
      </c>
      <c r="C5" s="685"/>
      <c r="D5" s="56"/>
      <c r="E5" s="313" t="s">
        <v>951</v>
      </c>
      <c r="F5" s="693" t="s">
        <v>948</v>
      </c>
      <c r="G5" s="694"/>
      <c r="H5" s="56"/>
      <c r="I5" s="313" t="s">
        <v>951</v>
      </c>
      <c r="J5" s="693" t="s">
        <v>948</v>
      </c>
      <c r="K5" s="694"/>
      <c r="L5" s="56"/>
      <c r="M5" s="313" t="s">
        <v>951</v>
      </c>
      <c r="N5" s="693" t="s">
        <v>948</v>
      </c>
      <c r="O5" s="694"/>
      <c r="P5" s="56"/>
      <c r="Q5" s="313" t="s">
        <v>951</v>
      </c>
      <c r="R5" s="693" t="s">
        <v>948</v>
      </c>
      <c r="S5" s="694"/>
      <c r="T5" s="56"/>
      <c r="U5" s="313" t="s">
        <v>951</v>
      </c>
      <c r="V5" s="693" t="s">
        <v>948</v>
      </c>
      <c r="W5" s="694"/>
      <c r="X5" s="56"/>
    </row>
    <row r="6" spans="1:24" ht="12.75" customHeight="1" x14ac:dyDescent="0.3">
      <c r="A6" s="691"/>
      <c r="B6" s="686"/>
      <c r="C6" s="687"/>
      <c r="D6" s="56"/>
      <c r="E6" s="98" t="s">
        <v>951</v>
      </c>
      <c r="F6" s="347" t="s">
        <v>949</v>
      </c>
      <c r="G6" s="348"/>
      <c r="H6" s="56"/>
      <c r="I6" s="98" t="s">
        <v>951</v>
      </c>
      <c r="J6" s="347" t="s">
        <v>949</v>
      </c>
      <c r="K6" s="348"/>
      <c r="L6" s="56"/>
      <c r="M6" s="98" t="s">
        <v>951</v>
      </c>
      <c r="N6" s="347" t="s">
        <v>949</v>
      </c>
      <c r="O6" s="348"/>
      <c r="P6" s="56"/>
      <c r="Q6" s="98" t="s">
        <v>951</v>
      </c>
      <c r="R6" s="347" t="s">
        <v>949</v>
      </c>
      <c r="S6" s="348"/>
      <c r="T6" s="56"/>
      <c r="U6" s="98" t="s">
        <v>951</v>
      </c>
      <c r="V6" s="347" t="s">
        <v>949</v>
      </c>
      <c r="W6" s="348"/>
      <c r="X6" s="56"/>
    </row>
    <row r="7" spans="1:24" ht="12.75" customHeight="1" x14ac:dyDescent="0.3">
      <c r="A7" s="691"/>
      <c r="B7" s="686"/>
      <c r="C7" s="687"/>
      <c r="D7" s="56"/>
      <c r="E7" s="98" t="s">
        <v>951</v>
      </c>
      <c r="F7" s="347" t="s">
        <v>950</v>
      </c>
      <c r="G7" s="348"/>
      <c r="H7" s="56"/>
      <c r="I7" s="98" t="s">
        <v>951</v>
      </c>
      <c r="J7" s="347" t="s">
        <v>950</v>
      </c>
      <c r="K7" s="348"/>
      <c r="L7" s="56"/>
      <c r="M7" s="98" t="s">
        <v>951</v>
      </c>
      <c r="N7" s="347" t="s">
        <v>950</v>
      </c>
      <c r="O7" s="348"/>
      <c r="P7" s="56"/>
      <c r="Q7" s="98" t="s">
        <v>951</v>
      </c>
      <c r="R7" s="347" t="s">
        <v>950</v>
      </c>
      <c r="S7" s="348"/>
      <c r="T7" s="56"/>
      <c r="U7" s="98" t="s">
        <v>951</v>
      </c>
      <c r="V7" s="347" t="s">
        <v>950</v>
      </c>
      <c r="W7" s="348"/>
      <c r="X7" s="56"/>
    </row>
    <row r="8" spans="1:24" ht="16.2" thickBot="1" x14ac:dyDescent="0.35">
      <c r="A8" s="692"/>
      <c r="B8" s="688"/>
      <c r="C8" s="689"/>
      <c r="D8" s="56"/>
      <c r="E8" s="459"/>
      <c r="F8" s="460" t="s">
        <v>36</v>
      </c>
      <c r="G8" s="461" t="s">
        <v>36</v>
      </c>
      <c r="H8" s="56"/>
      <c r="I8" s="459"/>
      <c r="J8" s="460" t="s">
        <v>36</v>
      </c>
      <c r="K8" s="461" t="s">
        <v>36</v>
      </c>
      <c r="L8" s="56"/>
      <c r="M8" s="459"/>
      <c r="N8" s="460" t="s">
        <v>36</v>
      </c>
      <c r="O8" s="461" t="s">
        <v>36</v>
      </c>
      <c r="P8" s="56"/>
      <c r="Q8" s="459"/>
      <c r="R8" s="460" t="s">
        <v>36</v>
      </c>
      <c r="S8" s="461" t="s">
        <v>36</v>
      </c>
      <c r="T8" s="56"/>
      <c r="U8" s="459"/>
      <c r="V8" s="460" t="s">
        <v>36</v>
      </c>
      <c r="W8" s="461" t="s">
        <v>36</v>
      </c>
      <c r="X8" s="56"/>
    </row>
    <row r="9" spans="1:24" ht="16.5" customHeight="1" x14ac:dyDescent="0.3">
      <c r="A9" s="410">
        <v>1</v>
      </c>
      <c r="B9" s="812" t="s">
        <v>515</v>
      </c>
      <c r="C9" s="813"/>
      <c r="D9" s="56"/>
      <c r="E9" s="46"/>
      <c r="F9" s="411">
        <v>1000000</v>
      </c>
      <c r="G9" s="65"/>
      <c r="H9" s="56"/>
      <c r="I9" s="437"/>
      <c r="J9" s="413">
        <v>1000000</v>
      </c>
      <c r="K9" s="243"/>
      <c r="L9" s="56"/>
      <c r="M9" s="437"/>
      <c r="N9" s="413">
        <v>1000000</v>
      </c>
      <c r="O9" s="243"/>
      <c r="P9" s="56"/>
      <c r="Q9" s="437"/>
      <c r="R9" s="413">
        <v>1000000</v>
      </c>
      <c r="S9" s="243"/>
      <c r="T9" s="56"/>
      <c r="U9" s="437"/>
      <c r="V9" s="413">
        <v>1000000</v>
      </c>
      <c r="W9" s="243"/>
      <c r="X9" s="56"/>
    </row>
    <row r="10" spans="1:24" ht="16.5" customHeight="1" x14ac:dyDescent="0.3">
      <c r="A10" s="483" t="s">
        <v>23</v>
      </c>
      <c r="B10" s="645" t="s">
        <v>516</v>
      </c>
      <c r="C10" s="646"/>
      <c r="D10" s="56"/>
      <c r="E10" s="46"/>
      <c r="F10" s="435"/>
      <c r="G10" s="54">
        <f>0.9*F9</f>
        <v>900000</v>
      </c>
      <c r="H10" s="56"/>
      <c r="I10" s="46"/>
      <c r="J10" s="435"/>
      <c r="K10" s="54">
        <f>0.9*J9</f>
        <v>900000</v>
      </c>
      <c r="L10" s="56"/>
      <c r="M10" s="46"/>
      <c r="N10" s="435"/>
      <c r="O10" s="54">
        <f>0.9*N9</f>
        <v>900000</v>
      </c>
      <c r="P10" s="56"/>
      <c r="Q10" s="46"/>
      <c r="R10" s="435"/>
      <c r="S10" s="54">
        <f>0.9*R9</f>
        <v>900000</v>
      </c>
      <c r="T10" s="56"/>
      <c r="U10" s="46"/>
      <c r="V10" s="435"/>
      <c r="W10" s="54">
        <f>0.9*V9</f>
        <v>900000</v>
      </c>
      <c r="X10" s="56"/>
    </row>
    <row r="11" spans="1:24" s="3" customFormat="1" ht="16.5" customHeight="1" x14ac:dyDescent="0.3">
      <c r="A11" s="100">
        <v>2</v>
      </c>
      <c r="B11" s="652" t="s">
        <v>517</v>
      </c>
      <c r="C11" s="653"/>
      <c r="D11" s="56"/>
      <c r="E11" s="46"/>
      <c r="F11" s="435"/>
      <c r="G11" s="86">
        <v>0</v>
      </c>
      <c r="H11" s="56"/>
      <c r="I11" s="46"/>
      <c r="J11" s="435"/>
      <c r="K11" s="86">
        <v>0</v>
      </c>
      <c r="L11" s="56"/>
      <c r="M11" s="46"/>
      <c r="N11" s="435"/>
      <c r="O11" s="86">
        <v>0</v>
      </c>
      <c r="P11" s="56"/>
      <c r="Q11" s="46"/>
      <c r="R11" s="435"/>
      <c r="S11" s="86">
        <v>0</v>
      </c>
      <c r="T11" s="56"/>
      <c r="U11" s="46"/>
      <c r="V11" s="435"/>
      <c r="W11" s="86">
        <v>0</v>
      </c>
      <c r="X11" s="56"/>
    </row>
    <row r="12" spans="1:24" s="3" customFormat="1" ht="16.5" customHeight="1" x14ac:dyDescent="0.3">
      <c r="A12" s="159">
        <v>3</v>
      </c>
      <c r="B12" s="645" t="s">
        <v>259</v>
      </c>
      <c r="C12" s="646"/>
      <c r="D12" s="56"/>
      <c r="E12" s="46"/>
      <c r="F12" s="407">
        <v>0</v>
      </c>
      <c r="G12" s="65"/>
      <c r="H12" s="56"/>
      <c r="I12" s="46"/>
      <c r="J12" s="407">
        <v>0</v>
      </c>
      <c r="K12" s="65"/>
      <c r="L12" s="56"/>
      <c r="M12" s="46"/>
      <c r="N12" s="407">
        <v>0</v>
      </c>
      <c r="O12" s="65"/>
      <c r="P12" s="56"/>
      <c r="Q12" s="46"/>
      <c r="R12" s="407">
        <v>0</v>
      </c>
      <c r="S12" s="65"/>
      <c r="T12" s="56"/>
      <c r="U12" s="46"/>
      <c r="V12" s="407">
        <v>0</v>
      </c>
      <c r="W12" s="65"/>
      <c r="X12" s="56"/>
    </row>
    <row r="13" spans="1:24" ht="16.5" customHeight="1" x14ac:dyDescent="0.3">
      <c r="A13" s="483" t="s">
        <v>57</v>
      </c>
      <c r="B13" s="645" t="s">
        <v>518</v>
      </c>
      <c r="C13" s="646"/>
      <c r="D13" s="56"/>
      <c r="E13" s="46"/>
      <c r="F13" s="145"/>
      <c r="G13" s="54">
        <f>0.15*F12</f>
        <v>0</v>
      </c>
      <c r="H13" s="56"/>
      <c r="I13" s="46"/>
      <c r="J13" s="145"/>
      <c r="K13" s="54">
        <f>0.15*J12</f>
        <v>0</v>
      </c>
      <c r="L13" s="56"/>
      <c r="M13" s="46"/>
      <c r="N13" s="145"/>
      <c r="O13" s="54">
        <f>0.15*N12</f>
        <v>0</v>
      </c>
      <c r="P13" s="56"/>
      <c r="Q13" s="46"/>
      <c r="R13" s="145"/>
      <c r="S13" s="54">
        <f>0.15*R12</f>
        <v>0</v>
      </c>
      <c r="T13" s="56"/>
      <c r="U13" s="46"/>
      <c r="V13" s="145"/>
      <c r="W13" s="54">
        <f>0.15*V12</f>
        <v>0</v>
      </c>
      <c r="X13" s="56"/>
    </row>
    <row r="14" spans="1:24" s="3" customFormat="1" ht="16.5" customHeight="1" thickBot="1" x14ac:dyDescent="0.35">
      <c r="A14" s="163">
        <v>4</v>
      </c>
      <c r="B14" s="656" t="s">
        <v>519</v>
      </c>
      <c r="C14" s="657"/>
      <c r="D14" s="56"/>
      <c r="E14" s="436"/>
      <c r="F14" s="408"/>
      <c r="G14" s="157">
        <f>G13+G11+G10</f>
        <v>900000</v>
      </c>
      <c r="H14" s="56"/>
      <c r="I14" s="436"/>
      <c r="J14" s="408"/>
      <c r="K14" s="157">
        <f>K13+K11+K10</f>
        <v>900000</v>
      </c>
      <c r="L14" s="56"/>
      <c r="M14" s="436"/>
      <c r="N14" s="408"/>
      <c r="O14" s="157">
        <f>O13+O11+O10</f>
        <v>900000</v>
      </c>
      <c r="P14" s="56"/>
      <c r="Q14" s="436"/>
      <c r="R14" s="408"/>
      <c r="S14" s="157">
        <f>S13+S11+S10</f>
        <v>900000</v>
      </c>
      <c r="T14" s="56"/>
      <c r="U14" s="436"/>
      <c r="V14" s="408"/>
      <c r="W14" s="157">
        <f>W13+W11+W10</f>
        <v>900000</v>
      </c>
      <c r="X14" s="56"/>
    </row>
    <row r="15" spans="1:24" s="3" customFormat="1" ht="32.4" thickBot="1" x14ac:dyDescent="0.35">
      <c r="A15" s="374" t="s">
        <v>19</v>
      </c>
      <c r="B15" s="158"/>
      <c r="C15" s="482" t="s">
        <v>90</v>
      </c>
      <c r="D15" s="56"/>
      <c r="E15" s="404"/>
      <c r="F15" s="405"/>
      <c r="G15" s="117" t="s">
        <v>36</v>
      </c>
      <c r="H15" s="56"/>
      <c r="I15" s="404"/>
      <c r="J15" s="405"/>
      <c r="K15" s="117" t="s">
        <v>36</v>
      </c>
      <c r="L15" s="56"/>
      <c r="M15" s="404"/>
      <c r="N15" s="405"/>
      <c r="O15" s="117" t="s">
        <v>36</v>
      </c>
      <c r="P15" s="56"/>
      <c r="Q15" s="404"/>
      <c r="R15" s="405"/>
      <c r="S15" s="117" t="s">
        <v>36</v>
      </c>
      <c r="T15" s="56"/>
      <c r="U15" s="404"/>
      <c r="V15" s="405"/>
      <c r="W15" s="117" t="s">
        <v>36</v>
      </c>
      <c r="X15" s="56"/>
    </row>
    <row r="16" spans="1:24" s="3" customFormat="1" ht="16.5" customHeight="1" x14ac:dyDescent="0.3">
      <c r="A16" s="112"/>
      <c r="B16" s="714" t="s">
        <v>626</v>
      </c>
      <c r="C16" s="715"/>
      <c r="D16" s="56"/>
      <c r="E16" s="493"/>
      <c r="F16" s="492"/>
      <c r="G16" s="440">
        <f>G14</f>
        <v>900000</v>
      </c>
      <c r="H16" s="56"/>
      <c r="I16" s="493"/>
      <c r="J16" s="492"/>
      <c r="K16" s="440">
        <f>K14</f>
        <v>900000</v>
      </c>
      <c r="L16" s="56"/>
      <c r="M16" s="493"/>
      <c r="N16" s="492"/>
      <c r="O16" s="440">
        <f>O14</f>
        <v>900000</v>
      </c>
      <c r="P16" s="56"/>
      <c r="Q16" s="493"/>
      <c r="R16" s="492"/>
      <c r="S16" s="440">
        <f>S14</f>
        <v>900000</v>
      </c>
      <c r="T16" s="56"/>
      <c r="U16" s="493"/>
      <c r="V16" s="492"/>
      <c r="W16" s="440">
        <f>W14</f>
        <v>900000</v>
      </c>
      <c r="X16" s="56"/>
    </row>
    <row r="17" spans="1:24" s="3" customFormat="1" ht="16.5" customHeight="1" x14ac:dyDescent="0.3">
      <c r="A17" s="100">
        <v>5</v>
      </c>
      <c r="B17" s="718" t="s">
        <v>91</v>
      </c>
      <c r="C17" s="719"/>
      <c r="D17" s="56"/>
      <c r="E17" s="494"/>
      <c r="F17" s="455"/>
      <c r="G17" s="447"/>
      <c r="H17" s="56"/>
      <c r="I17" s="494"/>
      <c r="J17" s="455"/>
      <c r="K17" s="447"/>
      <c r="L17" s="56"/>
      <c r="M17" s="494"/>
      <c r="N17" s="455"/>
      <c r="O17" s="447"/>
      <c r="P17" s="56"/>
      <c r="Q17" s="494"/>
      <c r="R17" s="455"/>
      <c r="S17" s="447"/>
      <c r="T17" s="56"/>
      <c r="U17" s="494"/>
      <c r="V17" s="455"/>
      <c r="W17" s="447"/>
      <c r="X17" s="56"/>
    </row>
    <row r="18" spans="1:24" s="20" customFormat="1" ht="16.5" customHeight="1" thickBot="1" x14ac:dyDescent="0.25">
      <c r="A18" s="483" t="s">
        <v>68</v>
      </c>
      <c r="B18" s="652" t="s">
        <v>93</v>
      </c>
      <c r="C18" s="653"/>
      <c r="D18" s="56"/>
      <c r="E18" s="165" t="s">
        <v>52</v>
      </c>
      <c r="F18" s="495"/>
      <c r="G18" s="496"/>
      <c r="H18" s="56"/>
      <c r="I18" s="165" t="s">
        <v>52</v>
      </c>
      <c r="J18" s="495"/>
      <c r="K18" s="496"/>
      <c r="L18" s="56"/>
      <c r="M18" s="165" t="s">
        <v>52</v>
      </c>
      <c r="N18" s="495"/>
      <c r="O18" s="496"/>
      <c r="P18" s="56"/>
      <c r="Q18" s="165" t="s">
        <v>52</v>
      </c>
      <c r="R18" s="495"/>
      <c r="S18" s="496"/>
      <c r="T18" s="56"/>
      <c r="U18" s="165" t="s">
        <v>52</v>
      </c>
      <c r="V18" s="495"/>
      <c r="W18" s="496"/>
      <c r="X18" s="56"/>
    </row>
    <row r="19" spans="1:24" s="20" customFormat="1" ht="16.5" customHeight="1" x14ac:dyDescent="0.2">
      <c r="A19" s="711"/>
      <c r="B19" s="695" t="s">
        <v>520</v>
      </c>
      <c r="C19" s="696"/>
      <c r="D19" s="56"/>
      <c r="E19" s="438" t="s">
        <v>1033</v>
      </c>
      <c r="F19" s="438" t="s">
        <v>521</v>
      </c>
      <c r="G19" s="438" t="s">
        <v>522</v>
      </c>
      <c r="H19" s="56"/>
      <c r="I19" s="438" t="s">
        <v>1033</v>
      </c>
      <c r="J19" s="438" t="s">
        <v>521</v>
      </c>
      <c r="K19" s="438" t="s">
        <v>522</v>
      </c>
      <c r="L19" s="56"/>
      <c r="M19" s="438" t="s">
        <v>1033</v>
      </c>
      <c r="N19" s="438" t="s">
        <v>521</v>
      </c>
      <c r="O19" s="438" t="s">
        <v>522</v>
      </c>
      <c r="P19" s="56"/>
      <c r="Q19" s="438" t="s">
        <v>1033</v>
      </c>
      <c r="R19" s="438" t="s">
        <v>521</v>
      </c>
      <c r="S19" s="438" t="s">
        <v>522</v>
      </c>
      <c r="T19" s="56"/>
      <c r="U19" s="438" t="s">
        <v>1033</v>
      </c>
      <c r="V19" s="438" t="s">
        <v>521</v>
      </c>
      <c r="W19" s="438" t="s">
        <v>522</v>
      </c>
      <c r="X19" s="56"/>
    </row>
    <row r="20" spans="1:24" s="20" customFormat="1" ht="16.5" customHeight="1" thickBot="1" x14ac:dyDescent="0.25">
      <c r="A20" s="712"/>
      <c r="B20" s="697"/>
      <c r="C20" s="698"/>
      <c r="D20" s="56"/>
      <c r="E20" s="439" t="s">
        <v>951</v>
      </c>
      <c r="F20" s="439" t="s">
        <v>951</v>
      </c>
      <c r="G20" s="439" t="s">
        <v>951</v>
      </c>
      <c r="H20" s="56"/>
      <c r="I20" s="439" t="s">
        <v>951</v>
      </c>
      <c r="J20" s="439" t="s">
        <v>951</v>
      </c>
      <c r="K20" s="439" t="s">
        <v>951</v>
      </c>
      <c r="L20" s="56"/>
      <c r="M20" s="439" t="s">
        <v>951</v>
      </c>
      <c r="N20" s="439" t="s">
        <v>951</v>
      </c>
      <c r="O20" s="439" t="s">
        <v>951</v>
      </c>
      <c r="P20" s="56"/>
      <c r="Q20" s="439" t="s">
        <v>951</v>
      </c>
      <c r="R20" s="439" t="s">
        <v>951</v>
      </c>
      <c r="S20" s="439" t="s">
        <v>951</v>
      </c>
      <c r="T20" s="56"/>
      <c r="U20" s="439" t="s">
        <v>951</v>
      </c>
      <c r="V20" s="439" t="s">
        <v>951</v>
      </c>
      <c r="W20" s="439" t="s">
        <v>951</v>
      </c>
      <c r="X20" s="56"/>
    </row>
    <row r="21" spans="1:24" s="20" customFormat="1" ht="16.5" customHeight="1" x14ac:dyDescent="0.2">
      <c r="A21" s="712"/>
      <c r="B21" s="695" t="s">
        <v>95</v>
      </c>
      <c r="C21" s="696"/>
      <c r="D21" s="56"/>
      <c r="E21" s="409" t="s">
        <v>951</v>
      </c>
      <c r="F21" s="449" t="s">
        <v>96</v>
      </c>
      <c r="G21" s="441"/>
      <c r="H21" s="56"/>
      <c r="I21" s="409" t="s">
        <v>951</v>
      </c>
      <c r="J21" s="449" t="s">
        <v>96</v>
      </c>
      <c r="K21" s="441"/>
      <c r="L21" s="56"/>
      <c r="M21" s="409" t="s">
        <v>951</v>
      </c>
      <c r="N21" s="449" t="s">
        <v>96</v>
      </c>
      <c r="O21" s="441"/>
      <c r="P21" s="56"/>
      <c r="Q21" s="409" t="s">
        <v>951</v>
      </c>
      <c r="R21" s="449" t="s">
        <v>96</v>
      </c>
      <c r="S21" s="441"/>
      <c r="T21" s="56"/>
      <c r="U21" s="409" t="s">
        <v>951</v>
      </c>
      <c r="V21" s="449" t="s">
        <v>96</v>
      </c>
      <c r="W21" s="441"/>
      <c r="X21" s="56"/>
    </row>
    <row r="22" spans="1:24" s="20" customFormat="1" ht="16.5" customHeight="1" x14ac:dyDescent="0.2">
      <c r="A22" s="713"/>
      <c r="B22" s="697"/>
      <c r="C22" s="698"/>
      <c r="D22" s="56"/>
      <c r="E22" s="98" t="s">
        <v>951</v>
      </c>
      <c r="F22" s="366" t="s">
        <v>97</v>
      </c>
      <c r="G22" s="442"/>
      <c r="H22" s="56"/>
      <c r="I22" s="98" t="s">
        <v>951</v>
      </c>
      <c r="J22" s="366" t="s">
        <v>97</v>
      </c>
      <c r="K22" s="442"/>
      <c r="L22" s="56"/>
      <c r="M22" s="98" t="s">
        <v>951</v>
      </c>
      <c r="N22" s="366" t="s">
        <v>97</v>
      </c>
      <c r="O22" s="442"/>
      <c r="P22" s="56"/>
      <c r="Q22" s="98" t="s">
        <v>951</v>
      </c>
      <c r="R22" s="366" t="s">
        <v>97</v>
      </c>
      <c r="S22" s="442"/>
      <c r="T22" s="56"/>
      <c r="U22" s="98" t="s">
        <v>951</v>
      </c>
      <c r="V22" s="366" t="s">
        <v>97</v>
      </c>
      <c r="W22" s="442"/>
      <c r="X22" s="56"/>
    </row>
    <row r="23" spans="1:24" s="20" customFormat="1" ht="16.5" customHeight="1" thickBot="1" x14ac:dyDescent="0.25">
      <c r="A23" s="483" t="s">
        <v>261</v>
      </c>
      <c r="B23" s="652" t="s">
        <v>267</v>
      </c>
      <c r="C23" s="653"/>
      <c r="D23" s="56"/>
      <c r="E23" s="98" t="s">
        <v>52</v>
      </c>
      <c r="F23" s="443"/>
      <c r="G23" s="444"/>
      <c r="H23" s="56"/>
      <c r="I23" s="98" t="s">
        <v>52</v>
      </c>
      <c r="J23" s="443"/>
      <c r="K23" s="444"/>
      <c r="L23" s="56"/>
      <c r="M23" s="98" t="s">
        <v>52</v>
      </c>
      <c r="N23" s="443"/>
      <c r="O23" s="444"/>
      <c r="P23" s="56"/>
      <c r="Q23" s="98" t="s">
        <v>52</v>
      </c>
      <c r="R23" s="443"/>
      <c r="S23" s="444"/>
      <c r="T23" s="56"/>
      <c r="U23" s="98" t="s">
        <v>52</v>
      </c>
      <c r="V23" s="443"/>
      <c r="W23" s="444"/>
      <c r="X23" s="56"/>
    </row>
    <row r="24" spans="1:24" s="20" customFormat="1" ht="16.5" customHeight="1" x14ac:dyDescent="0.2">
      <c r="A24" s="485"/>
      <c r="B24" s="695" t="s">
        <v>1123</v>
      </c>
      <c r="C24" s="696"/>
      <c r="D24" s="56"/>
      <c r="E24" s="438" t="s">
        <v>1033</v>
      </c>
      <c r="F24" s="438" t="s">
        <v>521</v>
      </c>
      <c r="G24" s="438" t="s">
        <v>522</v>
      </c>
      <c r="H24" s="56"/>
      <c r="I24" s="438" t="s">
        <v>1033</v>
      </c>
      <c r="J24" s="438" t="s">
        <v>521</v>
      </c>
      <c r="K24" s="438" t="s">
        <v>522</v>
      </c>
      <c r="L24" s="56"/>
      <c r="M24" s="438" t="s">
        <v>1033</v>
      </c>
      <c r="N24" s="438" t="s">
        <v>521</v>
      </c>
      <c r="O24" s="438" t="s">
        <v>522</v>
      </c>
      <c r="P24" s="56"/>
      <c r="Q24" s="438" t="s">
        <v>1033</v>
      </c>
      <c r="R24" s="438" t="s">
        <v>521</v>
      </c>
      <c r="S24" s="438" t="s">
        <v>522</v>
      </c>
      <c r="T24" s="56"/>
      <c r="U24" s="438" t="s">
        <v>1033</v>
      </c>
      <c r="V24" s="438" t="s">
        <v>521</v>
      </c>
      <c r="W24" s="438" t="s">
        <v>522</v>
      </c>
      <c r="X24" s="56"/>
    </row>
    <row r="25" spans="1:24" s="20" customFormat="1" ht="16.5" customHeight="1" thickBot="1" x14ac:dyDescent="0.25">
      <c r="A25" s="486"/>
      <c r="B25" s="697"/>
      <c r="C25" s="698"/>
      <c r="D25" s="56"/>
      <c r="E25" s="439" t="s">
        <v>951</v>
      </c>
      <c r="F25" s="439" t="s">
        <v>951</v>
      </c>
      <c r="G25" s="439" t="s">
        <v>951</v>
      </c>
      <c r="H25" s="56"/>
      <c r="I25" s="439" t="s">
        <v>951</v>
      </c>
      <c r="J25" s="439" t="s">
        <v>951</v>
      </c>
      <c r="K25" s="439" t="s">
        <v>951</v>
      </c>
      <c r="L25" s="56"/>
      <c r="M25" s="439" t="s">
        <v>951</v>
      </c>
      <c r="N25" s="439" t="s">
        <v>951</v>
      </c>
      <c r="O25" s="439" t="s">
        <v>951</v>
      </c>
      <c r="P25" s="56"/>
      <c r="Q25" s="439" t="s">
        <v>951</v>
      </c>
      <c r="R25" s="439" t="s">
        <v>951</v>
      </c>
      <c r="S25" s="439" t="s">
        <v>951</v>
      </c>
      <c r="T25" s="56"/>
      <c r="U25" s="439" t="s">
        <v>951</v>
      </c>
      <c r="V25" s="439" t="s">
        <v>951</v>
      </c>
      <c r="W25" s="439" t="s">
        <v>951</v>
      </c>
      <c r="X25" s="56"/>
    </row>
    <row r="26" spans="1:24" s="3" customFormat="1" ht="16.5" customHeight="1" x14ac:dyDescent="0.3">
      <c r="A26" s="113">
        <v>6</v>
      </c>
      <c r="B26" s="48" t="s">
        <v>984</v>
      </c>
      <c r="C26" s="139"/>
      <c r="D26" s="56"/>
      <c r="E26" s="445"/>
      <c r="F26" s="446"/>
      <c r="G26" s="447"/>
      <c r="H26" s="56"/>
      <c r="I26" s="445"/>
      <c r="J26" s="446"/>
      <c r="K26" s="447"/>
      <c r="L26" s="56"/>
      <c r="M26" s="445"/>
      <c r="N26" s="446"/>
      <c r="O26" s="447"/>
      <c r="P26" s="56"/>
      <c r="Q26" s="445"/>
      <c r="R26" s="446"/>
      <c r="S26" s="447"/>
      <c r="T26" s="56"/>
      <c r="U26" s="445"/>
      <c r="V26" s="446"/>
      <c r="W26" s="447"/>
      <c r="X26" s="56"/>
    </row>
    <row r="27" spans="1:24" s="3" customFormat="1" ht="16.5" customHeight="1" x14ac:dyDescent="0.3">
      <c r="A27" s="103"/>
      <c r="B27" s="487" t="s">
        <v>101</v>
      </c>
      <c r="C27" s="140"/>
      <c r="D27" s="56"/>
      <c r="E27" s="445"/>
      <c r="F27" s="212" t="s">
        <v>102</v>
      </c>
      <c r="G27" s="448"/>
      <c r="H27" s="56"/>
      <c r="I27" s="445"/>
      <c r="J27" s="212" t="s">
        <v>102</v>
      </c>
      <c r="K27" s="448"/>
      <c r="L27" s="56"/>
      <c r="M27" s="445"/>
      <c r="N27" s="212" t="s">
        <v>102</v>
      </c>
      <c r="O27" s="448"/>
      <c r="P27" s="56"/>
      <c r="Q27" s="445"/>
      <c r="R27" s="212" t="s">
        <v>102</v>
      </c>
      <c r="S27" s="448"/>
      <c r="T27" s="56"/>
      <c r="U27" s="445"/>
      <c r="V27" s="212" t="s">
        <v>102</v>
      </c>
      <c r="W27" s="448"/>
      <c r="X27" s="56"/>
    </row>
    <row r="28" spans="1:24" ht="25.5" customHeight="1" x14ac:dyDescent="0.3">
      <c r="A28" s="483" t="s">
        <v>69</v>
      </c>
      <c r="B28" s="705" t="s">
        <v>523</v>
      </c>
      <c r="C28" s="706"/>
      <c r="D28" s="56"/>
      <c r="E28" s="445"/>
      <c r="F28" s="398" t="s">
        <v>48</v>
      </c>
      <c r="G28" s="448"/>
      <c r="H28" s="56"/>
      <c r="I28" s="445"/>
      <c r="J28" s="398" t="s">
        <v>48</v>
      </c>
      <c r="K28" s="448"/>
      <c r="L28" s="56"/>
      <c r="M28" s="445"/>
      <c r="N28" s="398" t="s">
        <v>48</v>
      </c>
      <c r="O28" s="448"/>
      <c r="P28" s="56"/>
      <c r="Q28" s="445"/>
      <c r="R28" s="398" t="s">
        <v>48</v>
      </c>
      <c r="S28" s="448"/>
      <c r="T28" s="56"/>
      <c r="U28" s="445"/>
      <c r="V28" s="398" t="s">
        <v>48</v>
      </c>
      <c r="W28" s="448"/>
      <c r="X28" s="56"/>
    </row>
    <row r="29" spans="1:24" s="3" customFormat="1" ht="16.5" customHeight="1" x14ac:dyDescent="0.3">
      <c r="A29" s="100"/>
      <c r="B29" s="142" t="s">
        <v>104</v>
      </c>
      <c r="C29" s="143"/>
      <c r="D29" s="56"/>
      <c r="E29" s="46"/>
      <c r="F29" s="450"/>
      <c r="G29" s="451"/>
      <c r="H29" s="56"/>
      <c r="I29" s="46"/>
      <c r="J29" s="450"/>
      <c r="K29" s="451"/>
      <c r="L29" s="56"/>
      <c r="M29" s="46"/>
      <c r="N29" s="450"/>
      <c r="O29" s="451"/>
      <c r="P29" s="56"/>
      <c r="Q29" s="46"/>
      <c r="R29" s="450"/>
      <c r="S29" s="451"/>
      <c r="T29" s="56"/>
      <c r="U29" s="46"/>
      <c r="V29" s="450"/>
      <c r="W29" s="451"/>
      <c r="X29" s="56"/>
    </row>
    <row r="30" spans="1:24" ht="16.5" customHeight="1" thickBot="1" x14ac:dyDescent="0.35">
      <c r="A30" s="483" t="s">
        <v>524</v>
      </c>
      <c r="B30" s="490" t="s">
        <v>525</v>
      </c>
      <c r="C30" s="144"/>
      <c r="D30" s="56"/>
      <c r="E30" s="334"/>
      <c r="F30" s="235"/>
      <c r="G30" s="86">
        <v>3000</v>
      </c>
      <c r="H30" s="56"/>
      <c r="I30" s="334"/>
      <c r="J30" s="235"/>
      <c r="K30" s="86">
        <v>3001</v>
      </c>
      <c r="L30" s="56"/>
      <c r="M30" s="334"/>
      <c r="N30" s="235"/>
      <c r="O30" s="86">
        <v>3002</v>
      </c>
      <c r="P30" s="56"/>
      <c r="Q30" s="334"/>
      <c r="R30" s="235"/>
      <c r="S30" s="86">
        <v>3003</v>
      </c>
      <c r="T30" s="56"/>
      <c r="U30" s="334"/>
      <c r="V30" s="235"/>
      <c r="W30" s="86">
        <v>3004</v>
      </c>
      <c r="X30" s="56"/>
    </row>
    <row r="31" spans="1:24" ht="23.25" customHeight="1" thickBot="1" x14ac:dyDescent="0.35">
      <c r="A31" s="820" t="s">
        <v>613</v>
      </c>
      <c r="B31" s="709" t="s">
        <v>615</v>
      </c>
      <c r="C31" s="710"/>
      <c r="D31" s="56"/>
      <c r="E31" s="334"/>
      <c r="F31" s="573">
        <v>1.5</v>
      </c>
      <c r="G31" s="574">
        <f>G34*F31</f>
        <v>2739</v>
      </c>
      <c r="H31" s="598"/>
      <c r="I31" s="578"/>
      <c r="J31" s="573">
        <v>1.5</v>
      </c>
      <c r="K31" s="574">
        <f>K34*J31</f>
        <v>2739</v>
      </c>
      <c r="L31" s="598"/>
      <c r="M31" s="578"/>
      <c r="N31" s="573">
        <v>1.5</v>
      </c>
      <c r="O31" s="574">
        <f>O34*N31</f>
        <v>2739</v>
      </c>
      <c r="P31" s="598"/>
      <c r="Q31" s="578"/>
      <c r="R31" s="573">
        <v>1.5</v>
      </c>
      <c r="S31" s="574">
        <f>S34*R31</f>
        <v>2739</v>
      </c>
      <c r="T31" s="598"/>
      <c r="U31" s="578"/>
      <c r="V31" s="573">
        <v>1.5</v>
      </c>
      <c r="W31" s="77">
        <f>W34*V31</f>
        <v>2739</v>
      </c>
      <c r="X31" s="56"/>
    </row>
    <row r="32" spans="1:24" ht="15.75" customHeight="1" x14ac:dyDescent="0.3">
      <c r="A32" s="827"/>
      <c r="B32" s="709" t="s">
        <v>528</v>
      </c>
      <c r="C32" s="710"/>
      <c r="D32" s="56"/>
      <c r="E32" s="334"/>
      <c r="F32" s="602"/>
      <c r="G32" s="603"/>
      <c r="H32" s="598"/>
      <c r="I32" s="578"/>
      <c r="J32" s="602"/>
      <c r="K32" s="603"/>
      <c r="L32" s="598"/>
      <c r="M32" s="578"/>
      <c r="N32" s="602"/>
      <c r="O32" s="603"/>
      <c r="P32" s="598"/>
      <c r="Q32" s="578"/>
      <c r="R32" s="602"/>
      <c r="S32" s="603"/>
      <c r="T32" s="598"/>
      <c r="U32" s="578"/>
      <c r="V32" s="602"/>
      <c r="W32" s="70"/>
      <c r="X32" s="56"/>
    </row>
    <row r="33" spans="1:24" ht="16.5" customHeight="1" x14ac:dyDescent="0.3">
      <c r="A33" s="827"/>
      <c r="B33" s="709" t="s">
        <v>526</v>
      </c>
      <c r="C33" s="710"/>
      <c r="D33" s="56"/>
      <c r="E33" s="334"/>
      <c r="F33" s="604"/>
      <c r="G33" s="605">
        <v>4826</v>
      </c>
      <c r="H33" s="598"/>
      <c r="I33" s="578"/>
      <c r="J33" s="604"/>
      <c r="K33" s="605">
        <v>4827</v>
      </c>
      <c r="L33" s="598"/>
      <c r="M33" s="578"/>
      <c r="N33" s="604"/>
      <c r="O33" s="605">
        <v>4828</v>
      </c>
      <c r="P33" s="598"/>
      <c r="Q33" s="578"/>
      <c r="R33" s="604"/>
      <c r="S33" s="605">
        <v>4829</v>
      </c>
      <c r="T33" s="598"/>
      <c r="U33" s="578"/>
      <c r="V33" s="604"/>
      <c r="W33" s="412">
        <v>4830</v>
      </c>
      <c r="X33" s="56"/>
    </row>
    <row r="34" spans="1:24" ht="16.5" customHeight="1" thickBot="1" x14ac:dyDescent="0.35">
      <c r="A34" s="827"/>
      <c r="B34" s="709" t="s">
        <v>527</v>
      </c>
      <c r="C34" s="710"/>
      <c r="D34" s="56"/>
      <c r="E34" s="334"/>
      <c r="F34" s="604"/>
      <c r="G34" s="606">
        <f>G33-G30</f>
        <v>1826</v>
      </c>
      <c r="H34" s="598"/>
      <c r="I34" s="578"/>
      <c r="J34" s="604"/>
      <c r="K34" s="606">
        <f>K33-K30</f>
        <v>1826</v>
      </c>
      <c r="L34" s="598"/>
      <c r="M34" s="578"/>
      <c r="N34" s="604"/>
      <c r="O34" s="606">
        <f>O33-O30</f>
        <v>1826</v>
      </c>
      <c r="P34" s="598"/>
      <c r="Q34" s="578"/>
      <c r="R34" s="604"/>
      <c r="S34" s="606">
        <f>S33-S30</f>
        <v>1826</v>
      </c>
      <c r="T34" s="598"/>
      <c r="U34" s="578"/>
      <c r="V34" s="604"/>
      <c r="W34" s="456">
        <f>W33-W30</f>
        <v>1826</v>
      </c>
      <c r="X34" s="56"/>
    </row>
    <row r="35" spans="1:24" s="25" customFormat="1" ht="23.25" customHeight="1" thickBot="1" x14ac:dyDescent="0.35">
      <c r="A35" s="820" t="s">
        <v>614</v>
      </c>
      <c r="B35" s="709" t="s">
        <v>616</v>
      </c>
      <c r="C35" s="710"/>
      <c r="D35" s="56"/>
      <c r="E35" s="334"/>
      <c r="F35" s="573">
        <v>0</v>
      </c>
      <c r="G35" s="574">
        <f>G34*F35</f>
        <v>0</v>
      </c>
      <c r="H35" s="598"/>
      <c r="I35" s="578"/>
      <c r="J35" s="573">
        <v>0</v>
      </c>
      <c r="K35" s="574">
        <f>K34*J35</f>
        <v>0</v>
      </c>
      <c r="L35" s="598"/>
      <c r="M35" s="578"/>
      <c r="N35" s="573">
        <v>0</v>
      </c>
      <c r="O35" s="574">
        <f>O34*N35</f>
        <v>0</v>
      </c>
      <c r="P35" s="598"/>
      <c r="Q35" s="578"/>
      <c r="R35" s="573">
        <v>0</v>
      </c>
      <c r="S35" s="574">
        <f>S34*R35</f>
        <v>0</v>
      </c>
      <c r="T35" s="598"/>
      <c r="U35" s="578"/>
      <c r="V35" s="573">
        <v>0</v>
      </c>
      <c r="W35" s="77">
        <f>W34*V35</f>
        <v>0</v>
      </c>
      <c r="X35" s="56"/>
    </row>
    <row r="36" spans="1:24" s="25" customFormat="1" ht="23.25" customHeight="1" thickBot="1" x14ac:dyDescent="0.35">
      <c r="A36" s="821"/>
      <c r="B36" s="823" t="s">
        <v>627</v>
      </c>
      <c r="C36" s="824"/>
      <c r="D36" s="56"/>
      <c r="E36" s="334"/>
      <c r="F36" s="573">
        <v>0</v>
      </c>
      <c r="G36" s="607">
        <f>G34*F36</f>
        <v>0</v>
      </c>
      <c r="H36" s="598"/>
      <c r="I36" s="578"/>
      <c r="J36" s="573">
        <v>0</v>
      </c>
      <c r="K36" s="607">
        <f>K34*J36</f>
        <v>0</v>
      </c>
      <c r="L36" s="598"/>
      <c r="M36" s="578"/>
      <c r="N36" s="573">
        <v>0</v>
      </c>
      <c r="O36" s="607">
        <f>O34*N36</f>
        <v>0</v>
      </c>
      <c r="P36" s="598"/>
      <c r="Q36" s="578"/>
      <c r="R36" s="573">
        <v>0</v>
      </c>
      <c r="S36" s="607">
        <f>S34*R36</f>
        <v>0</v>
      </c>
      <c r="T36" s="598"/>
      <c r="U36" s="578"/>
      <c r="V36" s="573">
        <v>0</v>
      </c>
      <c r="W36" s="510">
        <f>W34*V36</f>
        <v>0</v>
      </c>
      <c r="X36" s="56"/>
    </row>
    <row r="37" spans="1:24" s="25" customFormat="1" ht="15.75" customHeight="1" thickBot="1" x14ac:dyDescent="0.35">
      <c r="A37" s="822"/>
      <c r="B37" s="825" t="s">
        <v>528</v>
      </c>
      <c r="C37" s="826"/>
      <c r="D37" s="56"/>
      <c r="E37" s="334"/>
      <c r="F37" s="511"/>
      <c r="G37" s="84"/>
      <c r="H37" s="56"/>
      <c r="I37" s="334"/>
      <c r="J37" s="511"/>
      <c r="K37" s="84"/>
      <c r="L37" s="56"/>
      <c r="M37" s="334"/>
      <c r="N37" s="511"/>
      <c r="O37" s="84"/>
      <c r="P37" s="56"/>
      <c r="Q37" s="334"/>
      <c r="R37" s="511"/>
      <c r="S37" s="84"/>
      <c r="T37" s="56"/>
      <c r="U37" s="334"/>
      <c r="V37" s="511"/>
      <c r="W37" s="84"/>
      <c r="X37" s="56"/>
    </row>
    <row r="38" spans="1:24" ht="23.25" customHeight="1" thickBot="1" x14ac:dyDescent="0.35">
      <c r="A38" s="483" t="s">
        <v>899</v>
      </c>
      <c r="B38" s="800" t="s">
        <v>617</v>
      </c>
      <c r="C38" s="801"/>
      <c r="D38" s="56"/>
      <c r="E38" s="334"/>
      <c r="F38" s="512"/>
      <c r="G38" s="120">
        <f>G30+G31-G35-G36</f>
        <v>5739</v>
      </c>
      <c r="H38" s="56"/>
      <c r="I38" s="334"/>
      <c r="J38" s="512"/>
      <c r="K38" s="120">
        <f>K30+K31-K35-K36</f>
        <v>5740</v>
      </c>
      <c r="L38" s="56"/>
      <c r="M38" s="334"/>
      <c r="N38" s="512"/>
      <c r="O38" s="120">
        <f>O30+O31-O35-O36</f>
        <v>5741</v>
      </c>
      <c r="P38" s="56"/>
      <c r="Q38" s="334"/>
      <c r="R38" s="512"/>
      <c r="S38" s="120">
        <f>S30+S31-S35-S36</f>
        <v>5742</v>
      </c>
      <c r="T38" s="56"/>
      <c r="U38" s="334"/>
      <c r="V38" s="512"/>
      <c r="W38" s="120">
        <f>W30+W31-W35-W36</f>
        <v>5743</v>
      </c>
      <c r="X38" s="56"/>
    </row>
    <row r="39" spans="1:24" s="3" customFormat="1" ht="16.5" customHeight="1" x14ac:dyDescent="0.3">
      <c r="A39" s="160">
        <v>7</v>
      </c>
      <c r="B39" s="802" t="s">
        <v>108</v>
      </c>
      <c r="C39" s="803"/>
      <c r="D39" s="56"/>
      <c r="E39" s="66"/>
      <c r="F39" s="119"/>
      <c r="G39" s="65"/>
      <c r="H39" s="56"/>
      <c r="I39" s="66"/>
      <c r="J39" s="119"/>
      <c r="K39" s="65"/>
      <c r="L39" s="56"/>
      <c r="M39" s="66"/>
      <c r="N39" s="119"/>
      <c r="O39" s="65"/>
      <c r="P39" s="56"/>
      <c r="Q39" s="66"/>
      <c r="R39" s="119"/>
      <c r="S39" s="65"/>
      <c r="T39" s="56"/>
      <c r="U39" s="66"/>
      <c r="V39" s="119"/>
      <c r="W39" s="65"/>
      <c r="X39" s="56"/>
    </row>
    <row r="40" spans="1:24" s="25" customFormat="1" ht="16.5" customHeight="1" thickBot="1" x14ac:dyDescent="0.35">
      <c r="A40" s="483" t="s">
        <v>71</v>
      </c>
      <c r="B40" s="695" t="s">
        <v>576</v>
      </c>
      <c r="C40" s="696"/>
      <c r="D40" s="56"/>
      <c r="E40" s="336"/>
      <c r="F40" s="275">
        <v>0.42</v>
      </c>
      <c r="G40" s="244"/>
      <c r="H40" s="56"/>
      <c r="I40" s="336"/>
      <c r="J40" s="275">
        <v>0.42</v>
      </c>
      <c r="K40" s="244"/>
      <c r="L40" s="56"/>
      <c r="M40" s="336"/>
      <c r="N40" s="275">
        <v>0.42</v>
      </c>
      <c r="O40" s="244"/>
      <c r="P40" s="56"/>
      <c r="Q40" s="336"/>
      <c r="R40" s="275">
        <v>0.42</v>
      </c>
      <c r="S40" s="244"/>
      <c r="T40" s="56"/>
      <c r="U40" s="336"/>
      <c r="V40" s="275">
        <v>0.42</v>
      </c>
      <c r="W40" s="244"/>
      <c r="X40" s="56"/>
    </row>
    <row r="41" spans="1:24" s="25" customFormat="1" ht="16.5" customHeight="1" thickBot="1" x14ac:dyDescent="0.35">
      <c r="A41" s="483" t="s">
        <v>242</v>
      </c>
      <c r="B41" s="705" t="s">
        <v>618</v>
      </c>
      <c r="C41" s="706"/>
      <c r="D41" s="56"/>
      <c r="E41" s="337"/>
      <c r="F41" s="239"/>
      <c r="G41" s="120">
        <f>G38*F40</f>
        <v>2410.38</v>
      </c>
      <c r="H41" s="56"/>
      <c r="I41" s="337"/>
      <c r="J41" s="239"/>
      <c r="K41" s="513">
        <f>K38*J40</f>
        <v>2410.8000000000002</v>
      </c>
      <c r="L41" s="56"/>
      <c r="M41" s="337"/>
      <c r="N41" s="239"/>
      <c r="O41" s="513">
        <f>O38*N40</f>
        <v>2411.2199999999998</v>
      </c>
      <c r="P41" s="56"/>
      <c r="Q41" s="337"/>
      <c r="R41" s="239"/>
      <c r="S41" s="513">
        <f>S38*R40</f>
        <v>2411.64</v>
      </c>
      <c r="T41" s="56"/>
      <c r="U41" s="337"/>
      <c r="V41" s="239"/>
      <c r="W41" s="513">
        <f>W38*V40</f>
        <v>2412.06</v>
      </c>
      <c r="X41" s="56"/>
    </row>
    <row r="42" spans="1:24" ht="16.5" customHeight="1" x14ac:dyDescent="0.3">
      <c r="A42" s="161">
        <v>8</v>
      </c>
      <c r="B42" s="701" t="s">
        <v>115</v>
      </c>
      <c r="C42" s="702"/>
      <c r="D42" s="56"/>
      <c r="E42" s="514"/>
      <c r="F42" s="429"/>
      <c r="G42" s="53"/>
      <c r="H42" s="56"/>
      <c r="I42" s="314" t="s">
        <v>1053</v>
      </c>
      <c r="J42" s="507"/>
      <c r="K42" s="508"/>
      <c r="L42" s="56"/>
      <c r="M42" s="314" t="s">
        <v>1053</v>
      </c>
      <c r="N42" s="507"/>
      <c r="O42" s="508"/>
      <c r="P42" s="56"/>
      <c r="Q42" s="314" t="s">
        <v>1053</v>
      </c>
      <c r="R42" s="507"/>
      <c r="S42" s="508"/>
      <c r="T42" s="56"/>
      <c r="U42" s="314" t="s">
        <v>1053</v>
      </c>
      <c r="V42" s="507"/>
      <c r="W42" s="508"/>
      <c r="X42" s="56"/>
    </row>
    <row r="43" spans="1:24" ht="18" customHeight="1" thickBot="1" x14ac:dyDescent="0.35">
      <c r="A43" s="115" t="s">
        <v>74</v>
      </c>
      <c r="B43" s="89" t="s">
        <v>52</v>
      </c>
      <c r="C43" s="156" t="s">
        <v>117</v>
      </c>
      <c r="D43" s="56"/>
      <c r="E43" s="66"/>
      <c r="F43" s="453"/>
      <c r="G43" s="121">
        <f>'5.1_Geot Bes.Lstg.'!G40</f>
        <v>0</v>
      </c>
      <c r="H43" s="56"/>
      <c r="I43" s="457"/>
      <c r="J43" s="458"/>
      <c r="K43" s="317"/>
      <c r="L43" s="56"/>
      <c r="M43" s="457"/>
      <c r="N43" s="458"/>
      <c r="O43" s="317"/>
      <c r="P43" s="56"/>
      <c r="Q43" s="457"/>
      <c r="R43" s="458"/>
      <c r="S43" s="317"/>
      <c r="T43" s="56"/>
      <c r="U43" s="457"/>
      <c r="V43" s="458"/>
      <c r="W43" s="317"/>
      <c r="X43" s="56"/>
    </row>
    <row r="44" spans="1:24" s="3" customFormat="1" ht="24.75" customHeight="1" thickBot="1" x14ac:dyDescent="0.35">
      <c r="A44" s="116">
        <v>9</v>
      </c>
      <c r="B44" s="707" t="s">
        <v>913</v>
      </c>
      <c r="C44" s="708"/>
      <c r="D44" s="56"/>
      <c r="E44" s="454"/>
      <c r="F44" s="452"/>
      <c r="G44" s="118">
        <f>G43+G41</f>
        <v>2410.38</v>
      </c>
      <c r="H44" s="56"/>
      <c r="I44" s="454"/>
      <c r="J44" s="452"/>
      <c r="K44" s="118">
        <f>K43+K41</f>
        <v>2410.8000000000002</v>
      </c>
      <c r="L44" s="56"/>
      <c r="M44" s="454"/>
      <c r="N44" s="452"/>
      <c r="O44" s="118">
        <f>O43+O41</f>
        <v>2411.2199999999998</v>
      </c>
      <c r="P44" s="56"/>
      <c r="Q44" s="454"/>
      <c r="R44" s="452"/>
      <c r="S44" s="118">
        <f>S43+S41</f>
        <v>2411.64</v>
      </c>
      <c r="T44" s="56"/>
      <c r="U44" s="454"/>
      <c r="V44" s="452"/>
      <c r="W44" s="118">
        <f>W43+W41</f>
        <v>2412.06</v>
      </c>
      <c r="X44" s="56"/>
    </row>
    <row r="45" spans="1:24" ht="6.75" customHeight="1" x14ac:dyDescent="0.3">
      <c r="A45" s="71"/>
      <c r="B45" s="71"/>
      <c r="C45" s="72"/>
      <c r="D45" s="56"/>
      <c r="E45" s="73"/>
      <c r="F45" s="73"/>
      <c r="G45" s="72"/>
      <c r="H45" s="56"/>
      <c r="I45" s="73"/>
      <c r="J45" s="73"/>
      <c r="K45" s="72"/>
      <c r="L45" s="56"/>
      <c r="M45" s="73"/>
      <c r="N45" s="73"/>
      <c r="O45" s="72"/>
      <c r="P45" s="56"/>
      <c r="Q45" s="73"/>
      <c r="R45" s="73"/>
      <c r="S45" s="72"/>
      <c r="T45" s="56"/>
      <c r="U45" s="73"/>
      <c r="V45" s="73"/>
      <c r="W45" s="72"/>
      <c r="X45" s="56"/>
    </row>
    <row r="46" spans="1:24" s="25" customFormat="1" ht="15.6" x14ac:dyDescent="0.3">
      <c r="A46" s="671" t="s">
        <v>1034</v>
      </c>
      <c r="B46" s="671"/>
      <c r="C46" s="671"/>
      <c r="D46" s="56"/>
      <c r="E46" s="55"/>
      <c r="F46" s="55"/>
      <c r="G46" s="55"/>
      <c r="H46" s="56"/>
      <c r="I46" s="55"/>
      <c r="J46" s="55"/>
      <c r="K46" s="55"/>
      <c r="L46" s="56"/>
      <c r="M46" s="55"/>
      <c r="N46" s="55"/>
      <c r="O46" s="55"/>
      <c r="P46" s="56"/>
      <c r="Q46" s="55"/>
      <c r="R46" s="55"/>
      <c r="S46" s="55"/>
      <c r="T46" s="56"/>
      <c r="U46" s="55"/>
      <c r="V46" s="55"/>
      <c r="W46" s="55"/>
      <c r="X46" s="56"/>
    </row>
  </sheetData>
  <mergeCells count="52">
    <mergeCell ref="V5:W5"/>
    <mergeCell ref="V2:W2"/>
    <mergeCell ref="M3:O3"/>
    <mergeCell ref="U3:W3"/>
    <mergeCell ref="B21:C22"/>
    <mergeCell ref="B11:C11"/>
    <mergeCell ref="B12:C12"/>
    <mergeCell ref="B9:C9"/>
    <mergeCell ref="B10:C10"/>
    <mergeCell ref="B17:C17"/>
    <mergeCell ref="B18:C18"/>
    <mergeCell ref="B13:C13"/>
    <mergeCell ref="B16:C16"/>
    <mergeCell ref="F5:G5"/>
    <mergeCell ref="B19:C20"/>
    <mergeCell ref="J5:K5"/>
    <mergeCell ref="A1:C1"/>
    <mergeCell ref="B14:C14"/>
    <mergeCell ref="B44:C44"/>
    <mergeCell ref="A46:C46"/>
    <mergeCell ref="B32:C32"/>
    <mergeCell ref="B38:C38"/>
    <mergeCell ref="B39:C39"/>
    <mergeCell ref="B40:C40"/>
    <mergeCell ref="B41:C41"/>
    <mergeCell ref="A35:A37"/>
    <mergeCell ref="B35:C35"/>
    <mergeCell ref="B36:C36"/>
    <mergeCell ref="B37:C37"/>
    <mergeCell ref="A31:A34"/>
    <mergeCell ref="B31:C31"/>
    <mergeCell ref="B33:C33"/>
    <mergeCell ref="B42:C42"/>
    <mergeCell ref="B34:C34"/>
    <mergeCell ref="B28:C28"/>
    <mergeCell ref="B23:C23"/>
    <mergeCell ref="I3:K3"/>
    <mergeCell ref="A4:B4"/>
    <mergeCell ref="B24:C25"/>
    <mergeCell ref="A19:A22"/>
    <mergeCell ref="B5:C8"/>
    <mergeCell ref="A5:A8"/>
    <mergeCell ref="F2:G2"/>
    <mergeCell ref="A3:B3"/>
    <mergeCell ref="E3:G3"/>
    <mergeCell ref="A2:C2"/>
    <mergeCell ref="R5:S5"/>
    <mergeCell ref="N5:O5"/>
    <mergeCell ref="J2:K2"/>
    <mergeCell ref="R2:S2"/>
    <mergeCell ref="N2:O2"/>
    <mergeCell ref="Q3:S3"/>
  </mergeCells>
  <dataValidations count="2">
    <dataValidation type="list" allowBlank="1" showInputMessage="1" promptTitle="ja/nein" sqref="U25:W25 E20:E23 E18 F20:G20 E25:G25 B43 M5:M7 I20:I23 V20:W20 J20:K20 I25:K25 Q5:Q7 U5:U7 E5:E7 M20:M23 Q20:Q23 U20:U23 M25:O25 Q25:S25 I5:I7 N20:O20 R20:S20 I18 M18 Q18 U18" xr:uid="{D0CE09AF-BE73-45BA-8CA6-2C6366563A99}">
      <formula1>"ja,nein"</formula1>
    </dataValidation>
    <dataValidation type="list" allowBlank="1" showInputMessage="1" showErrorMessage="1" sqref="F28 J28 N28 R28 V28" xr:uid="{080470E6-60A3-414B-9CED-E665E16DDC22}">
      <formula1>"I,II,III,IV,V"</formula1>
    </dataValidation>
  </dataValidations>
  <hyperlinks>
    <hyperlink ref="E1:F1" location="Honorarübersicht!A1" display="Honorarübersicht!A1" xr:uid="{072B0618-48EA-4559-944E-0DF4188CA882}"/>
  </hyperlinks>
  <printOptions horizontalCentered="1"/>
  <pageMargins left="0.70866141732283472" right="0.70866141732283472" top="0.94488188976377963" bottom="0.55118110236220474" header="0.31496062992125984" footer="0.31496062992125984"/>
  <pageSetup paperSize="9" scale="85" fitToWidth="5" orientation="portrait" r:id="rId1"/>
  <headerFooter>
    <oddHeader>&amp;L&amp;"-,Fett"&amp;K01+044HVA F-StB&amp;R&amp;"-,Fett"&amp;12&amp;K01+045Honorarermittlung Geotechnik&amp;K01+000
A) Ermittlung der anrechenbaren Kosten
B) Honorarermittlung</oddHeader>
    <oddFooter>&amp;L&amp;10&amp;K01+047Stand: 03-22&amp;C&amp;10 &amp;K01+04710565&amp;R&amp;10&amp;K01+047Seite &amp;P von &amp;N</oddFooter>
  </headerFooter>
  <colBreaks count="4" manualBreakCount="4">
    <brk id="7" max="1048575" man="1"/>
    <brk id="11" max="1048575" man="1"/>
    <brk id="15" max="1048575" man="1"/>
    <brk id="19" max="4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847A0-9CF4-416A-8CE1-2774F7C7AC18}">
  <sheetPr codeName="Tabelle15">
    <pageSetUpPr fitToPage="1"/>
  </sheetPr>
  <dimension ref="A1:J61"/>
  <sheetViews>
    <sheetView showGridLines="0" workbookViewId="0">
      <pane ySplit="7" topLeftCell="A8" activePane="bottomLeft" state="frozen"/>
      <selection activeCell="B9" sqref="B9:C9"/>
      <selection pane="bottomLeft" activeCell="B8" sqref="B8:C8"/>
    </sheetView>
  </sheetViews>
  <sheetFormatPr baseColWidth="10" defaultColWidth="11.33203125" defaultRowHeight="13.8" x14ac:dyDescent="0.3"/>
  <cols>
    <col min="1" max="1" width="4.6640625" style="192" customWidth="1"/>
    <col min="2" max="2" width="27.6640625" style="193" customWidth="1"/>
    <col min="3" max="3" width="42.6640625" style="193" customWidth="1"/>
    <col min="4" max="5" width="7.6640625" style="194" customWidth="1"/>
    <col min="6" max="6" width="12.6640625" style="195" customWidth="1"/>
    <col min="7" max="7" width="14.6640625" style="194" customWidth="1"/>
    <col min="8" max="16384" width="11.33203125" style="179"/>
  </cols>
  <sheetData>
    <row r="1" spans="1:10" s="178" customFormat="1" ht="18" customHeight="1" x14ac:dyDescent="0.3">
      <c r="A1" s="754" t="s">
        <v>619</v>
      </c>
      <c r="B1" s="754"/>
      <c r="C1" s="754"/>
      <c r="D1" s="754"/>
      <c r="E1" s="754"/>
      <c r="F1" s="754"/>
      <c r="G1" s="754"/>
    </row>
    <row r="2" spans="1:10" s="178" customFormat="1" ht="18" customHeight="1" x14ac:dyDescent="0.3">
      <c r="A2" s="755"/>
      <c r="B2" s="755"/>
      <c r="C2" s="755"/>
      <c r="D2" s="755"/>
      <c r="E2" s="755"/>
      <c r="F2" s="755"/>
      <c r="G2" s="755"/>
    </row>
    <row r="3" spans="1:10" s="178" customFormat="1" ht="30" customHeight="1" x14ac:dyDescent="0.3">
      <c r="A3" s="750" t="str">
        <f>Honorarübersicht!A3</f>
        <v>A-09824-00</v>
      </c>
      <c r="B3" s="751"/>
      <c r="C3" s="756" t="str">
        <f>Honorarübersicht!C3</f>
        <v>AM Recklinghausen - Neubau einer Werkstatt- &amp; KFZ-Halle</v>
      </c>
      <c r="D3" s="757"/>
      <c r="E3" s="757"/>
      <c r="F3" s="757"/>
      <c r="G3" s="758"/>
    </row>
    <row r="4" spans="1:10" s="178" customFormat="1" ht="30" customHeight="1" x14ac:dyDescent="0.3">
      <c r="A4" s="752" t="str">
        <f>Honorarübersicht!A4</f>
        <v>230-26-3071</v>
      </c>
      <c r="B4" s="753"/>
      <c r="C4" s="756" t="str">
        <f>Honorarübersicht!C4</f>
        <v>Fachplanung Tragwerksplanung LP 1-6</v>
      </c>
      <c r="D4" s="757"/>
      <c r="E4" s="757"/>
      <c r="F4" s="757"/>
      <c r="G4" s="758"/>
    </row>
    <row r="5" spans="1:10" x14ac:dyDescent="0.3">
      <c r="A5" s="462"/>
      <c r="B5" s="462"/>
      <c r="C5" s="462"/>
      <c r="D5" s="462"/>
      <c r="E5" s="462"/>
      <c r="F5" s="462"/>
      <c r="G5" s="462"/>
    </row>
    <row r="6" spans="1:10" ht="15.6" x14ac:dyDescent="0.3">
      <c r="A6" s="748" t="s">
        <v>149</v>
      </c>
      <c r="B6" s="749"/>
      <c r="C6" s="749"/>
      <c r="D6" s="749"/>
      <c r="E6" s="749"/>
      <c r="F6" s="749"/>
      <c r="G6" s="749"/>
    </row>
    <row r="7" spans="1:10" s="182" customFormat="1" ht="27.6" customHeight="1" x14ac:dyDescent="0.25">
      <c r="A7" s="180" t="s">
        <v>150</v>
      </c>
      <c r="B7" s="434" t="s">
        <v>151</v>
      </c>
      <c r="C7" s="181"/>
      <c r="D7" s="181" t="s">
        <v>152</v>
      </c>
      <c r="E7" s="181" t="s">
        <v>153</v>
      </c>
      <c r="F7" s="181" t="s">
        <v>154</v>
      </c>
      <c r="G7" s="181" t="s">
        <v>155</v>
      </c>
    </row>
    <row r="8" spans="1:10" s="189" customFormat="1" ht="18" customHeight="1" x14ac:dyDescent="0.3">
      <c r="A8" s="364" t="s">
        <v>157</v>
      </c>
      <c r="B8" s="745" t="s">
        <v>529</v>
      </c>
      <c r="C8" s="745"/>
      <c r="D8" s="186"/>
      <c r="E8" s="196"/>
      <c r="F8" s="38"/>
      <c r="G8" s="188">
        <f>D8*F8</f>
        <v>0</v>
      </c>
    </row>
    <row r="9" spans="1:10" ht="264.75" customHeight="1" x14ac:dyDescent="0.3">
      <c r="A9" s="463"/>
      <c r="B9" s="819" t="s">
        <v>1064</v>
      </c>
      <c r="C9" s="819"/>
      <c r="D9" s="464"/>
      <c r="E9" s="464"/>
      <c r="F9" s="464"/>
      <c r="G9" s="188"/>
      <c r="J9" s="190"/>
    </row>
    <row r="10" spans="1:10" s="189" customFormat="1" ht="25.5" customHeight="1" x14ac:dyDescent="0.3">
      <c r="A10" s="364" t="s">
        <v>161</v>
      </c>
      <c r="B10" s="745" t="s">
        <v>530</v>
      </c>
      <c r="C10" s="745"/>
      <c r="D10" s="186"/>
      <c r="E10" s="196"/>
      <c r="F10" s="38"/>
      <c r="G10" s="188">
        <f>D10*F10</f>
        <v>0</v>
      </c>
    </row>
    <row r="11" spans="1:10" ht="46.5" customHeight="1" x14ac:dyDescent="0.3">
      <c r="A11" s="463"/>
      <c r="B11" s="819" t="s">
        <v>1065</v>
      </c>
      <c r="C11" s="819"/>
      <c r="D11" s="464"/>
      <c r="E11" s="464"/>
      <c r="F11" s="464"/>
      <c r="G11" s="188"/>
      <c r="J11" s="190"/>
    </row>
    <row r="12" spans="1:10" s="189" customFormat="1" ht="25.5" customHeight="1" x14ac:dyDescent="0.3">
      <c r="A12" s="364" t="s">
        <v>163</v>
      </c>
      <c r="B12" s="745" t="s">
        <v>531</v>
      </c>
      <c r="C12" s="745"/>
      <c r="D12" s="186"/>
      <c r="E12" s="196"/>
      <c r="F12" s="38"/>
      <c r="G12" s="188">
        <f>D12*F12</f>
        <v>0</v>
      </c>
    </row>
    <row r="13" spans="1:10" ht="59.25" customHeight="1" x14ac:dyDescent="0.3">
      <c r="A13" s="463"/>
      <c r="B13" s="819" t="s">
        <v>1063</v>
      </c>
      <c r="C13" s="819"/>
      <c r="D13" s="464"/>
      <c r="E13" s="464"/>
      <c r="F13" s="464"/>
      <c r="G13" s="188"/>
      <c r="J13" s="190"/>
    </row>
    <row r="14" spans="1:10" s="189" customFormat="1" ht="36" customHeight="1" x14ac:dyDescent="0.3">
      <c r="A14" s="364" t="s">
        <v>466</v>
      </c>
      <c r="B14" s="745" t="s">
        <v>532</v>
      </c>
      <c r="C14" s="745"/>
      <c r="D14" s="186"/>
      <c r="E14" s="196"/>
      <c r="F14" s="38"/>
      <c r="G14" s="188">
        <f>D14*F14</f>
        <v>0</v>
      </c>
    </row>
    <row r="15" spans="1:10" ht="178.5" customHeight="1" x14ac:dyDescent="0.3">
      <c r="A15" s="463"/>
      <c r="B15" s="819" t="s">
        <v>1062</v>
      </c>
      <c r="C15" s="819"/>
      <c r="D15" s="464"/>
      <c r="E15" s="464"/>
      <c r="F15" s="464"/>
      <c r="G15" s="188"/>
      <c r="J15" s="190"/>
    </row>
    <row r="16" spans="1:10" s="189" customFormat="1" ht="25.5" customHeight="1" x14ac:dyDescent="0.3">
      <c r="A16" s="364" t="s">
        <v>468</v>
      </c>
      <c r="B16" s="745" t="s">
        <v>533</v>
      </c>
      <c r="C16" s="745"/>
      <c r="D16" s="186"/>
      <c r="E16" s="196"/>
      <c r="F16" s="38"/>
      <c r="G16" s="188">
        <f>D16*F16</f>
        <v>0</v>
      </c>
    </row>
    <row r="17" spans="1:10" ht="23.25" customHeight="1" x14ac:dyDescent="0.3">
      <c r="A17" s="463"/>
      <c r="B17" s="819" t="s">
        <v>1061</v>
      </c>
      <c r="C17" s="819"/>
      <c r="D17" s="464"/>
      <c r="E17" s="464"/>
      <c r="F17" s="464"/>
      <c r="G17" s="188"/>
      <c r="J17" s="190"/>
    </row>
    <row r="18" spans="1:10" s="189" customFormat="1" ht="25.5" customHeight="1" x14ac:dyDescent="0.3">
      <c r="A18" s="364" t="s">
        <v>470</v>
      </c>
      <c r="B18" s="745" t="s">
        <v>534</v>
      </c>
      <c r="C18" s="745"/>
      <c r="D18" s="186"/>
      <c r="E18" s="196"/>
      <c r="F18" s="38"/>
      <c r="G18" s="188">
        <f>D18*F18</f>
        <v>0</v>
      </c>
    </row>
    <row r="19" spans="1:10" ht="60.75" customHeight="1" x14ac:dyDescent="0.3">
      <c r="A19" s="463"/>
      <c r="B19" s="819" t="s">
        <v>1060</v>
      </c>
      <c r="C19" s="819"/>
      <c r="D19" s="464"/>
      <c r="E19" s="464"/>
      <c r="F19" s="464"/>
      <c r="G19" s="188"/>
      <c r="J19" s="190"/>
    </row>
    <row r="20" spans="1:10" s="189" customFormat="1" ht="18.75" customHeight="1" x14ac:dyDescent="0.3">
      <c r="A20" s="364" t="s">
        <v>472</v>
      </c>
      <c r="B20" s="745" t="s">
        <v>535</v>
      </c>
      <c r="C20" s="745"/>
      <c r="D20" s="186"/>
      <c r="E20" s="196"/>
      <c r="F20" s="38"/>
      <c r="G20" s="188">
        <f>D20*F20</f>
        <v>0</v>
      </c>
    </row>
    <row r="21" spans="1:10" ht="22.5" customHeight="1" x14ac:dyDescent="0.3">
      <c r="A21" s="463"/>
      <c r="B21" s="819" t="s">
        <v>1059</v>
      </c>
      <c r="C21" s="819"/>
      <c r="D21" s="464"/>
      <c r="E21" s="464"/>
      <c r="F21" s="464"/>
      <c r="G21" s="188"/>
      <c r="J21" s="190"/>
    </row>
    <row r="22" spans="1:10" s="189" customFormat="1" ht="28.5" customHeight="1" x14ac:dyDescent="0.3">
      <c r="A22" s="364" t="s">
        <v>474</v>
      </c>
      <c r="B22" s="745" t="s">
        <v>536</v>
      </c>
      <c r="C22" s="745"/>
      <c r="D22" s="186"/>
      <c r="E22" s="196"/>
      <c r="F22" s="38"/>
      <c r="G22" s="188">
        <f>D22*F22</f>
        <v>0</v>
      </c>
    </row>
    <row r="23" spans="1:10" ht="22.5" customHeight="1" x14ac:dyDescent="0.3">
      <c r="A23" s="463"/>
      <c r="B23" s="819" t="s">
        <v>1058</v>
      </c>
      <c r="C23" s="819"/>
      <c r="D23" s="464"/>
      <c r="E23" s="464"/>
      <c r="F23" s="464"/>
      <c r="G23" s="188"/>
      <c r="J23" s="190"/>
    </row>
    <row r="24" spans="1:10" s="189" customFormat="1" ht="39" customHeight="1" x14ac:dyDescent="0.3">
      <c r="A24" s="364" t="s">
        <v>537</v>
      </c>
      <c r="B24" s="745" t="s">
        <v>538</v>
      </c>
      <c r="C24" s="745"/>
      <c r="D24" s="186"/>
      <c r="E24" s="196"/>
      <c r="F24" s="38"/>
      <c r="G24" s="188">
        <f>D24*F24</f>
        <v>0</v>
      </c>
    </row>
    <row r="25" spans="1:10" ht="21.75" customHeight="1" x14ac:dyDescent="0.3">
      <c r="A25" s="463"/>
      <c r="B25" s="787" t="s">
        <v>160</v>
      </c>
      <c r="C25" s="787"/>
      <c r="D25" s="464"/>
      <c r="E25" s="464"/>
      <c r="F25" s="464"/>
      <c r="G25" s="188"/>
      <c r="J25" s="190"/>
    </row>
    <row r="26" spans="1:10" s="189" customFormat="1" ht="18.75" customHeight="1" x14ac:dyDescent="0.3">
      <c r="A26" s="364" t="s">
        <v>539</v>
      </c>
      <c r="B26" s="745" t="s">
        <v>540</v>
      </c>
      <c r="C26" s="745"/>
      <c r="D26" s="186"/>
      <c r="E26" s="196"/>
      <c r="F26" s="38"/>
      <c r="G26" s="188">
        <f>D26*F26</f>
        <v>0</v>
      </c>
    </row>
    <row r="27" spans="1:10" ht="21" customHeight="1" x14ac:dyDescent="0.3">
      <c r="A27" s="463"/>
      <c r="B27" s="819" t="s">
        <v>1057</v>
      </c>
      <c r="C27" s="819"/>
      <c r="D27" s="464"/>
      <c r="E27" s="464"/>
      <c r="F27" s="464"/>
      <c r="G27" s="188"/>
      <c r="J27" s="190"/>
    </row>
    <row r="28" spans="1:10" s="189" customFormat="1" ht="25.5" customHeight="1" x14ac:dyDescent="0.3">
      <c r="A28" s="364" t="s">
        <v>541</v>
      </c>
      <c r="B28" s="745" t="s">
        <v>549</v>
      </c>
      <c r="C28" s="745"/>
      <c r="D28" s="186"/>
      <c r="E28" s="196"/>
      <c r="F28" s="38"/>
      <c r="G28" s="188">
        <f>D28*F28</f>
        <v>0</v>
      </c>
    </row>
    <row r="29" spans="1:10" ht="125.25" customHeight="1" x14ac:dyDescent="0.3">
      <c r="A29" s="463"/>
      <c r="B29" s="819" t="s">
        <v>1055</v>
      </c>
      <c r="C29" s="819"/>
      <c r="D29" s="464"/>
      <c r="E29" s="464"/>
      <c r="F29" s="464"/>
      <c r="G29" s="188"/>
      <c r="J29" s="190"/>
    </row>
    <row r="30" spans="1:10" s="189" customFormat="1" ht="18.75" customHeight="1" x14ac:dyDescent="0.3">
      <c r="A30" s="364" t="s">
        <v>542</v>
      </c>
      <c r="B30" s="745" t="s">
        <v>543</v>
      </c>
      <c r="C30" s="745"/>
      <c r="D30" s="186"/>
      <c r="E30" s="196"/>
      <c r="F30" s="38"/>
      <c r="G30" s="188">
        <f>D30*F30</f>
        <v>0</v>
      </c>
    </row>
    <row r="31" spans="1:10" ht="137.25" customHeight="1" x14ac:dyDescent="0.3">
      <c r="A31" s="463"/>
      <c r="B31" s="819" t="s">
        <v>1054</v>
      </c>
      <c r="C31" s="819"/>
      <c r="D31" s="464"/>
      <c r="E31" s="464"/>
      <c r="F31" s="464"/>
      <c r="G31" s="188"/>
      <c r="J31" s="190"/>
    </row>
    <row r="32" spans="1:10" s="189" customFormat="1" ht="18.75" customHeight="1" x14ac:dyDescent="0.3">
      <c r="A32" s="364" t="s">
        <v>544</v>
      </c>
      <c r="B32" s="745" t="s">
        <v>545</v>
      </c>
      <c r="C32" s="745"/>
      <c r="D32" s="186"/>
      <c r="E32" s="196"/>
      <c r="F32" s="38"/>
      <c r="G32" s="188">
        <f>D32*F32</f>
        <v>0</v>
      </c>
    </row>
    <row r="33" spans="1:10" ht="45.75" customHeight="1" x14ac:dyDescent="0.3">
      <c r="A33" s="463"/>
      <c r="B33" s="819" t="s">
        <v>1056</v>
      </c>
      <c r="C33" s="819"/>
      <c r="D33" s="464"/>
      <c r="E33" s="464"/>
      <c r="F33" s="464"/>
      <c r="G33" s="188"/>
      <c r="J33" s="190"/>
    </row>
    <row r="34" spans="1:10" s="189" customFormat="1" ht="18.75" customHeight="1" x14ac:dyDescent="0.3">
      <c r="A34" s="364" t="s">
        <v>546</v>
      </c>
      <c r="B34" s="786" t="s">
        <v>160</v>
      </c>
      <c r="C34" s="786"/>
      <c r="D34" s="186"/>
      <c r="E34" s="196"/>
      <c r="F34" s="38"/>
      <c r="G34" s="188">
        <f>D34*F34</f>
        <v>0</v>
      </c>
    </row>
    <row r="35" spans="1:10" ht="19.5" customHeight="1" x14ac:dyDescent="0.3">
      <c r="A35" s="463"/>
      <c r="B35" s="787" t="s">
        <v>160</v>
      </c>
      <c r="C35" s="787"/>
      <c r="D35" s="464"/>
      <c r="E35" s="464"/>
      <c r="F35" s="464"/>
      <c r="G35" s="188"/>
      <c r="J35" s="190"/>
    </row>
    <row r="36" spans="1:10" s="189" customFormat="1" ht="18.75" customHeight="1" x14ac:dyDescent="0.3">
      <c r="A36" s="364" t="s">
        <v>547</v>
      </c>
      <c r="B36" s="786" t="s">
        <v>160</v>
      </c>
      <c r="C36" s="786"/>
      <c r="D36" s="186"/>
      <c r="E36" s="196"/>
      <c r="F36" s="38"/>
      <c r="G36" s="188">
        <f>D36*F36</f>
        <v>0</v>
      </c>
    </row>
    <row r="37" spans="1:10" ht="20.25" customHeight="1" x14ac:dyDescent="0.3">
      <c r="A37" s="463"/>
      <c r="B37" s="787" t="s">
        <v>160</v>
      </c>
      <c r="C37" s="787"/>
      <c r="D37" s="464"/>
      <c r="E37" s="464"/>
      <c r="F37" s="464"/>
      <c r="G37" s="188"/>
      <c r="J37" s="190"/>
    </row>
    <row r="38" spans="1:10" s="189" customFormat="1" ht="18.75" customHeight="1" x14ac:dyDescent="0.3">
      <c r="A38" s="364" t="s">
        <v>548</v>
      </c>
      <c r="B38" s="786" t="s">
        <v>160</v>
      </c>
      <c r="C38" s="786"/>
      <c r="D38" s="186"/>
      <c r="E38" s="196"/>
      <c r="F38" s="38"/>
      <c r="G38" s="188">
        <f>D38*F38</f>
        <v>0</v>
      </c>
    </row>
    <row r="39" spans="1:10" ht="19.5" customHeight="1" x14ac:dyDescent="0.3">
      <c r="A39" s="463"/>
      <c r="B39" s="787" t="s">
        <v>160</v>
      </c>
      <c r="C39" s="787"/>
      <c r="D39" s="464"/>
      <c r="E39" s="464"/>
      <c r="F39" s="464"/>
      <c r="G39" s="188"/>
      <c r="J39" s="190"/>
    </row>
    <row r="40" spans="1:10" ht="24.75" customHeight="1" x14ac:dyDescent="0.3">
      <c r="A40" s="531"/>
      <c r="B40" s="191"/>
      <c r="C40" s="191"/>
      <c r="D40" s="191"/>
      <c r="E40" s="488" t="s">
        <v>310</v>
      </c>
      <c r="F40" s="191"/>
      <c r="G40" s="191">
        <f>SUM(G8:G39)</f>
        <v>0</v>
      </c>
    </row>
    <row r="41" spans="1:10" ht="12.75" customHeight="1" x14ac:dyDescent="0.3"/>
    <row r="42" spans="1:10" ht="12.75" customHeight="1" x14ac:dyDescent="0.3"/>
    <row r="43" spans="1:10" ht="12.75" customHeight="1" x14ac:dyDescent="0.3"/>
    <row r="44" spans="1:10" ht="25.5" customHeight="1" x14ac:dyDescent="0.3"/>
    <row r="45" spans="1:10" ht="12.75" customHeight="1" x14ac:dyDescent="0.3"/>
    <row r="46" spans="1:10" ht="25.5" customHeight="1" x14ac:dyDescent="0.3"/>
    <row r="47" spans="1:10" ht="12.75" customHeight="1" x14ac:dyDescent="0.3"/>
    <row r="49" ht="12.75" customHeight="1" x14ac:dyDescent="0.3"/>
    <row r="50" ht="12.75" customHeight="1" x14ac:dyDescent="0.3"/>
    <row r="51" ht="12.75" customHeight="1" x14ac:dyDescent="0.3"/>
    <row r="52" ht="12.75" customHeight="1" x14ac:dyDescent="0.3"/>
    <row r="54" ht="12.75" customHeight="1" x14ac:dyDescent="0.3"/>
    <row r="55" ht="12.75" customHeight="1" x14ac:dyDescent="0.3"/>
    <row r="57" ht="12.75" customHeight="1" x14ac:dyDescent="0.3"/>
    <row r="58" ht="12.75" customHeight="1" x14ac:dyDescent="0.3"/>
    <row r="60" ht="12.75" customHeight="1" x14ac:dyDescent="0.3"/>
    <row r="61" ht="12.75" customHeight="1" x14ac:dyDescent="0.3"/>
  </sheetData>
  <mergeCells count="38">
    <mergeCell ref="B21:C21"/>
    <mergeCell ref="B23:C23"/>
    <mergeCell ref="B25:C25"/>
    <mergeCell ref="B27:C27"/>
    <mergeCell ref="B29:C29"/>
    <mergeCell ref="B22:C22"/>
    <mergeCell ref="B24:C24"/>
    <mergeCell ref="B26:C26"/>
    <mergeCell ref="B28:C28"/>
    <mergeCell ref="A1:G2"/>
    <mergeCell ref="A3:B3"/>
    <mergeCell ref="C3:G3"/>
    <mergeCell ref="A4:B4"/>
    <mergeCell ref="C4:G4"/>
    <mergeCell ref="A6:G6"/>
    <mergeCell ref="B8:C8"/>
    <mergeCell ref="B10:C10"/>
    <mergeCell ref="B9:C9"/>
    <mergeCell ref="B11:C11"/>
    <mergeCell ref="B12:C12"/>
    <mergeCell ref="B14:C14"/>
    <mergeCell ref="B16:C16"/>
    <mergeCell ref="B18:C18"/>
    <mergeCell ref="B20:C20"/>
    <mergeCell ref="B13:C13"/>
    <mergeCell ref="B15:C15"/>
    <mergeCell ref="B17:C17"/>
    <mergeCell ref="B19:C19"/>
    <mergeCell ref="B30:C30"/>
    <mergeCell ref="B32:C32"/>
    <mergeCell ref="B34:C34"/>
    <mergeCell ref="B31:C31"/>
    <mergeCell ref="B33:C33"/>
    <mergeCell ref="B35:C35"/>
    <mergeCell ref="B36:C36"/>
    <mergeCell ref="B38:C38"/>
    <mergeCell ref="B37:C37"/>
    <mergeCell ref="B39:C39"/>
  </mergeCells>
  <pageMargins left="0.70866141732283472" right="0.70866141732283472" top="0.98425196850393704" bottom="0.59055118110236227" header="0.51181102362204722" footer="0.31496062992125984"/>
  <pageSetup paperSize="9" scale="73" fitToHeight="8" orientation="portrait" r:id="rId1"/>
  <headerFooter>
    <oddHeader>&amp;L&amp;"-,Fett"&amp;K01+033HVA F-StB&amp;R&amp;"-,Fett"&amp;K01+033LB Geotechnik</oddHeader>
    <oddFooter>&amp;L&amp;10&amp;K01+046Stand 03-22&amp;C&amp;10 &amp;K01+04610564&amp;R&amp;10&amp;K01+047Seite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6F696-F0AD-4B9B-BFC9-7490CCEBA7DC}">
  <sheetPr codeName="Tabelle1">
    <tabColor rgb="FFFFFF99"/>
  </sheetPr>
  <dimension ref="A1:X60"/>
  <sheetViews>
    <sheetView showGridLines="0" zoomScaleNormal="100" zoomScaleSheetLayoutView="93" zoomScalePageLayoutView="85" workbookViewId="0">
      <pane xSplit="3" ySplit="4" topLeftCell="D5" activePane="bottomRight" state="frozen"/>
      <selection activeCell="A4" sqref="A4:G5"/>
      <selection pane="topRight" activeCell="A4" sqref="A4:G5"/>
      <selection pane="bottomLeft" activeCell="A4" sqref="A4:G5"/>
      <selection pane="bottomRight" activeCell="B5" sqref="B5:C8"/>
    </sheetView>
  </sheetViews>
  <sheetFormatPr baseColWidth="10" defaultColWidth="11.44140625" defaultRowHeight="13.8" x14ac:dyDescent="0.3"/>
  <cols>
    <col min="1" max="2" width="5.6640625" style="93" customWidth="1"/>
    <col min="3" max="3" width="52.6640625" style="78" customWidth="1"/>
    <col min="4" max="4" width="0.88671875" style="78" customWidth="1"/>
    <col min="5" max="5" width="7.6640625" style="90" customWidth="1"/>
    <col min="6" max="6" width="13.6640625" style="90" customWidth="1"/>
    <col min="7" max="7" width="13.6640625" style="78" customWidth="1"/>
    <col min="8" max="8" width="0.88671875" style="78" customWidth="1"/>
    <col min="9" max="9" width="7.6640625" style="90" customWidth="1"/>
    <col min="10" max="10" width="13.6640625" style="90" customWidth="1"/>
    <col min="11" max="11" width="13.6640625" style="78" customWidth="1"/>
    <col min="12" max="12" width="0.88671875" style="78" customWidth="1"/>
    <col min="13" max="13" width="7.6640625" style="90" customWidth="1"/>
    <col min="14" max="14" width="13.6640625" style="90" customWidth="1"/>
    <col min="15" max="15" width="13.6640625" style="78" customWidth="1"/>
    <col min="16" max="16" width="0.88671875" style="78" customWidth="1"/>
    <col min="17" max="17" width="7.6640625" style="90" customWidth="1"/>
    <col min="18" max="18" width="13.6640625" style="90" customWidth="1"/>
    <col min="19" max="19" width="13.6640625" style="78" customWidth="1"/>
    <col min="20" max="20" width="0.88671875" style="78" customWidth="1"/>
    <col min="21" max="21" width="7.6640625" style="90" customWidth="1"/>
    <col min="22" max="22" width="13.6640625" style="90" customWidth="1"/>
    <col min="23" max="23" width="13.6640625" style="78" customWidth="1"/>
    <col min="24" max="24" width="5.6640625" style="26" customWidth="1"/>
    <col min="25" max="16384" width="11.44140625" style="26"/>
  </cols>
  <sheetData>
    <row r="1" spans="1:24" s="25" customFormat="1" ht="18" customHeight="1" x14ac:dyDescent="0.3">
      <c r="A1" s="720" t="s">
        <v>580</v>
      </c>
      <c r="B1" s="828"/>
      <c r="C1" s="828"/>
      <c r="D1" s="94"/>
      <c r="E1" s="323" t="s">
        <v>980</v>
      </c>
      <c r="F1" s="323"/>
      <c r="G1" s="94"/>
      <c r="H1" s="94"/>
      <c r="I1" s="94"/>
      <c r="J1" s="94"/>
      <c r="K1" s="94"/>
      <c r="L1" s="94"/>
      <c r="M1" s="94"/>
      <c r="N1" s="94"/>
      <c r="O1" s="94"/>
      <c r="P1" s="94"/>
      <c r="Q1" s="94"/>
      <c r="R1" s="94"/>
      <c r="S1" s="94"/>
      <c r="T1" s="94"/>
      <c r="U1" s="94"/>
      <c r="V1" s="94"/>
      <c r="W1" s="94"/>
      <c r="X1" s="58"/>
    </row>
    <row r="2" spans="1:24" s="25" customFormat="1" ht="18" customHeight="1" thickBot="1" x14ac:dyDescent="0.35">
      <c r="A2" s="723" t="s">
        <v>653</v>
      </c>
      <c r="B2" s="723"/>
      <c r="C2" s="723"/>
      <c r="D2" s="94"/>
      <c r="E2" s="277"/>
      <c r="F2" s="95"/>
      <c r="G2" s="95"/>
      <c r="H2" s="94"/>
      <c r="I2" s="277"/>
      <c r="J2" s="95"/>
      <c r="K2" s="95"/>
      <c r="L2" s="94"/>
      <c r="M2" s="277"/>
      <c r="N2" s="95"/>
      <c r="O2" s="95"/>
      <c r="P2" s="94"/>
      <c r="Q2" s="277"/>
      <c r="R2" s="95"/>
      <c r="S2" s="95"/>
      <c r="T2" s="94"/>
      <c r="U2" s="277"/>
      <c r="V2" s="95"/>
      <c r="W2" s="95"/>
      <c r="X2" s="58"/>
    </row>
    <row r="3" spans="1:24" ht="43.5" customHeight="1" x14ac:dyDescent="0.3">
      <c r="A3" s="817" t="str">
        <f>Honorarübersicht!A3</f>
        <v>A-09824-00</v>
      </c>
      <c r="B3" s="818"/>
      <c r="C3" s="138" t="str">
        <f>Honorarübersicht!C3</f>
        <v>AM Recklinghausen - Neubau einer Werkstatt- &amp; KFZ-Halle</v>
      </c>
      <c r="D3" s="94"/>
      <c r="E3" s="675" t="s">
        <v>1070</v>
      </c>
      <c r="F3" s="676"/>
      <c r="G3" s="677"/>
      <c r="H3" s="94"/>
      <c r="I3" s="675" t="s">
        <v>1070</v>
      </c>
      <c r="J3" s="676"/>
      <c r="K3" s="677"/>
      <c r="L3" s="94"/>
      <c r="M3" s="675" t="s">
        <v>1070</v>
      </c>
      <c r="N3" s="676"/>
      <c r="O3" s="677"/>
      <c r="P3" s="94"/>
      <c r="Q3" s="675" t="s">
        <v>1070</v>
      </c>
      <c r="R3" s="676"/>
      <c r="S3" s="677"/>
      <c r="T3" s="94"/>
      <c r="U3" s="675" t="s">
        <v>1070</v>
      </c>
      <c r="V3" s="676"/>
      <c r="W3" s="677"/>
      <c r="X3" s="64"/>
    </row>
    <row r="4" spans="1:24" ht="45" customHeight="1" thickBot="1" x14ac:dyDescent="0.35">
      <c r="A4" s="833" t="str">
        <f>Honorarübersicht!A4</f>
        <v>230-26-3071</v>
      </c>
      <c r="B4" s="834"/>
      <c r="C4" s="502" t="str">
        <f>Honorarübersicht!C4</f>
        <v>Fachplanung Tragwerksplanung LP 1-6</v>
      </c>
      <c r="D4" s="94"/>
      <c r="E4" s="357" t="s">
        <v>1066</v>
      </c>
      <c r="F4" s="385" t="s">
        <v>69</v>
      </c>
      <c r="G4" s="359" t="str">
        <f>CONCATENATE(COUNTA($E3:G3),"/",COUNTA($E3:$W3))</f>
        <v>1/5</v>
      </c>
      <c r="H4" s="94"/>
      <c r="I4" s="357" t="s">
        <v>1066</v>
      </c>
      <c r="J4" s="358" t="str">
        <f>REPLACE(F4,3,1,2)</f>
        <v>6.2</v>
      </c>
      <c r="K4" s="359" t="str">
        <f>CONCATENATE(COUNTA($E3:K3),"/",COUNTA($E3:$W3))</f>
        <v>2/5</v>
      </c>
      <c r="L4" s="94"/>
      <c r="M4" s="357" t="s">
        <v>1066</v>
      </c>
      <c r="N4" s="358" t="str">
        <f>REPLACE(J4,3,1,3)</f>
        <v>6.3</v>
      </c>
      <c r="O4" s="359" t="str">
        <f>CONCATENATE(COUNTA($E3:O3),"/",COUNTA($E3:$W3))</f>
        <v>3/5</v>
      </c>
      <c r="P4" s="94"/>
      <c r="Q4" s="357" t="s">
        <v>1066</v>
      </c>
      <c r="R4" s="358" t="str">
        <f>REPLACE(N4,3,1,4)</f>
        <v>6.4</v>
      </c>
      <c r="S4" s="359" t="str">
        <f>CONCATENATE(COUNTA($E3:S3),"/",COUNTA($E3:$W3))</f>
        <v>4/5</v>
      </c>
      <c r="T4" s="94"/>
      <c r="U4" s="357" t="s">
        <v>1066</v>
      </c>
      <c r="V4" s="358" t="str">
        <f>REPLACE(R4,3,1,5)</f>
        <v>6.5</v>
      </c>
      <c r="W4" s="359" t="str">
        <f>CONCATENATE(COUNTA($E3:W3),"/",COUNTA($E3:$W3))</f>
        <v>5/5</v>
      </c>
      <c r="X4" s="64"/>
    </row>
    <row r="5" spans="1:24" ht="21" customHeight="1" x14ac:dyDescent="0.3">
      <c r="A5" s="691" t="s">
        <v>19</v>
      </c>
      <c r="B5" s="686" t="s">
        <v>54</v>
      </c>
      <c r="C5" s="687"/>
      <c r="D5" s="94"/>
      <c r="E5" s="313" t="s">
        <v>951</v>
      </c>
      <c r="F5" s="693" t="s">
        <v>948</v>
      </c>
      <c r="G5" s="694"/>
      <c r="H5" s="94"/>
      <c r="I5" s="313" t="s">
        <v>951</v>
      </c>
      <c r="J5" s="693" t="s">
        <v>948</v>
      </c>
      <c r="K5" s="694"/>
      <c r="L5" s="94"/>
      <c r="M5" s="313" t="s">
        <v>951</v>
      </c>
      <c r="N5" s="693" t="s">
        <v>948</v>
      </c>
      <c r="O5" s="694"/>
      <c r="P5" s="94"/>
      <c r="Q5" s="313" t="s">
        <v>951</v>
      </c>
      <c r="R5" s="693" t="s">
        <v>948</v>
      </c>
      <c r="S5" s="694"/>
      <c r="T5" s="94"/>
      <c r="U5" s="313" t="s">
        <v>951</v>
      </c>
      <c r="V5" s="693" t="s">
        <v>948</v>
      </c>
      <c r="W5" s="694"/>
      <c r="X5" s="64"/>
    </row>
    <row r="6" spans="1:24" ht="14.25" customHeight="1" x14ac:dyDescent="0.3">
      <c r="A6" s="691"/>
      <c r="B6" s="686"/>
      <c r="C6" s="687"/>
      <c r="D6" s="94"/>
      <c r="E6" s="98" t="s">
        <v>951</v>
      </c>
      <c r="F6" s="347" t="s">
        <v>949</v>
      </c>
      <c r="G6" s="348"/>
      <c r="H6" s="94"/>
      <c r="I6" s="98" t="s">
        <v>951</v>
      </c>
      <c r="J6" s="347" t="s">
        <v>949</v>
      </c>
      <c r="K6" s="348"/>
      <c r="L6" s="94"/>
      <c r="M6" s="98" t="s">
        <v>951</v>
      </c>
      <c r="N6" s="347" t="s">
        <v>949</v>
      </c>
      <c r="O6" s="348"/>
      <c r="P6" s="94"/>
      <c r="Q6" s="98" t="s">
        <v>951</v>
      </c>
      <c r="R6" s="347" t="s">
        <v>949</v>
      </c>
      <c r="S6" s="348"/>
      <c r="T6" s="94"/>
      <c r="U6" s="98" t="s">
        <v>951</v>
      </c>
      <c r="V6" s="347" t="s">
        <v>949</v>
      </c>
      <c r="W6" s="348"/>
      <c r="X6" s="64"/>
    </row>
    <row r="7" spans="1:24" ht="14.25" customHeight="1" x14ac:dyDescent="0.3">
      <c r="A7" s="691"/>
      <c r="B7" s="686"/>
      <c r="C7" s="687"/>
      <c r="D7" s="94"/>
      <c r="E7" s="98" t="s">
        <v>951</v>
      </c>
      <c r="F7" s="347" t="s">
        <v>950</v>
      </c>
      <c r="G7" s="348"/>
      <c r="H7" s="94"/>
      <c r="I7" s="98" t="s">
        <v>951</v>
      </c>
      <c r="J7" s="347" t="s">
        <v>950</v>
      </c>
      <c r="K7" s="348"/>
      <c r="L7" s="94"/>
      <c r="M7" s="98" t="s">
        <v>951</v>
      </c>
      <c r="N7" s="347" t="s">
        <v>950</v>
      </c>
      <c r="O7" s="348"/>
      <c r="P7" s="94"/>
      <c r="Q7" s="98" t="s">
        <v>951</v>
      </c>
      <c r="R7" s="347" t="s">
        <v>950</v>
      </c>
      <c r="S7" s="348"/>
      <c r="T7" s="94"/>
      <c r="U7" s="98" t="s">
        <v>951</v>
      </c>
      <c r="V7" s="347" t="s">
        <v>950</v>
      </c>
      <c r="W7" s="348"/>
      <c r="X7" s="64"/>
    </row>
    <row r="8" spans="1:24" ht="14.25" customHeight="1" thickBot="1" x14ac:dyDescent="0.35">
      <c r="A8" s="692"/>
      <c r="B8" s="688"/>
      <c r="C8" s="689"/>
      <c r="D8" s="94"/>
      <c r="E8" s="459"/>
      <c r="F8" s="460" t="s">
        <v>36</v>
      </c>
      <c r="G8" s="461" t="s">
        <v>36</v>
      </c>
      <c r="H8" s="94"/>
      <c r="I8" s="459"/>
      <c r="J8" s="460" t="s">
        <v>36</v>
      </c>
      <c r="K8" s="461" t="s">
        <v>36</v>
      </c>
      <c r="L8" s="94"/>
      <c r="M8" s="459"/>
      <c r="N8" s="460" t="s">
        <v>36</v>
      </c>
      <c r="O8" s="461" t="s">
        <v>36</v>
      </c>
      <c r="P8" s="94"/>
      <c r="Q8" s="459"/>
      <c r="R8" s="460" t="s">
        <v>36</v>
      </c>
      <c r="S8" s="461" t="s">
        <v>36</v>
      </c>
      <c r="T8" s="94"/>
      <c r="U8" s="459"/>
      <c r="V8" s="460" t="s">
        <v>36</v>
      </c>
      <c r="W8" s="461" t="s">
        <v>36</v>
      </c>
    </row>
    <row r="9" spans="1:24" ht="16.5" customHeight="1" x14ac:dyDescent="0.3">
      <c r="A9" s="410">
        <v>1</v>
      </c>
      <c r="B9" s="812" t="s">
        <v>652</v>
      </c>
      <c r="C9" s="813"/>
      <c r="D9" s="94"/>
      <c r="E9" s="251"/>
      <c r="F9" s="411">
        <v>840000</v>
      </c>
      <c r="G9" s="65"/>
      <c r="H9" s="94"/>
      <c r="I9" s="251"/>
      <c r="J9" s="411">
        <v>840000</v>
      </c>
      <c r="K9" s="65"/>
      <c r="L9" s="94"/>
      <c r="M9" s="251"/>
      <c r="N9" s="411">
        <v>840000</v>
      </c>
      <c r="O9" s="65"/>
      <c r="P9" s="94"/>
      <c r="Q9" s="251"/>
      <c r="R9" s="411">
        <v>840000</v>
      </c>
      <c r="S9" s="65"/>
      <c r="T9" s="94"/>
      <c r="U9" s="251"/>
      <c r="V9" s="411">
        <v>840000</v>
      </c>
      <c r="W9" s="65"/>
      <c r="X9" s="64"/>
    </row>
    <row r="10" spans="1:24" ht="16.5" customHeight="1" thickBot="1" x14ac:dyDescent="0.35">
      <c r="A10" s="483" t="s">
        <v>651</v>
      </c>
      <c r="B10" s="645" t="s">
        <v>55</v>
      </c>
      <c r="C10" s="646"/>
      <c r="D10" s="94"/>
      <c r="E10" s="251"/>
      <c r="F10" s="499">
        <v>0</v>
      </c>
      <c r="G10" s="65"/>
      <c r="H10" s="94"/>
      <c r="I10" s="251"/>
      <c r="J10" s="499">
        <v>0</v>
      </c>
      <c r="K10" s="65"/>
      <c r="L10" s="94"/>
      <c r="M10" s="251"/>
      <c r="N10" s="499">
        <v>0</v>
      </c>
      <c r="O10" s="65"/>
      <c r="P10" s="94"/>
      <c r="Q10" s="251"/>
      <c r="R10" s="499">
        <v>0</v>
      </c>
      <c r="S10" s="65"/>
      <c r="T10" s="94"/>
      <c r="U10" s="251"/>
      <c r="V10" s="499">
        <v>0</v>
      </c>
      <c r="W10" s="65"/>
      <c r="X10" s="64"/>
    </row>
    <row r="11" spans="1:24" s="3" customFormat="1" ht="16.5" customHeight="1" thickBot="1" x14ac:dyDescent="0.35">
      <c r="A11" s="100">
        <v>3</v>
      </c>
      <c r="B11" s="652" t="s">
        <v>56</v>
      </c>
      <c r="C11" s="653"/>
      <c r="D11" s="94"/>
      <c r="E11" s="251"/>
      <c r="F11" s="501">
        <f>F9+F10</f>
        <v>840000</v>
      </c>
      <c r="G11" s="65"/>
      <c r="H11" s="94"/>
      <c r="I11" s="251"/>
      <c r="J11" s="501">
        <f>J9+J10</f>
        <v>840000</v>
      </c>
      <c r="K11" s="65"/>
      <c r="L11" s="94"/>
      <c r="M11" s="251"/>
      <c r="N11" s="501">
        <f>N9+N10</f>
        <v>840000</v>
      </c>
      <c r="O11" s="65"/>
      <c r="P11" s="94"/>
      <c r="Q11" s="251"/>
      <c r="R11" s="501">
        <f>R9+R10</f>
        <v>840000</v>
      </c>
      <c r="S11" s="65"/>
      <c r="T11" s="94"/>
      <c r="U11" s="251"/>
      <c r="V11" s="501">
        <f>V9+V10</f>
        <v>840000</v>
      </c>
      <c r="W11" s="65"/>
      <c r="X11" s="24"/>
    </row>
    <row r="12" spans="1:24" ht="22.5" customHeight="1" x14ac:dyDescent="0.3">
      <c r="A12" s="99">
        <v>4</v>
      </c>
      <c r="B12" s="645" t="s">
        <v>59</v>
      </c>
      <c r="C12" s="646"/>
      <c r="D12" s="94"/>
      <c r="E12" s="251"/>
      <c r="F12" s="145"/>
      <c r="G12" s="49"/>
      <c r="H12" s="94"/>
      <c r="I12" s="251"/>
      <c r="J12" s="145"/>
      <c r="K12" s="49"/>
      <c r="L12" s="94"/>
      <c r="M12" s="251"/>
      <c r="N12" s="145"/>
      <c r="O12" s="49"/>
      <c r="P12" s="94"/>
      <c r="Q12" s="251"/>
      <c r="R12" s="145"/>
      <c r="S12" s="49"/>
      <c r="T12" s="94"/>
      <c r="U12" s="251"/>
      <c r="V12" s="145"/>
      <c r="W12" s="49"/>
      <c r="X12" s="64"/>
    </row>
    <row r="13" spans="1:24" ht="16.5" customHeight="1" x14ac:dyDescent="0.3">
      <c r="A13" s="483" t="s">
        <v>60</v>
      </c>
      <c r="B13" s="645" t="s">
        <v>650</v>
      </c>
      <c r="C13" s="646"/>
      <c r="D13" s="94"/>
      <c r="E13" s="251"/>
      <c r="F13" s="407">
        <v>0</v>
      </c>
      <c r="G13" s="65"/>
      <c r="H13" s="94"/>
      <c r="I13" s="251"/>
      <c r="J13" s="407">
        <v>0</v>
      </c>
      <c r="K13" s="65"/>
      <c r="L13" s="94"/>
      <c r="M13" s="251"/>
      <c r="N13" s="407">
        <v>0</v>
      </c>
      <c r="O13" s="65"/>
      <c r="P13" s="94"/>
      <c r="Q13" s="251"/>
      <c r="R13" s="407">
        <v>0</v>
      </c>
      <c r="S13" s="65"/>
      <c r="T13" s="94"/>
      <c r="U13" s="251"/>
      <c r="V13" s="407">
        <v>0</v>
      </c>
      <c r="W13" s="65"/>
      <c r="X13" s="64"/>
    </row>
    <row r="14" spans="1:24" ht="16.5" customHeight="1" x14ac:dyDescent="0.3">
      <c r="A14" s="483" t="s">
        <v>61</v>
      </c>
      <c r="B14" s="645" t="s">
        <v>649</v>
      </c>
      <c r="C14" s="646"/>
      <c r="D14" s="94"/>
      <c r="E14" s="251"/>
      <c r="F14" s="407">
        <v>0</v>
      </c>
      <c r="G14" s="65"/>
      <c r="H14" s="94"/>
      <c r="I14" s="251"/>
      <c r="J14" s="407">
        <v>0</v>
      </c>
      <c r="K14" s="65"/>
      <c r="L14" s="94"/>
      <c r="M14" s="251"/>
      <c r="N14" s="407">
        <v>0</v>
      </c>
      <c r="O14" s="65"/>
      <c r="P14" s="94"/>
      <c r="Q14" s="251"/>
      <c r="R14" s="407">
        <v>0</v>
      </c>
      <c r="S14" s="65"/>
      <c r="T14" s="94"/>
      <c r="U14" s="251"/>
      <c r="V14" s="407">
        <v>0</v>
      </c>
      <c r="W14" s="65"/>
      <c r="X14" s="64"/>
    </row>
    <row r="15" spans="1:24" ht="16.5" customHeight="1" thickBot="1" x14ac:dyDescent="0.35">
      <c r="A15" s="483" t="s">
        <v>62</v>
      </c>
      <c r="B15" s="645" t="s">
        <v>648</v>
      </c>
      <c r="C15" s="646"/>
      <c r="D15" s="94"/>
      <c r="E15" s="251"/>
      <c r="F15" s="499">
        <v>0</v>
      </c>
      <c r="G15" s="65"/>
      <c r="H15" s="94"/>
      <c r="I15" s="251"/>
      <c r="J15" s="499">
        <v>0</v>
      </c>
      <c r="K15" s="65"/>
      <c r="L15" s="94"/>
      <c r="M15" s="251"/>
      <c r="N15" s="499">
        <v>0</v>
      </c>
      <c r="O15" s="65"/>
      <c r="P15" s="94"/>
      <c r="Q15" s="251"/>
      <c r="R15" s="499">
        <v>0</v>
      </c>
      <c r="S15" s="65"/>
      <c r="T15" s="94"/>
      <c r="U15" s="251"/>
      <c r="V15" s="499">
        <v>0</v>
      </c>
      <c r="W15" s="65"/>
      <c r="X15" s="64"/>
    </row>
    <row r="16" spans="1:24" s="3" customFormat="1" ht="16.5" customHeight="1" thickBot="1" x14ac:dyDescent="0.35">
      <c r="A16" s="102">
        <v>5</v>
      </c>
      <c r="B16" s="652" t="s">
        <v>647</v>
      </c>
      <c r="C16" s="653"/>
      <c r="D16" s="94"/>
      <c r="E16" s="251"/>
      <c r="F16" s="500">
        <f>SUM(F13:F15)</f>
        <v>0</v>
      </c>
      <c r="G16" s="49"/>
      <c r="H16" s="94"/>
      <c r="I16" s="251"/>
      <c r="J16" s="500">
        <f>SUM(J13:J15)</f>
        <v>0</v>
      </c>
      <c r="K16" s="49"/>
      <c r="L16" s="94"/>
      <c r="M16" s="251"/>
      <c r="N16" s="500">
        <f>SUM(N13:N15)</f>
        <v>0</v>
      </c>
      <c r="O16" s="49"/>
      <c r="P16" s="94"/>
      <c r="Q16" s="251"/>
      <c r="R16" s="500">
        <f>SUM(R13:R15)</f>
        <v>0</v>
      </c>
      <c r="S16" s="49"/>
      <c r="T16" s="94"/>
      <c r="U16" s="251"/>
      <c r="V16" s="500">
        <f>SUM(V13:V15)</f>
        <v>0</v>
      </c>
      <c r="W16" s="49"/>
      <c r="X16" s="24"/>
    </row>
    <row r="17" spans="1:24" s="3" customFormat="1" ht="16.5" customHeight="1" thickBot="1" x14ac:dyDescent="0.35">
      <c r="A17" s="102" t="s">
        <v>646</v>
      </c>
      <c r="B17" s="652" t="s">
        <v>454</v>
      </c>
      <c r="C17" s="653"/>
      <c r="D17" s="94"/>
      <c r="E17" s="251"/>
      <c r="F17" s="498"/>
      <c r="G17" s="111">
        <f>F11-F16</f>
        <v>840000</v>
      </c>
      <c r="H17" s="94"/>
      <c r="I17" s="251"/>
      <c r="J17" s="498"/>
      <c r="K17" s="111">
        <f>J11-J16</f>
        <v>840000</v>
      </c>
      <c r="L17" s="94"/>
      <c r="M17" s="251"/>
      <c r="N17" s="498"/>
      <c r="O17" s="111">
        <f>N11-N16</f>
        <v>840000</v>
      </c>
      <c r="P17" s="94"/>
      <c r="Q17" s="251"/>
      <c r="R17" s="498"/>
      <c r="S17" s="111">
        <f>R11-R16</f>
        <v>840000</v>
      </c>
      <c r="T17" s="94"/>
      <c r="U17" s="251"/>
      <c r="V17" s="498"/>
      <c r="W17" s="111">
        <f>V11-V16</f>
        <v>840000</v>
      </c>
      <c r="X17" s="24"/>
    </row>
    <row r="18" spans="1:24" ht="16.5" customHeight="1" x14ac:dyDescent="0.3">
      <c r="A18" s="99">
        <v>7</v>
      </c>
      <c r="B18" s="645" t="s">
        <v>645</v>
      </c>
      <c r="C18" s="646"/>
      <c r="D18" s="94"/>
      <c r="E18" s="251"/>
      <c r="F18" s="213">
        <v>0</v>
      </c>
      <c r="G18" s="65"/>
      <c r="H18" s="94"/>
      <c r="I18" s="251"/>
      <c r="J18" s="213">
        <v>0</v>
      </c>
      <c r="K18" s="65"/>
      <c r="L18" s="94"/>
      <c r="M18" s="251"/>
      <c r="N18" s="213">
        <v>0</v>
      </c>
      <c r="O18" s="65"/>
      <c r="P18" s="94"/>
      <c r="Q18" s="251"/>
      <c r="R18" s="213">
        <v>0</v>
      </c>
      <c r="S18" s="65"/>
      <c r="T18" s="94"/>
      <c r="U18" s="251"/>
      <c r="V18" s="213">
        <v>0</v>
      </c>
      <c r="W18" s="65"/>
      <c r="X18" s="64"/>
    </row>
    <row r="19" spans="1:24" ht="16.5" customHeight="1" x14ac:dyDescent="0.3">
      <c r="A19" s="483" t="s">
        <v>71</v>
      </c>
      <c r="B19" s="645" t="s">
        <v>644</v>
      </c>
      <c r="C19" s="646"/>
      <c r="D19" s="94"/>
      <c r="E19" s="251"/>
      <c r="F19" s="245"/>
      <c r="G19" s="67">
        <v>0</v>
      </c>
      <c r="H19" s="94"/>
      <c r="I19" s="251"/>
      <c r="J19" s="245"/>
      <c r="K19" s="67">
        <v>0</v>
      </c>
      <c r="L19" s="94"/>
      <c r="M19" s="251"/>
      <c r="N19" s="245"/>
      <c r="O19" s="67">
        <v>0</v>
      </c>
      <c r="P19" s="94"/>
      <c r="Q19" s="251"/>
      <c r="R19" s="245"/>
      <c r="S19" s="67">
        <v>0</v>
      </c>
      <c r="T19" s="94"/>
      <c r="U19" s="251"/>
      <c r="V19" s="245"/>
      <c r="W19" s="67">
        <v>0</v>
      </c>
      <c r="X19" s="64"/>
    </row>
    <row r="20" spans="1:24" ht="22.5" customHeight="1" x14ac:dyDescent="0.3">
      <c r="A20" s="483" t="s">
        <v>643</v>
      </c>
      <c r="B20" s="645" t="s">
        <v>642</v>
      </c>
      <c r="C20" s="646"/>
      <c r="D20" s="94"/>
      <c r="E20" s="251"/>
      <c r="F20" s="213">
        <v>840000</v>
      </c>
      <c r="G20" s="65"/>
      <c r="H20" s="94"/>
      <c r="I20" s="251"/>
      <c r="J20" s="213">
        <v>840000</v>
      </c>
      <c r="K20" s="65"/>
      <c r="L20" s="94"/>
      <c r="M20" s="251"/>
      <c r="N20" s="213">
        <v>840000</v>
      </c>
      <c r="O20" s="65"/>
      <c r="P20" s="94"/>
      <c r="Q20" s="251"/>
      <c r="R20" s="213">
        <v>840000</v>
      </c>
      <c r="S20" s="65"/>
      <c r="T20" s="94"/>
      <c r="U20" s="251"/>
      <c r="V20" s="213">
        <v>840000</v>
      </c>
      <c r="W20" s="65"/>
      <c r="X20" s="64"/>
    </row>
    <row r="21" spans="1:24" ht="22.5" customHeight="1" x14ac:dyDescent="0.3">
      <c r="A21" s="483" t="s">
        <v>74</v>
      </c>
      <c r="B21" s="645" t="s">
        <v>641</v>
      </c>
      <c r="C21" s="646"/>
      <c r="D21" s="94"/>
      <c r="E21" s="251"/>
      <c r="F21" s="21">
        <f>(0.25*G17)</f>
        <v>210000</v>
      </c>
      <c r="G21" s="52"/>
      <c r="H21" s="94"/>
      <c r="I21" s="251"/>
      <c r="J21" s="21">
        <f>(0.25*K17)</f>
        <v>210000</v>
      </c>
      <c r="K21" s="52"/>
      <c r="L21" s="94"/>
      <c r="M21" s="251"/>
      <c r="N21" s="21">
        <f>(0.25*O17)</f>
        <v>210000</v>
      </c>
      <c r="O21" s="52"/>
      <c r="P21" s="94"/>
      <c r="Q21" s="251"/>
      <c r="R21" s="21">
        <f>(0.25*S17)</f>
        <v>210000</v>
      </c>
      <c r="S21" s="52"/>
      <c r="T21" s="94"/>
      <c r="U21" s="251"/>
      <c r="V21" s="21">
        <f>(0.25*W17)</f>
        <v>210000</v>
      </c>
      <c r="W21" s="52"/>
      <c r="X21" s="64"/>
    </row>
    <row r="22" spans="1:24" ht="22.5" customHeight="1" x14ac:dyDescent="0.3">
      <c r="A22" s="483" t="s">
        <v>76</v>
      </c>
      <c r="B22" s="645" t="s">
        <v>640</v>
      </c>
      <c r="C22" s="646"/>
      <c r="D22" s="94"/>
      <c r="E22" s="251"/>
      <c r="F22" s="211">
        <f>IF(F20&lt;=F21,F20,F21)</f>
        <v>210000</v>
      </c>
      <c r="G22" s="52"/>
      <c r="H22" s="94"/>
      <c r="I22" s="251"/>
      <c r="J22" s="211">
        <f>IF(J20&lt;=J21,J20,J21)</f>
        <v>210000</v>
      </c>
      <c r="K22" s="52"/>
      <c r="L22" s="94"/>
      <c r="M22" s="251"/>
      <c r="N22" s="211">
        <f>IF(N20&lt;=N21,N20,N21)</f>
        <v>210000</v>
      </c>
      <c r="O22" s="52"/>
      <c r="P22" s="94"/>
      <c r="Q22" s="251"/>
      <c r="R22" s="211">
        <f>IF(R20&lt;=R21,R20,R21)</f>
        <v>210000</v>
      </c>
      <c r="S22" s="52"/>
      <c r="T22" s="94"/>
      <c r="U22" s="251"/>
      <c r="V22" s="211">
        <f>IF(V20&lt;=V21,V20,V21)</f>
        <v>210000</v>
      </c>
      <c r="W22" s="52"/>
      <c r="X22" s="64"/>
    </row>
    <row r="23" spans="1:24" ht="22.5" customHeight="1" thickBot="1" x14ac:dyDescent="0.35">
      <c r="A23" s="483" t="s">
        <v>78</v>
      </c>
      <c r="B23" s="645" t="s">
        <v>639</v>
      </c>
      <c r="C23" s="646"/>
      <c r="D23" s="94"/>
      <c r="E23" s="251"/>
      <c r="F23" s="211">
        <f>IF(F20&gt;F21,(F20-F21)*0.5,0)</f>
        <v>315000</v>
      </c>
      <c r="G23" s="52"/>
      <c r="H23" s="94"/>
      <c r="I23" s="251"/>
      <c r="J23" s="211">
        <f>IF(J20&gt;J21,(J20-J21)*0.5,0)</f>
        <v>315000</v>
      </c>
      <c r="K23" s="52"/>
      <c r="L23" s="94"/>
      <c r="M23" s="251"/>
      <c r="N23" s="211">
        <f>IF(N20&gt;N21,(N20-N21)*0.5,0)</f>
        <v>315000</v>
      </c>
      <c r="O23" s="52"/>
      <c r="P23" s="94"/>
      <c r="Q23" s="251"/>
      <c r="R23" s="211">
        <f>IF(R20&gt;R21,(R20-R21)*0.5,0)</f>
        <v>315000</v>
      </c>
      <c r="S23" s="52"/>
      <c r="T23" s="94"/>
      <c r="U23" s="251"/>
      <c r="V23" s="211">
        <f>IF(V20&gt;V21,(V20-V21)*0.5,0)</f>
        <v>315000</v>
      </c>
      <c r="W23" s="52"/>
      <c r="X23" s="64"/>
    </row>
    <row r="24" spans="1:24" s="3" customFormat="1" ht="16.5" customHeight="1" thickBot="1" x14ac:dyDescent="0.35">
      <c r="A24" s="102" t="s">
        <v>80</v>
      </c>
      <c r="B24" s="652" t="s">
        <v>638</v>
      </c>
      <c r="C24" s="653"/>
      <c r="D24" s="94"/>
      <c r="E24" s="251"/>
      <c r="F24" s="204"/>
      <c r="G24" s="118">
        <f>F22+F23</f>
        <v>525000</v>
      </c>
      <c r="H24" s="94"/>
      <c r="I24" s="251"/>
      <c r="J24" s="204"/>
      <c r="K24" s="118">
        <f>J22+J23</f>
        <v>525000</v>
      </c>
      <c r="L24" s="94"/>
      <c r="M24" s="251"/>
      <c r="N24" s="204"/>
      <c r="O24" s="118">
        <f>N22+N23</f>
        <v>525000</v>
      </c>
      <c r="P24" s="94"/>
      <c r="Q24" s="251"/>
      <c r="R24" s="204"/>
      <c r="S24" s="118">
        <f>R22+R23</f>
        <v>525000</v>
      </c>
      <c r="T24" s="94"/>
      <c r="U24" s="251"/>
      <c r="V24" s="204"/>
      <c r="W24" s="118">
        <f>V22+V23</f>
        <v>525000</v>
      </c>
      <c r="X24" s="24"/>
    </row>
    <row r="25" spans="1:24" s="3" customFormat="1" ht="16.5" customHeight="1" thickBot="1" x14ac:dyDescent="0.35">
      <c r="A25" s="175" t="s">
        <v>637</v>
      </c>
      <c r="B25" s="808" t="s">
        <v>636</v>
      </c>
      <c r="C25" s="809"/>
      <c r="D25" s="94"/>
      <c r="E25" s="176"/>
      <c r="F25" s="497"/>
      <c r="G25" s="118">
        <f>G17+G19+G24</f>
        <v>1365000</v>
      </c>
      <c r="H25" s="94"/>
      <c r="I25" s="176"/>
      <c r="J25" s="497"/>
      <c r="K25" s="118">
        <f>K17+K19+K24</f>
        <v>1365000</v>
      </c>
      <c r="L25" s="94"/>
      <c r="M25" s="176"/>
      <c r="N25" s="497"/>
      <c r="O25" s="118">
        <f>O17+O19+O24</f>
        <v>1365000</v>
      </c>
      <c r="P25" s="94"/>
      <c r="Q25" s="176"/>
      <c r="R25" s="497"/>
      <c r="S25" s="118">
        <f>S17+S19+S24</f>
        <v>1365000</v>
      </c>
      <c r="T25" s="94"/>
      <c r="U25" s="176"/>
      <c r="V25" s="497"/>
      <c r="W25" s="118">
        <f>W17+W19+W24</f>
        <v>1365000</v>
      </c>
      <c r="X25" s="24"/>
    </row>
    <row r="26" spans="1:24" s="3" customFormat="1" ht="36.75" customHeight="1" thickBot="1" x14ac:dyDescent="0.35">
      <c r="A26" s="149" t="s">
        <v>19</v>
      </c>
      <c r="B26" s="658" t="s">
        <v>1069</v>
      </c>
      <c r="C26" s="659"/>
      <c r="D26" s="94"/>
      <c r="E26" s="404"/>
      <c r="F26" s="405"/>
      <c r="G26" s="117" t="s">
        <v>36</v>
      </c>
      <c r="H26" s="94"/>
      <c r="I26" s="404"/>
      <c r="J26" s="405"/>
      <c r="K26" s="117" t="s">
        <v>36</v>
      </c>
      <c r="L26" s="94"/>
      <c r="M26" s="404"/>
      <c r="N26" s="405"/>
      <c r="O26" s="117" t="s">
        <v>36</v>
      </c>
      <c r="P26" s="94"/>
      <c r="Q26" s="404"/>
      <c r="R26" s="405"/>
      <c r="S26" s="117" t="s">
        <v>36</v>
      </c>
      <c r="T26" s="94"/>
      <c r="U26" s="404"/>
      <c r="V26" s="405"/>
      <c r="W26" s="117" t="s">
        <v>36</v>
      </c>
      <c r="X26" s="24"/>
    </row>
    <row r="27" spans="1:24" s="3" customFormat="1" ht="16.5" customHeight="1" x14ac:dyDescent="0.3">
      <c r="A27" s="112"/>
      <c r="B27" s="714" t="s">
        <v>903</v>
      </c>
      <c r="C27" s="715"/>
      <c r="D27" s="94"/>
      <c r="E27" s="505"/>
      <c r="F27" s="503"/>
      <c r="G27" s="82">
        <f>G25</f>
        <v>1365000</v>
      </c>
      <c r="H27" s="94"/>
      <c r="I27" s="505"/>
      <c r="J27" s="503"/>
      <c r="K27" s="82">
        <f>K25</f>
        <v>1365000</v>
      </c>
      <c r="L27" s="94"/>
      <c r="M27" s="505"/>
      <c r="N27" s="503"/>
      <c r="O27" s="82">
        <f>O25</f>
        <v>1365000</v>
      </c>
      <c r="P27" s="94"/>
      <c r="Q27" s="505"/>
      <c r="R27" s="503"/>
      <c r="S27" s="82">
        <f>S25</f>
        <v>1365000</v>
      </c>
      <c r="T27" s="94"/>
      <c r="U27" s="505"/>
      <c r="V27" s="503"/>
      <c r="W27" s="82">
        <f>W25</f>
        <v>1365000</v>
      </c>
      <c r="X27" s="24"/>
    </row>
    <row r="28" spans="1:24" s="3" customFormat="1" ht="16.5" customHeight="1" x14ac:dyDescent="0.3">
      <c r="A28" s="100">
        <v>10</v>
      </c>
      <c r="B28" s="718" t="s">
        <v>91</v>
      </c>
      <c r="C28" s="719"/>
      <c r="D28" s="94"/>
      <c r="E28" s="66"/>
      <c r="F28" s="504"/>
      <c r="G28" s="65"/>
      <c r="H28" s="94"/>
      <c r="I28" s="66"/>
      <c r="J28" s="504"/>
      <c r="K28" s="65"/>
      <c r="L28" s="94"/>
      <c r="M28" s="66"/>
      <c r="N28" s="504"/>
      <c r="O28" s="65"/>
      <c r="P28" s="94"/>
      <c r="Q28" s="66"/>
      <c r="R28" s="504"/>
      <c r="S28" s="65"/>
      <c r="T28" s="94"/>
      <c r="U28" s="66"/>
      <c r="V28" s="504"/>
      <c r="W28" s="65"/>
      <c r="X28" s="24"/>
    </row>
    <row r="29" spans="1:24" s="20" customFormat="1" ht="16.5" customHeight="1" x14ac:dyDescent="0.2">
      <c r="A29" s="484" t="s">
        <v>84</v>
      </c>
      <c r="B29" s="703" t="s">
        <v>93</v>
      </c>
      <c r="C29" s="704"/>
      <c r="D29" s="94"/>
      <c r="E29" s="98" t="s">
        <v>951</v>
      </c>
      <c r="F29" s="340"/>
      <c r="G29" s="341"/>
      <c r="H29" s="94"/>
      <c r="I29" s="98" t="s">
        <v>951</v>
      </c>
      <c r="J29" s="340"/>
      <c r="K29" s="341"/>
      <c r="L29" s="94"/>
      <c r="M29" s="98" t="s">
        <v>951</v>
      </c>
      <c r="N29" s="340"/>
      <c r="O29" s="341"/>
      <c r="P29" s="94"/>
      <c r="Q29" s="98" t="s">
        <v>951</v>
      </c>
      <c r="R29" s="340"/>
      <c r="S29" s="341"/>
      <c r="T29" s="94"/>
      <c r="U29" s="98" t="s">
        <v>951</v>
      </c>
      <c r="V29" s="340"/>
      <c r="W29" s="341"/>
      <c r="X29" s="57"/>
    </row>
    <row r="30" spans="1:24" s="20" customFormat="1" ht="19.5" customHeight="1" x14ac:dyDescent="0.2">
      <c r="A30" s="485"/>
      <c r="B30" s="705" t="s">
        <v>94</v>
      </c>
      <c r="C30" s="706"/>
      <c r="D30" s="94"/>
      <c r="E30" s="334"/>
      <c r="F30" s="257">
        <v>1</v>
      </c>
      <c r="G30" s="256" t="s">
        <v>960</v>
      </c>
      <c r="H30" s="94"/>
      <c r="I30" s="334"/>
      <c r="J30" s="257">
        <v>1</v>
      </c>
      <c r="K30" s="256" t="s">
        <v>960</v>
      </c>
      <c r="L30" s="94"/>
      <c r="M30" s="334"/>
      <c r="N30" s="257">
        <v>1</v>
      </c>
      <c r="O30" s="256" t="s">
        <v>960</v>
      </c>
      <c r="P30" s="94"/>
      <c r="Q30" s="334"/>
      <c r="R30" s="257">
        <v>1</v>
      </c>
      <c r="S30" s="256" t="s">
        <v>960</v>
      </c>
      <c r="T30" s="94"/>
      <c r="U30" s="334"/>
      <c r="V30" s="257">
        <v>1</v>
      </c>
      <c r="W30" s="256" t="s">
        <v>960</v>
      </c>
      <c r="X30" s="57"/>
    </row>
    <row r="31" spans="1:24" s="20" customFormat="1" ht="14.25" customHeight="1" x14ac:dyDescent="0.2">
      <c r="A31" s="485"/>
      <c r="B31" s="695" t="s">
        <v>95</v>
      </c>
      <c r="C31" s="696"/>
      <c r="D31" s="94"/>
      <c r="E31" s="98" t="s">
        <v>951</v>
      </c>
      <c r="F31" s="349" t="s">
        <v>96</v>
      </c>
      <c r="G31" s="350"/>
      <c r="H31" s="94"/>
      <c r="I31" s="98" t="s">
        <v>951</v>
      </c>
      <c r="J31" s="349" t="s">
        <v>96</v>
      </c>
      <c r="K31" s="350"/>
      <c r="L31" s="94"/>
      <c r="M31" s="98" t="s">
        <v>951</v>
      </c>
      <c r="N31" s="349" t="s">
        <v>96</v>
      </c>
      <c r="O31" s="350"/>
      <c r="P31" s="94"/>
      <c r="Q31" s="98" t="s">
        <v>951</v>
      </c>
      <c r="R31" s="349" t="s">
        <v>96</v>
      </c>
      <c r="S31" s="350"/>
      <c r="T31" s="94"/>
      <c r="U31" s="98" t="s">
        <v>951</v>
      </c>
      <c r="V31" s="349" t="s">
        <v>96</v>
      </c>
      <c r="W31" s="350"/>
      <c r="X31" s="478"/>
    </row>
    <row r="32" spans="1:24" s="20" customFormat="1" ht="14.25" customHeight="1" x14ac:dyDescent="0.2">
      <c r="A32" s="486"/>
      <c r="B32" s="697"/>
      <c r="C32" s="698"/>
      <c r="D32" s="94"/>
      <c r="E32" s="98" t="s">
        <v>951</v>
      </c>
      <c r="F32" s="349" t="s">
        <v>97</v>
      </c>
      <c r="G32" s="350"/>
      <c r="H32" s="94"/>
      <c r="I32" s="98" t="s">
        <v>951</v>
      </c>
      <c r="J32" s="349" t="s">
        <v>97</v>
      </c>
      <c r="K32" s="350"/>
      <c r="L32" s="94"/>
      <c r="M32" s="98" t="s">
        <v>951</v>
      </c>
      <c r="N32" s="349" t="s">
        <v>97</v>
      </c>
      <c r="O32" s="350"/>
      <c r="P32" s="94"/>
      <c r="Q32" s="98" t="s">
        <v>951</v>
      </c>
      <c r="R32" s="349" t="s">
        <v>97</v>
      </c>
      <c r="S32" s="350"/>
      <c r="T32" s="94"/>
      <c r="U32" s="98" t="s">
        <v>951</v>
      </c>
      <c r="V32" s="349" t="s">
        <v>97</v>
      </c>
      <c r="W32" s="350"/>
      <c r="X32" s="478"/>
    </row>
    <row r="33" spans="1:24" s="20" customFormat="1" ht="16.5" customHeight="1" x14ac:dyDescent="0.2">
      <c r="A33" s="485" t="s">
        <v>85</v>
      </c>
      <c r="B33" s="652" t="s">
        <v>99</v>
      </c>
      <c r="C33" s="653"/>
      <c r="D33" s="94"/>
      <c r="E33" s="98" t="s">
        <v>951</v>
      </c>
      <c r="F33" s="202"/>
      <c r="G33" s="201"/>
      <c r="H33" s="94"/>
      <c r="I33" s="98" t="s">
        <v>951</v>
      </c>
      <c r="J33" s="202"/>
      <c r="K33" s="201"/>
      <c r="L33" s="94"/>
      <c r="M33" s="98" t="s">
        <v>951</v>
      </c>
      <c r="N33" s="202"/>
      <c r="O33" s="201"/>
      <c r="P33" s="94"/>
      <c r="Q33" s="98" t="s">
        <v>951</v>
      </c>
      <c r="R33" s="202"/>
      <c r="S33" s="201"/>
      <c r="T33" s="94"/>
      <c r="U33" s="98" t="s">
        <v>951</v>
      </c>
      <c r="V33" s="202"/>
      <c r="W33" s="201"/>
      <c r="X33" s="57"/>
    </row>
    <row r="34" spans="1:24" s="20" customFormat="1" ht="19.5" customHeight="1" x14ac:dyDescent="0.2">
      <c r="A34" s="486"/>
      <c r="B34" s="697" t="s">
        <v>568</v>
      </c>
      <c r="C34" s="698"/>
      <c r="D34" s="94"/>
      <c r="E34" s="334"/>
      <c r="F34" s="257">
        <v>4</v>
      </c>
      <c r="G34" s="256" t="s">
        <v>960</v>
      </c>
      <c r="H34" s="94"/>
      <c r="I34" s="334"/>
      <c r="J34" s="257">
        <v>4</v>
      </c>
      <c r="K34" s="256" t="s">
        <v>960</v>
      </c>
      <c r="L34" s="94"/>
      <c r="M34" s="334"/>
      <c r="N34" s="257">
        <v>4</v>
      </c>
      <c r="O34" s="256" t="s">
        <v>960</v>
      </c>
      <c r="P34" s="94"/>
      <c r="Q34" s="334"/>
      <c r="R34" s="257">
        <v>4</v>
      </c>
      <c r="S34" s="256" t="s">
        <v>960</v>
      </c>
      <c r="T34" s="94"/>
      <c r="U34" s="334"/>
      <c r="V34" s="257">
        <v>4</v>
      </c>
      <c r="W34" s="256" t="s">
        <v>960</v>
      </c>
      <c r="X34" s="57"/>
    </row>
    <row r="35" spans="1:24" s="3" customFormat="1" ht="16.5" customHeight="1" x14ac:dyDescent="0.3">
      <c r="A35" s="113">
        <v>11</v>
      </c>
      <c r="B35" s="48" t="s">
        <v>984</v>
      </c>
      <c r="C35" s="139"/>
      <c r="D35" s="94"/>
      <c r="E35" s="334"/>
      <c r="F35" s="209"/>
      <c r="G35" s="69"/>
      <c r="H35" s="94"/>
      <c r="I35" s="334"/>
      <c r="J35" s="209"/>
      <c r="K35" s="69"/>
      <c r="L35" s="94"/>
      <c r="M35" s="334"/>
      <c r="N35" s="209"/>
      <c r="O35" s="69"/>
      <c r="P35" s="94"/>
      <c r="Q35" s="334"/>
      <c r="R35" s="209"/>
      <c r="S35" s="69"/>
      <c r="T35" s="94"/>
      <c r="U35" s="334"/>
      <c r="V35" s="209"/>
      <c r="W35" s="69"/>
      <c r="X35" s="24"/>
    </row>
    <row r="36" spans="1:24" s="3" customFormat="1" ht="16.5" customHeight="1" x14ac:dyDescent="0.3">
      <c r="A36" s="103"/>
      <c r="B36" s="487" t="s">
        <v>101</v>
      </c>
      <c r="C36" s="140"/>
      <c r="D36" s="94"/>
      <c r="E36" s="334"/>
      <c r="F36" s="212" t="s">
        <v>102</v>
      </c>
      <c r="G36" s="45"/>
      <c r="H36" s="94"/>
      <c r="I36" s="334"/>
      <c r="J36" s="212" t="s">
        <v>102</v>
      </c>
      <c r="K36" s="45"/>
      <c r="L36" s="94"/>
      <c r="M36" s="334"/>
      <c r="N36" s="212" t="s">
        <v>102</v>
      </c>
      <c r="O36" s="45"/>
      <c r="P36" s="94"/>
      <c r="Q36" s="334"/>
      <c r="R36" s="212" t="s">
        <v>102</v>
      </c>
      <c r="S36" s="45"/>
      <c r="T36" s="94"/>
      <c r="U36" s="334"/>
      <c r="V36" s="212" t="s">
        <v>102</v>
      </c>
      <c r="W36" s="45"/>
      <c r="X36" s="24"/>
    </row>
    <row r="37" spans="1:24" ht="22.5" customHeight="1" x14ac:dyDescent="0.3">
      <c r="A37" s="711" t="s">
        <v>252</v>
      </c>
      <c r="B37" s="89" t="s">
        <v>951</v>
      </c>
      <c r="C37" s="87" t="s">
        <v>634</v>
      </c>
      <c r="D37" s="94"/>
      <c r="E37" s="334"/>
      <c r="F37" s="255" t="s">
        <v>48</v>
      </c>
      <c r="G37" s="75"/>
      <c r="H37" s="94"/>
      <c r="I37" s="334"/>
      <c r="J37" s="255" t="s">
        <v>48</v>
      </c>
      <c r="K37" s="75"/>
      <c r="L37" s="94"/>
      <c r="M37" s="334"/>
      <c r="N37" s="255" t="s">
        <v>48</v>
      </c>
      <c r="O37" s="75"/>
      <c r="P37" s="94"/>
      <c r="Q37" s="334"/>
      <c r="R37" s="255" t="s">
        <v>48</v>
      </c>
      <c r="S37" s="75"/>
      <c r="T37" s="94"/>
      <c r="U37" s="334"/>
      <c r="V37" s="255" t="s">
        <v>48</v>
      </c>
      <c r="W37" s="75"/>
      <c r="X37" s="64"/>
    </row>
    <row r="38" spans="1:24" ht="22.5" customHeight="1" x14ac:dyDescent="0.3">
      <c r="A38" s="713"/>
      <c r="B38" s="89" t="s">
        <v>951</v>
      </c>
      <c r="C38" s="141" t="s">
        <v>633</v>
      </c>
      <c r="D38" s="94"/>
      <c r="E38" s="334"/>
      <c r="F38" s="254"/>
      <c r="G38" s="75"/>
      <c r="H38" s="94"/>
      <c r="I38" s="334"/>
      <c r="J38" s="254"/>
      <c r="K38" s="75"/>
      <c r="L38" s="94"/>
      <c r="M38" s="334"/>
      <c r="N38" s="254"/>
      <c r="O38" s="75"/>
      <c r="P38" s="94"/>
      <c r="Q38" s="334"/>
      <c r="R38" s="254"/>
      <c r="S38" s="75"/>
      <c r="T38" s="94"/>
      <c r="U38" s="334"/>
      <c r="V38" s="254"/>
      <c r="W38" s="75"/>
      <c r="X38" s="64"/>
    </row>
    <row r="39" spans="1:24" s="3" customFormat="1" ht="16.5" customHeight="1" x14ac:dyDescent="0.3">
      <c r="A39" s="100"/>
      <c r="B39" s="142" t="s">
        <v>104</v>
      </c>
      <c r="C39" s="143"/>
      <c r="D39" s="94"/>
      <c r="E39" s="334"/>
      <c r="F39" s="234"/>
      <c r="G39" s="233"/>
      <c r="H39" s="94"/>
      <c r="I39" s="334"/>
      <c r="J39" s="234"/>
      <c r="K39" s="233"/>
      <c r="L39" s="94"/>
      <c r="M39" s="334"/>
      <c r="N39" s="234"/>
      <c r="O39" s="233"/>
      <c r="P39" s="94"/>
      <c r="Q39" s="334"/>
      <c r="R39" s="234"/>
      <c r="S39" s="233"/>
      <c r="T39" s="94"/>
      <c r="U39" s="334"/>
      <c r="V39" s="234"/>
      <c r="W39" s="233"/>
      <c r="X39" s="24"/>
    </row>
    <row r="40" spans="1:24" ht="16.5" customHeight="1" thickBot="1" x14ac:dyDescent="0.35">
      <c r="A40" s="483" t="s">
        <v>253</v>
      </c>
      <c r="B40" s="831" t="s">
        <v>632</v>
      </c>
      <c r="C40" s="832"/>
      <c r="D40" s="94"/>
      <c r="E40" s="334"/>
      <c r="F40" s="235"/>
      <c r="G40" s="86">
        <v>250000</v>
      </c>
      <c r="H40" s="94"/>
      <c r="I40" s="334"/>
      <c r="J40" s="235"/>
      <c r="K40" s="86">
        <v>250000</v>
      </c>
      <c r="L40" s="94"/>
      <c r="M40" s="334"/>
      <c r="N40" s="235"/>
      <c r="O40" s="86">
        <v>250000</v>
      </c>
      <c r="P40" s="94"/>
      <c r="Q40" s="334"/>
      <c r="R40" s="235"/>
      <c r="S40" s="86">
        <v>250000</v>
      </c>
      <c r="T40" s="94"/>
      <c r="U40" s="334"/>
      <c r="V40" s="235"/>
      <c r="W40" s="86">
        <v>250000</v>
      </c>
      <c r="X40" s="64"/>
    </row>
    <row r="41" spans="1:24" ht="23.25" customHeight="1" thickBot="1" x14ac:dyDescent="0.35">
      <c r="A41" s="104" t="s">
        <v>1130</v>
      </c>
      <c r="B41" s="709" t="s">
        <v>905</v>
      </c>
      <c r="C41" s="710"/>
      <c r="D41" s="94"/>
      <c r="E41" s="335"/>
      <c r="F41" s="573">
        <v>0</v>
      </c>
      <c r="G41" s="574">
        <f>G40*F41</f>
        <v>0</v>
      </c>
      <c r="H41" s="608"/>
      <c r="I41" s="576"/>
      <c r="J41" s="573">
        <v>0</v>
      </c>
      <c r="K41" s="574">
        <f>K40*J41</f>
        <v>0</v>
      </c>
      <c r="L41" s="608"/>
      <c r="M41" s="576"/>
      <c r="N41" s="573">
        <v>0</v>
      </c>
      <c r="O41" s="574">
        <f>O40*N41</f>
        <v>0</v>
      </c>
      <c r="P41" s="608"/>
      <c r="Q41" s="576"/>
      <c r="R41" s="573">
        <v>0</v>
      </c>
      <c r="S41" s="574">
        <f>S40*R41</f>
        <v>0</v>
      </c>
      <c r="T41" s="608"/>
      <c r="U41" s="576"/>
      <c r="V41" s="573">
        <v>0</v>
      </c>
      <c r="W41" s="574">
        <f>W40*V41</f>
        <v>0</v>
      </c>
      <c r="X41" s="64"/>
    </row>
    <row r="42" spans="1:24" s="25" customFormat="1" ht="24" customHeight="1" thickBot="1" x14ac:dyDescent="0.35">
      <c r="A42" s="104" t="s">
        <v>1131</v>
      </c>
      <c r="B42" s="709" t="s">
        <v>906</v>
      </c>
      <c r="C42" s="710"/>
      <c r="D42" s="94"/>
      <c r="E42" s="334"/>
      <c r="F42" s="573">
        <v>0</v>
      </c>
      <c r="G42" s="577">
        <f>G40*F42</f>
        <v>0</v>
      </c>
      <c r="H42" s="608"/>
      <c r="I42" s="578"/>
      <c r="J42" s="573">
        <v>0</v>
      </c>
      <c r="K42" s="577">
        <f>K40*J42</f>
        <v>0</v>
      </c>
      <c r="L42" s="608"/>
      <c r="M42" s="578"/>
      <c r="N42" s="573">
        <v>0</v>
      </c>
      <c r="O42" s="577">
        <f>O40*N42</f>
        <v>0</v>
      </c>
      <c r="P42" s="608"/>
      <c r="Q42" s="578"/>
      <c r="R42" s="573">
        <v>0</v>
      </c>
      <c r="S42" s="577">
        <f>S40*R42</f>
        <v>0</v>
      </c>
      <c r="T42" s="608"/>
      <c r="U42" s="578"/>
      <c r="V42" s="573">
        <v>0</v>
      </c>
      <c r="W42" s="577">
        <f>W40*V42</f>
        <v>0</v>
      </c>
      <c r="X42" s="58"/>
    </row>
    <row r="43" spans="1:24" ht="24" customHeight="1" thickBot="1" x14ac:dyDescent="0.35">
      <c r="A43" s="516" t="s">
        <v>904</v>
      </c>
      <c r="B43" s="800" t="s">
        <v>907</v>
      </c>
      <c r="C43" s="801"/>
      <c r="D43" s="94"/>
      <c r="E43" s="334"/>
      <c r="F43" s="236"/>
      <c r="G43" s="118">
        <f>G40+G41-G42</f>
        <v>250000</v>
      </c>
      <c r="H43" s="94"/>
      <c r="I43" s="334"/>
      <c r="J43" s="236"/>
      <c r="K43" s="118">
        <f>K40+K41-K42</f>
        <v>250000</v>
      </c>
      <c r="L43" s="94"/>
      <c r="M43" s="334"/>
      <c r="N43" s="236"/>
      <c r="O43" s="118">
        <f>O40+O41-O42</f>
        <v>250000</v>
      </c>
      <c r="P43" s="94"/>
      <c r="Q43" s="334"/>
      <c r="R43" s="236"/>
      <c r="S43" s="118">
        <f>S40+S41-S42</f>
        <v>250000</v>
      </c>
      <c r="T43" s="94"/>
      <c r="U43" s="334"/>
      <c r="V43" s="236"/>
      <c r="W43" s="118">
        <f>W40+W41-W42</f>
        <v>250000</v>
      </c>
      <c r="X43" s="64"/>
    </row>
    <row r="44" spans="1:24" s="3" customFormat="1" ht="16.5" customHeight="1" x14ac:dyDescent="0.3">
      <c r="A44" s="102" t="s">
        <v>908</v>
      </c>
      <c r="B44" s="802" t="s">
        <v>108</v>
      </c>
      <c r="C44" s="803"/>
      <c r="D44" s="94"/>
      <c r="E44" s="334"/>
      <c r="F44" s="207"/>
      <c r="G44" s="243"/>
      <c r="H44" s="94"/>
      <c r="I44" s="334"/>
      <c r="J44" s="207"/>
      <c r="K44" s="243"/>
      <c r="L44" s="94"/>
      <c r="M44" s="334"/>
      <c r="N44" s="207"/>
      <c r="O44" s="243"/>
      <c r="P44" s="94"/>
      <c r="Q44" s="334"/>
      <c r="R44" s="207"/>
      <c r="S44" s="243"/>
      <c r="T44" s="94"/>
      <c r="U44" s="334"/>
      <c r="V44" s="207"/>
      <c r="W44" s="243"/>
      <c r="X44" s="24"/>
    </row>
    <row r="45" spans="1:24" s="25" customFormat="1" ht="18" customHeight="1" thickBot="1" x14ac:dyDescent="0.35">
      <c r="A45" s="516" t="s">
        <v>254</v>
      </c>
      <c r="B45" s="695" t="s">
        <v>576</v>
      </c>
      <c r="C45" s="696"/>
      <c r="D45" s="94"/>
      <c r="E45" s="336"/>
      <c r="F45" s="275">
        <v>0.31</v>
      </c>
      <c r="G45" s="244"/>
      <c r="H45" s="94"/>
      <c r="I45" s="336"/>
      <c r="J45" s="275">
        <v>0.31</v>
      </c>
      <c r="K45" s="244"/>
      <c r="L45" s="94"/>
      <c r="M45" s="336"/>
      <c r="N45" s="275">
        <v>0.31</v>
      </c>
      <c r="O45" s="244"/>
      <c r="P45" s="94"/>
      <c r="Q45" s="336"/>
      <c r="R45" s="275">
        <v>0.31</v>
      </c>
      <c r="S45" s="244"/>
      <c r="T45" s="94"/>
      <c r="U45" s="336"/>
      <c r="V45" s="275">
        <v>0.31</v>
      </c>
      <c r="W45" s="244"/>
      <c r="X45" s="58"/>
    </row>
    <row r="46" spans="1:24" ht="21.75" customHeight="1" thickBot="1" x14ac:dyDescent="0.35">
      <c r="A46" s="516" t="s">
        <v>596</v>
      </c>
      <c r="B46" s="705" t="s">
        <v>909</v>
      </c>
      <c r="C46" s="706"/>
      <c r="D46" s="94"/>
      <c r="E46" s="337"/>
      <c r="F46" s="239"/>
      <c r="G46" s="118">
        <f>G43*F45</f>
        <v>77500</v>
      </c>
      <c r="H46" s="94"/>
      <c r="I46" s="337"/>
      <c r="J46" s="239"/>
      <c r="K46" s="118">
        <f>K43*J45</f>
        <v>77500</v>
      </c>
      <c r="L46" s="94"/>
      <c r="M46" s="337"/>
      <c r="N46" s="239"/>
      <c r="O46" s="118">
        <f>O43*N45</f>
        <v>77500</v>
      </c>
      <c r="P46" s="94"/>
      <c r="Q46" s="337"/>
      <c r="R46" s="239"/>
      <c r="S46" s="118">
        <f>S43*R45</f>
        <v>77500</v>
      </c>
      <c r="T46" s="94"/>
      <c r="U46" s="337"/>
      <c r="V46" s="239"/>
      <c r="W46" s="118">
        <f>W43*V45</f>
        <v>77500</v>
      </c>
      <c r="X46" s="64"/>
    </row>
    <row r="47" spans="1:24" s="3" customFormat="1" ht="16.5" customHeight="1" x14ac:dyDescent="0.3">
      <c r="A47" s="114">
        <v>13</v>
      </c>
      <c r="B47" s="802" t="s">
        <v>111</v>
      </c>
      <c r="C47" s="803"/>
      <c r="D47" s="94"/>
      <c r="E47" s="208"/>
      <c r="F47" s="342"/>
      <c r="G47" s="343"/>
      <c r="H47" s="94"/>
      <c r="I47" s="208"/>
      <c r="J47" s="342"/>
      <c r="K47" s="343"/>
      <c r="L47" s="94"/>
      <c r="M47" s="208"/>
      <c r="N47" s="342"/>
      <c r="O47" s="343"/>
      <c r="P47" s="94"/>
      <c r="Q47" s="208"/>
      <c r="R47" s="342"/>
      <c r="S47" s="343"/>
      <c r="T47" s="94"/>
      <c r="U47" s="208"/>
      <c r="V47" s="342"/>
      <c r="W47" s="343"/>
      <c r="X47" s="24"/>
    </row>
    <row r="48" spans="1:24" ht="23.25" customHeight="1" thickBot="1" x14ac:dyDescent="0.35">
      <c r="A48" s="105" t="s">
        <v>92</v>
      </c>
      <c r="B48" s="699" t="s">
        <v>910</v>
      </c>
      <c r="C48" s="700"/>
      <c r="D48" s="94"/>
      <c r="E48" s="312" t="s">
        <v>951</v>
      </c>
      <c r="F48" s="594"/>
      <c r="G48" s="344"/>
      <c r="H48" s="94"/>
      <c r="I48" s="312" t="s">
        <v>951</v>
      </c>
      <c r="J48" s="594"/>
      <c r="K48" s="344"/>
      <c r="L48" s="94"/>
      <c r="M48" s="312" t="s">
        <v>951</v>
      </c>
      <c r="N48" s="594"/>
      <c r="O48" s="344"/>
      <c r="P48" s="94"/>
      <c r="Q48" s="312" t="s">
        <v>951</v>
      </c>
      <c r="R48" s="594"/>
      <c r="S48" s="344"/>
      <c r="T48" s="94"/>
      <c r="U48" s="312" t="s">
        <v>951</v>
      </c>
      <c r="V48" s="594"/>
      <c r="W48" s="344"/>
      <c r="X48" s="64"/>
    </row>
    <row r="49" spans="1:24" ht="45" customHeight="1" thickBot="1" x14ac:dyDescent="0.35">
      <c r="A49" s="106" t="s">
        <v>1129</v>
      </c>
      <c r="B49" s="699" t="s">
        <v>1067</v>
      </c>
      <c r="C49" s="700"/>
      <c r="D49" s="94"/>
      <c r="E49" s="312" t="str">
        <f>IF(E48="ja/nein","ja/nein",IF(E48="nein","ja",""))</f>
        <v>ja/nein</v>
      </c>
      <c r="F49" s="573">
        <v>0</v>
      </c>
      <c r="G49" s="120">
        <f>G46*F49</f>
        <v>0</v>
      </c>
      <c r="H49" s="94"/>
      <c r="I49" s="312" t="str">
        <f>IF(I48="ja/nein","ja/nein",IF(I48="nein","ja",""))</f>
        <v>ja/nein</v>
      </c>
      <c r="J49" s="573">
        <v>0</v>
      </c>
      <c r="K49" s="120">
        <f>K46*J49</f>
        <v>0</v>
      </c>
      <c r="L49" s="94"/>
      <c r="M49" s="312" t="str">
        <f>IF(M48="ja/nein","ja/nein",IF(M48="nein","ja",""))</f>
        <v>ja/nein</v>
      </c>
      <c r="N49" s="573">
        <v>0</v>
      </c>
      <c r="O49" s="120">
        <f>O46*N49</f>
        <v>0</v>
      </c>
      <c r="P49" s="94"/>
      <c r="Q49" s="312" t="str">
        <f>IF(Q48="ja/nein","ja/nein",IF(Q48="nein","ja",""))</f>
        <v>ja/nein</v>
      </c>
      <c r="R49" s="573">
        <v>0</v>
      </c>
      <c r="S49" s="120">
        <f>S46*R49</f>
        <v>0</v>
      </c>
      <c r="T49" s="94"/>
      <c r="U49" s="312" t="str">
        <f>IF(U48="ja/nein","ja/nein",IF(U48="nein","ja",""))</f>
        <v>ja/nein</v>
      </c>
      <c r="V49" s="573">
        <v>0</v>
      </c>
      <c r="W49" s="120">
        <f>W46*V49</f>
        <v>0</v>
      </c>
      <c r="X49" s="64"/>
    </row>
    <row r="50" spans="1:24" s="3" customFormat="1" ht="15.75" customHeight="1" x14ac:dyDescent="0.3">
      <c r="A50" s="100" t="s">
        <v>1127</v>
      </c>
      <c r="B50" s="703" t="s">
        <v>113</v>
      </c>
      <c r="C50" s="704"/>
      <c r="D50" s="94"/>
      <c r="E50" s="51"/>
      <c r="F50" s="597"/>
      <c r="G50" s="343"/>
      <c r="H50" s="94"/>
      <c r="I50" s="51"/>
      <c r="J50" s="597"/>
      <c r="K50" s="343"/>
      <c r="L50" s="94"/>
      <c r="M50" s="51"/>
      <c r="N50" s="597"/>
      <c r="O50" s="343"/>
      <c r="P50" s="94"/>
      <c r="Q50" s="51"/>
      <c r="R50" s="597"/>
      <c r="S50" s="343"/>
      <c r="T50" s="94"/>
      <c r="U50" s="51"/>
      <c r="V50" s="597"/>
      <c r="W50" s="343"/>
      <c r="X50" s="24"/>
    </row>
    <row r="51" spans="1:24" ht="15.75" customHeight="1" thickBot="1" x14ac:dyDescent="0.35">
      <c r="A51" s="516" t="s">
        <v>103</v>
      </c>
      <c r="B51" s="829" t="s">
        <v>1157</v>
      </c>
      <c r="C51" s="830"/>
      <c r="D51" s="94"/>
      <c r="E51" s="312" t="s">
        <v>951</v>
      </c>
      <c r="F51" s="594"/>
      <c r="G51" s="344"/>
      <c r="H51" s="94"/>
      <c r="I51" s="312" t="s">
        <v>951</v>
      </c>
      <c r="J51" s="594"/>
      <c r="K51" s="344"/>
      <c r="L51" s="94"/>
      <c r="M51" s="312" t="s">
        <v>951</v>
      </c>
      <c r="N51" s="594"/>
      <c r="O51" s="344"/>
      <c r="P51" s="94"/>
      <c r="Q51" s="312" t="s">
        <v>951</v>
      </c>
      <c r="R51" s="594"/>
      <c r="S51" s="344"/>
      <c r="T51" s="94"/>
      <c r="U51" s="312" t="s">
        <v>951</v>
      </c>
      <c r="V51" s="594"/>
      <c r="W51" s="344"/>
      <c r="X51" s="64"/>
    </row>
    <row r="52" spans="1:24" ht="56.25" customHeight="1" thickBot="1" x14ac:dyDescent="0.35">
      <c r="A52" s="106" t="s">
        <v>1128</v>
      </c>
      <c r="B52" s="699" t="s">
        <v>1158</v>
      </c>
      <c r="C52" s="700"/>
      <c r="D52" s="94"/>
      <c r="E52" s="312" t="str">
        <f>IF(E51="ja/nein","ja/nein",IF(E51="nein","ja",""))</f>
        <v>ja/nein</v>
      </c>
      <c r="F52" s="573">
        <v>0</v>
      </c>
      <c r="G52" s="120">
        <f>G46*F52</f>
        <v>0</v>
      </c>
      <c r="H52" s="94"/>
      <c r="I52" s="312" t="str">
        <f>IF(I51="ja/nein","ja/nein",IF(I51="nein","ja",""))</f>
        <v>ja/nein</v>
      </c>
      <c r="J52" s="573">
        <v>0</v>
      </c>
      <c r="K52" s="120">
        <f>K46*J52</f>
        <v>0</v>
      </c>
      <c r="L52" s="94"/>
      <c r="M52" s="312" t="str">
        <f>IF(M51="ja/nein","ja/nein",IF(M51="nein","ja",""))</f>
        <v>ja/nein</v>
      </c>
      <c r="N52" s="573">
        <v>0</v>
      </c>
      <c r="O52" s="120">
        <f>O46*N52</f>
        <v>0</v>
      </c>
      <c r="P52" s="94"/>
      <c r="Q52" s="312" t="str">
        <f>IF(Q51="ja/nein","ja/nein",IF(Q51="nein","ja",""))</f>
        <v>ja/nein</v>
      </c>
      <c r="R52" s="573">
        <v>0</v>
      </c>
      <c r="S52" s="120">
        <f>S46*R52</f>
        <v>0</v>
      </c>
      <c r="T52" s="94"/>
      <c r="U52" s="312" t="str">
        <f>IF(U51="ja/nein","ja/nein",IF(U51="nein","ja",""))</f>
        <v>ja/nein</v>
      </c>
      <c r="V52" s="573">
        <v>0</v>
      </c>
      <c r="W52" s="120">
        <f>W46*V52</f>
        <v>0</v>
      </c>
      <c r="X52" s="64"/>
    </row>
    <row r="53" spans="1:24" ht="16.5" customHeight="1" x14ac:dyDescent="0.3">
      <c r="A53" s="164" t="s">
        <v>629</v>
      </c>
      <c r="B53" s="701" t="s">
        <v>115</v>
      </c>
      <c r="C53" s="702"/>
      <c r="D53" s="94"/>
      <c r="E53" s="50"/>
      <c r="F53" s="345"/>
      <c r="G53" s="346"/>
      <c r="H53" s="94"/>
      <c r="I53" s="314" t="s">
        <v>1068</v>
      </c>
      <c r="J53" s="507"/>
      <c r="K53" s="508"/>
      <c r="L53" s="94"/>
      <c r="M53" s="314" t="s">
        <v>1068</v>
      </c>
      <c r="N53" s="507"/>
      <c r="O53" s="508"/>
      <c r="P53" s="94"/>
      <c r="Q53" s="314" t="s">
        <v>1068</v>
      </c>
      <c r="R53" s="507"/>
      <c r="S53" s="508"/>
      <c r="T53" s="94"/>
      <c r="U53" s="314" t="s">
        <v>1068</v>
      </c>
      <c r="V53" s="507"/>
      <c r="W53" s="508"/>
      <c r="X53" s="64"/>
    </row>
    <row r="54" spans="1:24" ht="18" customHeight="1" thickBot="1" x14ac:dyDescent="0.35">
      <c r="A54" s="115" t="s">
        <v>109</v>
      </c>
      <c r="B54" s="89" t="s">
        <v>52</v>
      </c>
      <c r="C54" s="109" t="s">
        <v>117</v>
      </c>
      <c r="D54" s="94"/>
      <c r="E54" s="66"/>
      <c r="F54" s="453"/>
      <c r="G54" s="121">
        <f>'6.1-6.5_Geb+Räu Bes.Lstg.'!G168</f>
        <v>0</v>
      </c>
      <c r="H54" s="94"/>
      <c r="I54" s="509"/>
      <c r="J54" s="458"/>
      <c r="K54" s="317"/>
      <c r="L54" s="94"/>
      <c r="M54" s="509"/>
      <c r="N54" s="458"/>
      <c r="O54" s="317"/>
      <c r="P54" s="94"/>
      <c r="Q54" s="509"/>
      <c r="R54" s="458"/>
      <c r="S54" s="317"/>
      <c r="T54" s="94"/>
      <c r="U54" s="509"/>
      <c r="V54" s="458"/>
      <c r="W54" s="317"/>
      <c r="X54" s="64"/>
    </row>
    <row r="55" spans="1:24" s="3" customFormat="1" ht="23.25" customHeight="1" thickBot="1" x14ac:dyDescent="0.35">
      <c r="A55" s="116">
        <v>16</v>
      </c>
      <c r="B55" s="707" t="s">
        <v>911</v>
      </c>
      <c r="C55" s="708"/>
      <c r="D55" s="94"/>
      <c r="E55" s="454"/>
      <c r="F55" s="506"/>
      <c r="G55" s="118">
        <f>G46+G49-G52+G54</f>
        <v>77500</v>
      </c>
      <c r="H55" s="94"/>
      <c r="I55" s="454"/>
      <c r="J55" s="506"/>
      <c r="K55" s="118">
        <f>K46+K49-K52+K54</f>
        <v>77500</v>
      </c>
      <c r="L55" s="94"/>
      <c r="M55" s="454"/>
      <c r="N55" s="506"/>
      <c r="O55" s="118">
        <f>O46+O49-O52+O54</f>
        <v>77500</v>
      </c>
      <c r="P55" s="94"/>
      <c r="Q55" s="454"/>
      <c r="R55" s="506"/>
      <c r="S55" s="118">
        <f>S46+S49-S52+S54</f>
        <v>77500</v>
      </c>
      <c r="T55" s="94"/>
      <c r="U55" s="454"/>
      <c r="V55" s="506"/>
      <c r="W55" s="118">
        <f>W46+W49-W52+W54</f>
        <v>77500</v>
      </c>
      <c r="X55" s="24"/>
    </row>
    <row r="56" spans="1:24" ht="2.25" customHeight="1" x14ac:dyDescent="0.3">
      <c r="A56" s="71"/>
      <c r="B56" s="71"/>
      <c r="C56" s="72"/>
      <c r="D56" s="94"/>
      <c r="E56" s="73"/>
      <c r="F56" s="73"/>
      <c r="G56" s="72"/>
      <c r="H56" s="94"/>
      <c r="I56" s="73"/>
      <c r="J56" s="73"/>
      <c r="K56" s="72"/>
      <c r="L56" s="94"/>
      <c r="M56" s="73"/>
      <c r="N56" s="73"/>
      <c r="O56" s="72"/>
      <c r="P56" s="94"/>
      <c r="Q56" s="73"/>
      <c r="R56" s="73"/>
      <c r="S56" s="72"/>
      <c r="T56" s="94"/>
      <c r="U56" s="73"/>
      <c r="V56" s="73"/>
      <c r="W56" s="72"/>
      <c r="X56" s="64"/>
    </row>
    <row r="57" spans="1:24" s="25" customFormat="1" ht="43.5" customHeight="1" x14ac:dyDescent="0.3">
      <c r="A57" s="671" t="s">
        <v>1126</v>
      </c>
      <c r="B57" s="671"/>
      <c r="C57" s="671"/>
      <c r="D57" s="532"/>
      <c r="E57" s="532"/>
      <c r="F57" s="532"/>
      <c r="G57" s="532"/>
      <c r="H57" s="94"/>
      <c r="I57" s="478"/>
      <c r="J57" s="58"/>
      <c r="K57" s="58"/>
      <c r="L57" s="94"/>
      <c r="M57" s="478"/>
      <c r="N57" s="58"/>
      <c r="O57" s="58"/>
      <c r="P57" s="94"/>
      <c r="Q57" s="478"/>
      <c r="R57" s="58"/>
      <c r="S57" s="58"/>
      <c r="T57" s="94"/>
      <c r="U57" s="478"/>
      <c r="V57" s="58"/>
      <c r="W57" s="58"/>
      <c r="X57" s="58"/>
    </row>
    <row r="58" spans="1:24" x14ac:dyDescent="0.3">
      <c r="D58" s="94"/>
      <c r="H58" s="94"/>
      <c r="L58" s="94"/>
      <c r="P58" s="94"/>
      <c r="T58" s="94"/>
    </row>
    <row r="59" spans="1:24" x14ac:dyDescent="0.3">
      <c r="D59" s="94"/>
      <c r="H59" s="94"/>
      <c r="L59" s="94"/>
      <c r="P59" s="94"/>
      <c r="T59" s="94"/>
    </row>
    <row r="60" spans="1:24" x14ac:dyDescent="0.3">
      <c r="D60" s="94"/>
      <c r="H60" s="94"/>
      <c r="L60" s="94"/>
      <c r="P60" s="94"/>
      <c r="T60" s="94"/>
    </row>
  </sheetData>
  <mergeCells count="58">
    <mergeCell ref="N5:O5"/>
    <mergeCell ref="R5:S5"/>
    <mergeCell ref="V5:W5"/>
    <mergeCell ref="B9:C9"/>
    <mergeCell ref="B19:C19"/>
    <mergeCell ref="B12:C12"/>
    <mergeCell ref="B5:C8"/>
    <mergeCell ref="F5:G5"/>
    <mergeCell ref="J5:K5"/>
    <mergeCell ref="B29:C29"/>
    <mergeCell ref="B33:C33"/>
    <mergeCell ref="B30:C30"/>
    <mergeCell ref="B20:C20"/>
    <mergeCell ref="B21:C21"/>
    <mergeCell ref="A3:B3"/>
    <mergeCell ref="E3:G3"/>
    <mergeCell ref="B26:C26"/>
    <mergeCell ref="B27:C27"/>
    <mergeCell ref="B28:C28"/>
    <mergeCell ref="B14:C14"/>
    <mergeCell ref="B15:C15"/>
    <mergeCell ref="B16:C16"/>
    <mergeCell ref="B17:C17"/>
    <mergeCell ref="B18:C18"/>
    <mergeCell ref="A5:A8"/>
    <mergeCell ref="A4:B4"/>
    <mergeCell ref="U3:W3"/>
    <mergeCell ref="B52:C52"/>
    <mergeCell ref="B51:C51"/>
    <mergeCell ref="B49:C49"/>
    <mergeCell ref="B48:C48"/>
    <mergeCell ref="B42:C42"/>
    <mergeCell ref="B47:C47"/>
    <mergeCell ref="B43:C43"/>
    <mergeCell ref="B44:C44"/>
    <mergeCell ref="B45:C45"/>
    <mergeCell ref="B46:C46"/>
    <mergeCell ref="M3:O3"/>
    <mergeCell ref="Q3:S3"/>
    <mergeCell ref="B40:C40"/>
    <mergeCell ref="I3:K3"/>
    <mergeCell ref="B25:C25"/>
    <mergeCell ref="A1:C1"/>
    <mergeCell ref="A2:C2"/>
    <mergeCell ref="B41:C41"/>
    <mergeCell ref="B50:C50"/>
    <mergeCell ref="A57:C57"/>
    <mergeCell ref="B55:C55"/>
    <mergeCell ref="B53:C53"/>
    <mergeCell ref="A37:A38"/>
    <mergeCell ref="B34:C34"/>
    <mergeCell ref="B22:C22"/>
    <mergeCell ref="B23:C23"/>
    <mergeCell ref="B24:C24"/>
    <mergeCell ref="B31:C32"/>
    <mergeCell ref="B10:C10"/>
    <mergeCell ref="B11:C11"/>
    <mergeCell ref="B13:C13"/>
  </mergeCells>
  <conditionalFormatting sqref="E49">
    <cfRule type="expression" dxfId="79" priority="38">
      <formula>E48="ja"</formula>
    </cfRule>
  </conditionalFormatting>
  <conditionalFormatting sqref="E52">
    <cfRule type="expression" dxfId="78" priority="34">
      <formula>E51="ja"</formula>
    </cfRule>
  </conditionalFormatting>
  <conditionalFormatting sqref="F49">
    <cfRule type="expression" dxfId="77" priority="40">
      <formula>E49="nein"</formula>
    </cfRule>
    <cfRule type="expression" dxfId="76" priority="39">
      <formula>E49=""</formula>
    </cfRule>
    <cfRule type="expression" dxfId="75" priority="37">
      <formula>E49=""</formula>
    </cfRule>
  </conditionalFormatting>
  <conditionalFormatting sqref="F52">
    <cfRule type="expression" dxfId="74" priority="36">
      <formula>E52="nein"</formula>
    </cfRule>
    <cfRule type="expression" dxfId="73" priority="35">
      <formula>E52=""</formula>
    </cfRule>
    <cfRule type="expression" dxfId="72" priority="33">
      <formula>E52=""</formula>
    </cfRule>
  </conditionalFormatting>
  <conditionalFormatting sqref="I49">
    <cfRule type="expression" dxfId="71" priority="30">
      <formula>I48="ja"</formula>
    </cfRule>
  </conditionalFormatting>
  <conditionalFormatting sqref="I52">
    <cfRule type="expression" dxfId="70" priority="26">
      <formula>I51="ja"</formula>
    </cfRule>
  </conditionalFormatting>
  <conditionalFormatting sqref="J49">
    <cfRule type="expression" dxfId="69" priority="32">
      <formula>I49="nein"</formula>
    </cfRule>
    <cfRule type="expression" dxfId="68" priority="31">
      <formula>I49=""</formula>
    </cfRule>
    <cfRule type="expression" dxfId="67" priority="29">
      <formula>I49=""</formula>
    </cfRule>
  </conditionalFormatting>
  <conditionalFormatting sqref="J52">
    <cfRule type="expression" dxfId="66" priority="25">
      <formula>I52=""</formula>
    </cfRule>
    <cfRule type="expression" dxfId="65" priority="28">
      <formula>I52="nein"</formula>
    </cfRule>
    <cfRule type="expression" dxfId="64" priority="27">
      <formula>I52=""</formula>
    </cfRule>
  </conditionalFormatting>
  <conditionalFormatting sqref="M49">
    <cfRule type="expression" dxfId="63" priority="22">
      <formula>M48="ja"</formula>
    </cfRule>
  </conditionalFormatting>
  <conditionalFormatting sqref="M52">
    <cfRule type="expression" dxfId="62" priority="18">
      <formula>M51="ja"</formula>
    </cfRule>
  </conditionalFormatting>
  <conditionalFormatting sqref="N49">
    <cfRule type="expression" dxfId="61" priority="23">
      <formula>M49=""</formula>
    </cfRule>
    <cfRule type="expression" dxfId="60" priority="24">
      <formula>M49="nein"</formula>
    </cfRule>
    <cfRule type="expression" dxfId="59" priority="21">
      <formula>M49=""</formula>
    </cfRule>
  </conditionalFormatting>
  <conditionalFormatting sqref="N52">
    <cfRule type="expression" dxfId="58" priority="20">
      <formula>M52="nein"</formula>
    </cfRule>
    <cfRule type="expression" dxfId="57" priority="19">
      <formula>M52=""</formula>
    </cfRule>
    <cfRule type="expression" dxfId="56" priority="17">
      <formula>M52=""</formula>
    </cfRule>
  </conditionalFormatting>
  <conditionalFormatting sqref="Q49">
    <cfRule type="expression" dxfId="55" priority="14">
      <formula>Q48="ja"</formula>
    </cfRule>
  </conditionalFormatting>
  <conditionalFormatting sqref="Q52">
    <cfRule type="expression" dxfId="54" priority="10">
      <formula>Q51="ja"</formula>
    </cfRule>
  </conditionalFormatting>
  <conditionalFormatting sqref="R49">
    <cfRule type="expression" dxfId="53" priority="16">
      <formula>Q49="nein"</formula>
    </cfRule>
    <cfRule type="expression" dxfId="52" priority="15">
      <formula>Q49=""</formula>
    </cfRule>
    <cfRule type="expression" dxfId="51" priority="13">
      <formula>Q49=""</formula>
    </cfRule>
  </conditionalFormatting>
  <conditionalFormatting sqref="R52">
    <cfRule type="expression" dxfId="50" priority="12">
      <formula>Q52="nein"</formula>
    </cfRule>
    <cfRule type="expression" dxfId="49" priority="11">
      <formula>Q52=""</formula>
    </cfRule>
    <cfRule type="expression" dxfId="48" priority="9">
      <formula>Q52=""</formula>
    </cfRule>
  </conditionalFormatting>
  <conditionalFormatting sqref="U49">
    <cfRule type="expression" dxfId="47" priority="6">
      <formula>U48="ja"</formula>
    </cfRule>
  </conditionalFormatting>
  <conditionalFormatting sqref="U52">
    <cfRule type="expression" dxfId="46" priority="2">
      <formula>U51="ja"</formula>
    </cfRule>
  </conditionalFormatting>
  <conditionalFormatting sqref="V49">
    <cfRule type="expression" dxfId="45" priority="8">
      <formula>U49="nein"</formula>
    </cfRule>
    <cfRule type="expression" dxfId="44" priority="7">
      <formula>U49=""</formula>
    </cfRule>
    <cfRule type="expression" dxfId="43" priority="5">
      <formula>U49=""</formula>
    </cfRule>
  </conditionalFormatting>
  <conditionalFormatting sqref="V52">
    <cfRule type="expression" dxfId="42" priority="3">
      <formula>U52=""</formula>
    </cfRule>
    <cfRule type="expression" dxfId="41" priority="4">
      <formula>U52="nein"</formula>
    </cfRule>
    <cfRule type="expression" dxfId="40" priority="1">
      <formula>U52=""</formula>
    </cfRule>
  </conditionalFormatting>
  <dataValidations count="2">
    <dataValidation type="list" allowBlank="1" showInputMessage="1" promptTitle="ja/nein" sqref="E5:E7 Q48:Q49 E29 U29 U31:U33 B54 B37:B38 I5:I7 M48:M49 E31:E33 E48:E49 E51:E52 M5:M7 Q5:Q7 U5:U7 I29 M29 Q29 I31:I33 M31:M33 Q31:Q33 I48:I49 M51:M52 Q51:Q52 I51:I52 U48:U49 U51:U52" xr:uid="{0937C00B-3CA6-48B5-873C-59C455D67C83}">
      <formula1>"ja,nein"</formula1>
    </dataValidation>
    <dataValidation type="list" allowBlank="1" showInputMessage="1" showErrorMessage="1" sqref="F37:F38 J37:J38 N37:N38 R37:R38 V37:V38" xr:uid="{1E06BE7E-7964-40D8-AF42-FF931EA65830}">
      <formula1>"I,II,III,IV,V"</formula1>
    </dataValidation>
  </dataValidations>
  <hyperlinks>
    <hyperlink ref="E1:F1" location="Honorarübersicht!A1" display="Honorarübersicht!A1" xr:uid="{F46BF201-6CE0-45A0-85D5-16DAC38B18A8}"/>
  </hyperlinks>
  <printOptions horizontalCentered="1"/>
  <pageMargins left="0.59055118110236227" right="0.39370078740157483" top="0.98425196850393704" bottom="0.59055118110236227" header="0.39370078740157483" footer="0.11811023622047245"/>
  <pageSetup paperSize="9" scale="89" fitToWidth="6" orientation="portrait" r:id="rId1"/>
  <headerFooter>
    <oddHeader>&amp;L&amp;"-,Fett"&amp;12&amp;K01+043HVA F-StB&amp;R&amp;"-,Fett"&amp;12&amp;K01+042Honorarermittlung Gebäude und Innenräume
&amp;K000000A) Ermittlung der anrechenbaren Kosten
B) Honorarermittlung</oddHeader>
    <oddFooter>&amp;L&amp;10&amp;K01+047Stand: 03-22&amp;C&amp;10&amp;K01+047 &amp;R&amp;10&amp;K01+047Seite &amp;P von &amp;N</oddFooter>
  </headerFooter>
  <rowBreaks count="1" manualBreakCount="1">
    <brk id="25" max="21" man="1"/>
  </rowBreaks>
  <colBreaks count="4" manualBreakCount="4">
    <brk id="7" max="59" man="1"/>
    <brk id="11" max="59" man="1"/>
    <brk id="15" max="59" man="1"/>
    <brk id="19" max="59" man="1"/>
  </colBreaks>
  <extLst>
    <ext xmlns:x14="http://schemas.microsoft.com/office/spreadsheetml/2009/9/main" uri="{CCE6A557-97BC-4b89-ADB6-D9C93CAAB3DF}">
      <x14:dataValidations xmlns:xm="http://schemas.microsoft.com/office/excel/2006/main" count="4">
        <x14:dataValidation type="list" allowBlank="1" showInputMessage="1" showErrorMessage="1" xr:uid="{5C67C8C8-1CAE-4B63-B746-DA25C737813A}">
          <x14:formula1>
            <xm:f>Listen!$B$1:$B$9</xm:f>
          </x14:formula1>
          <xm:sqref>F30 J30 N30 R30 V30</xm:sqref>
        </x14:dataValidation>
        <x14:dataValidation type="list" allowBlank="1" showInputMessage="1" showErrorMessage="1" xr:uid="{51D2EEF1-43B3-43AC-9668-D4E41CA7D3B7}">
          <x14:formula1>
            <xm:f>Listen!$F$1:$F$9</xm:f>
          </x14:formula1>
          <xm:sqref>G30 K30 O30 S30 W30</xm:sqref>
        </x14:dataValidation>
        <x14:dataValidation type="list" allowBlank="1" showInputMessage="1" showErrorMessage="1" xr:uid="{BC15F42D-8D10-4315-9E27-A999959DFFF4}">
          <x14:formula1>
            <xm:f>Listen!$F$4:$F$9</xm:f>
          </x14:formula1>
          <xm:sqref>G34 K34 O34 S34 W34</xm:sqref>
        </x14:dataValidation>
        <x14:dataValidation type="list" allowBlank="1" showInputMessage="1" showErrorMessage="1" xr:uid="{2C94CB36-A459-47AE-B4EB-2825B1E06F07}">
          <x14:formula1>
            <xm:f>Listen!$B$4:$B$9</xm:f>
          </x14:formula1>
          <xm:sqref>F34 J34 N34 R34 V34</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17037-FEE2-4BD5-B139-7BA5040A8287}">
  <sheetPr codeName="Tabelle17">
    <pageSetUpPr fitToPage="1"/>
  </sheetPr>
  <dimension ref="A1:H24"/>
  <sheetViews>
    <sheetView showGridLines="0" zoomScaleNormal="100" workbookViewId="0">
      <selection activeCell="A23" sqref="A23:B23"/>
    </sheetView>
  </sheetViews>
  <sheetFormatPr baseColWidth="10" defaultColWidth="11.44140625" defaultRowHeight="13.8" x14ac:dyDescent="0.3"/>
  <cols>
    <col min="1" max="1" width="14.6640625" style="5" customWidth="1"/>
    <col min="2" max="3" width="13.6640625" style="93" customWidth="1"/>
    <col min="4" max="4" width="15" style="93" customWidth="1"/>
    <col min="5" max="6" width="13.6640625" style="93" customWidth="1"/>
    <col min="7" max="7" width="5" style="93" customWidth="1"/>
    <col min="8" max="16384" width="11.44140625" style="26"/>
  </cols>
  <sheetData>
    <row r="1" spans="1:7" s="25" customFormat="1" ht="18" customHeight="1" x14ac:dyDescent="0.3">
      <c r="A1" s="727" t="s">
        <v>580</v>
      </c>
      <c r="B1" s="728"/>
      <c r="C1" s="728"/>
      <c r="D1" s="728"/>
      <c r="E1" s="728"/>
      <c r="F1" s="728"/>
      <c r="G1" s="729"/>
    </row>
    <row r="2" spans="1:7" s="25" customFormat="1" ht="18" customHeight="1" x14ac:dyDescent="0.3">
      <c r="A2" s="730" t="s">
        <v>600</v>
      </c>
      <c r="B2" s="731"/>
      <c r="C2" s="731"/>
      <c r="D2" s="731"/>
      <c r="E2" s="731"/>
      <c r="F2" s="731"/>
      <c r="G2" s="732"/>
    </row>
    <row r="3" spans="1:7" s="25" customFormat="1" ht="30" customHeight="1" x14ac:dyDescent="0.3">
      <c r="A3" s="750" t="str">
        <f>Honorarübersicht!A3</f>
        <v>A-09824-00</v>
      </c>
      <c r="B3" s="751"/>
      <c r="C3" s="1121" t="str">
        <f>Honorarübersicht!C3</f>
        <v>AM Recklinghausen - Neubau einer Werkstatt- &amp; KFZ-Halle</v>
      </c>
      <c r="D3" s="1122"/>
      <c r="E3" s="1122"/>
      <c r="F3" s="1122"/>
      <c r="G3" s="1123"/>
    </row>
    <row r="4" spans="1:7" ht="30" customHeight="1" x14ac:dyDescent="0.3">
      <c r="A4" s="750" t="str">
        <f>Honorarübersicht!A4</f>
        <v>230-26-3071</v>
      </c>
      <c r="B4" s="751"/>
      <c r="C4" s="1121" t="s">
        <v>1189</v>
      </c>
      <c r="D4" s="1122"/>
      <c r="E4" s="1122"/>
      <c r="F4" s="1122"/>
      <c r="G4" s="1123"/>
    </row>
    <row r="5" spans="1:7" ht="34.5" customHeight="1" x14ac:dyDescent="0.3">
      <c r="A5" s="752" t="s">
        <v>1002</v>
      </c>
      <c r="B5" s="1124"/>
      <c r="C5" s="1124"/>
      <c r="D5" s="1124"/>
      <c r="E5" s="1124"/>
      <c r="F5" s="1124"/>
      <c r="G5" s="753"/>
    </row>
    <row r="6" spans="1:7" ht="19.5" customHeight="1" x14ac:dyDescent="0.3">
      <c r="A6" s="1125"/>
      <c r="B6" s="1126"/>
      <c r="C6" s="1127"/>
      <c r="D6" s="1126" t="s">
        <v>1187</v>
      </c>
      <c r="E6" s="1126"/>
      <c r="F6" s="1126"/>
      <c r="G6" s="1128"/>
    </row>
    <row r="7" spans="1:7" s="3" customFormat="1" ht="27.6" x14ac:dyDescent="0.3">
      <c r="A7" s="1129" t="s">
        <v>118</v>
      </c>
      <c r="B7" s="1130" t="s">
        <v>1175</v>
      </c>
      <c r="C7" s="1130" t="s">
        <v>1176</v>
      </c>
      <c r="D7" s="1131" t="s">
        <v>1177</v>
      </c>
      <c r="E7" s="1130" t="s">
        <v>1178</v>
      </c>
      <c r="F7" s="1130" t="s">
        <v>1179</v>
      </c>
      <c r="G7" s="1132" t="s">
        <v>1180</v>
      </c>
    </row>
    <row r="8" spans="1:7" ht="48" customHeight="1" x14ac:dyDescent="0.3">
      <c r="A8" s="1133" t="s">
        <v>1168</v>
      </c>
      <c r="B8" s="1134"/>
      <c r="C8" s="1134">
        <v>2</v>
      </c>
      <c r="D8" s="1135"/>
      <c r="E8" s="1134"/>
      <c r="F8" s="1134"/>
      <c r="G8" s="1136">
        <f>SUM(B8:F8)</f>
        <v>2</v>
      </c>
    </row>
    <row r="9" spans="1:7" s="20" customFormat="1" ht="12.75" customHeight="1" x14ac:dyDescent="0.2">
      <c r="A9" s="1137" t="s">
        <v>787</v>
      </c>
      <c r="B9" s="1138" t="s">
        <v>34</v>
      </c>
      <c r="C9" s="1138" t="s">
        <v>39</v>
      </c>
      <c r="D9" s="1139" t="s">
        <v>140</v>
      </c>
      <c r="E9" s="1138" t="s">
        <v>129</v>
      </c>
      <c r="F9" s="1138" t="s">
        <v>786</v>
      </c>
      <c r="G9" s="1140"/>
    </row>
    <row r="10" spans="1:7" ht="48" customHeight="1" x14ac:dyDescent="0.3">
      <c r="A10" s="1133" t="s">
        <v>1173</v>
      </c>
      <c r="B10" s="1134"/>
      <c r="C10" s="1134"/>
      <c r="D10" s="1135">
        <v>3</v>
      </c>
      <c r="E10" s="1134"/>
      <c r="F10" s="1134"/>
      <c r="G10" s="1136">
        <f>SUM(B10:F10)</f>
        <v>3</v>
      </c>
    </row>
    <row r="11" spans="1:7" s="20" customFormat="1" ht="12.75" customHeight="1" x14ac:dyDescent="0.2">
      <c r="A11" s="1137" t="s">
        <v>791</v>
      </c>
      <c r="B11" s="1138" t="s">
        <v>139</v>
      </c>
      <c r="C11" s="1138" t="s">
        <v>140</v>
      </c>
      <c r="D11" s="1139" t="s">
        <v>141</v>
      </c>
      <c r="E11" s="1138" t="s">
        <v>142</v>
      </c>
      <c r="F11" s="1138" t="s">
        <v>790</v>
      </c>
      <c r="G11" s="1140"/>
    </row>
    <row r="12" spans="1:7" ht="48" customHeight="1" x14ac:dyDescent="0.3">
      <c r="A12" s="1133" t="s">
        <v>1169</v>
      </c>
      <c r="B12" s="1134"/>
      <c r="C12" s="1134">
        <v>4</v>
      </c>
      <c r="D12" s="1135"/>
      <c r="E12" s="1134"/>
      <c r="F12" s="1134"/>
      <c r="G12" s="1136">
        <f>SUM(B12:F12)</f>
        <v>4</v>
      </c>
    </row>
    <row r="13" spans="1:7" s="20" customFormat="1" ht="12.75" customHeight="1" x14ac:dyDescent="0.2">
      <c r="A13" s="1137" t="s">
        <v>791</v>
      </c>
      <c r="B13" s="1138" t="s">
        <v>139</v>
      </c>
      <c r="C13" s="1138" t="s">
        <v>140</v>
      </c>
      <c r="D13" s="1139" t="s">
        <v>141</v>
      </c>
      <c r="E13" s="1138" t="s">
        <v>142</v>
      </c>
      <c r="F13" s="1138" t="s">
        <v>790</v>
      </c>
      <c r="G13" s="1140"/>
    </row>
    <row r="14" spans="1:7" ht="48" customHeight="1" x14ac:dyDescent="0.3">
      <c r="A14" s="1133" t="s">
        <v>789</v>
      </c>
      <c r="B14" s="1134"/>
      <c r="C14" s="1134">
        <v>2</v>
      </c>
      <c r="D14" s="1135"/>
      <c r="E14" s="1134"/>
      <c r="F14" s="1134"/>
      <c r="G14" s="1136">
        <f>SUM(B14:F14)</f>
        <v>2</v>
      </c>
    </row>
    <row r="15" spans="1:7" s="20" customFormat="1" ht="12.75" customHeight="1" x14ac:dyDescent="0.2">
      <c r="A15" s="1137" t="s">
        <v>787</v>
      </c>
      <c r="B15" s="1138" t="s">
        <v>34</v>
      </c>
      <c r="C15" s="1138" t="s">
        <v>39</v>
      </c>
      <c r="D15" s="1139" t="s">
        <v>140</v>
      </c>
      <c r="E15" s="1138" t="s">
        <v>129</v>
      </c>
      <c r="F15" s="1138" t="s">
        <v>786</v>
      </c>
      <c r="G15" s="1140"/>
    </row>
    <row r="16" spans="1:7" ht="48" customHeight="1" x14ac:dyDescent="0.3">
      <c r="A16" s="1133" t="s">
        <v>1170</v>
      </c>
      <c r="B16" s="1134"/>
      <c r="C16" s="1134"/>
      <c r="D16" s="1135">
        <v>3</v>
      </c>
      <c r="E16" s="1134"/>
      <c r="F16" s="1134"/>
      <c r="G16" s="1136">
        <f>SUM(B16:F16)</f>
        <v>3</v>
      </c>
    </row>
    <row r="17" spans="1:8" s="20" customFormat="1" ht="12.75" customHeight="1" x14ac:dyDescent="0.2">
      <c r="A17" s="1137" t="s">
        <v>787</v>
      </c>
      <c r="B17" s="1138" t="s">
        <v>34</v>
      </c>
      <c r="C17" s="1138" t="s">
        <v>39</v>
      </c>
      <c r="D17" s="1139" t="s">
        <v>140</v>
      </c>
      <c r="E17" s="1138" t="s">
        <v>129</v>
      </c>
      <c r="F17" s="1138" t="s">
        <v>786</v>
      </c>
      <c r="G17" s="1140"/>
    </row>
    <row r="18" spans="1:8" ht="48" customHeight="1" x14ac:dyDescent="0.3">
      <c r="A18" s="1133" t="s">
        <v>1171</v>
      </c>
      <c r="B18" s="1134"/>
      <c r="C18" s="1134">
        <v>2</v>
      </c>
      <c r="D18" s="1135"/>
      <c r="E18" s="1134"/>
      <c r="F18" s="1134"/>
      <c r="G18" s="1136">
        <f>SUM(B18:F18)</f>
        <v>2</v>
      </c>
    </row>
    <row r="19" spans="1:8" s="20" customFormat="1" ht="12.75" customHeight="1" x14ac:dyDescent="0.2">
      <c r="A19" s="1141" t="s">
        <v>787</v>
      </c>
      <c r="B19" s="1142" t="s">
        <v>34</v>
      </c>
      <c r="C19" s="1142" t="s">
        <v>39</v>
      </c>
      <c r="D19" s="1143" t="s">
        <v>140</v>
      </c>
      <c r="E19" s="1142" t="s">
        <v>129</v>
      </c>
      <c r="F19" s="1142" t="s">
        <v>786</v>
      </c>
      <c r="G19" s="1144"/>
    </row>
    <row r="20" spans="1:8" s="3" customFormat="1" ht="21.75" customHeight="1" x14ac:dyDescent="0.3">
      <c r="A20" s="1145" t="s">
        <v>145</v>
      </c>
      <c r="B20" s="1145"/>
      <c r="C20" s="1145"/>
      <c r="D20" s="1145"/>
      <c r="E20" s="1145"/>
      <c r="F20" s="1146"/>
      <c r="G20" s="1147">
        <f>SUM(G8:G19)</f>
        <v>16</v>
      </c>
    </row>
    <row r="21" spans="1:8" s="3" customFormat="1" ht="21.75" customHeight="1" x14ac:dyDescent="0.3">
      <c r="A21" s="1148" t="s">
        <v>146</v>
      </c>
      <c r="B21" s="1148"/>
      <c r="C21" s="1148"/>
      <c r="D21" s="1148"/>
      <c r="E21" s="1148"/>
      <c r="F21" s="1149"/>
      <c r="G21" s="1147"/>
      <c r="H21" s="363"/>
    </row>
    <row r="22" spans="1:8" s="3" customFormat="1" ht="21.75" customHeight="1" x14ac:dyDescent="0.3">
      <c r="A22" s="1150"/>
      <c r="B22" s="1150"/>
      <c r="C22" s="1150"/>
      <c r="D22" s="1150"/>
      <c r="E22" s="1150"/>
      <c r="F22" s="1150"/>
      <c r="G22" s="1151"/>
    </row>
    <row r="23" spans="1:8" ht="89.25" customHeight="1" x14ac:dyDescent="0.3">
      <c r="A23" s="1152" t="s">
        <v>785</v>
      </c>
      <c r="B23" s="1152"/>
      <c r="C23" s="1153"/>
      <c r="D23" s="1153"/>
      <c r="E23" s="1153"/>
      <c r="F23" s="1153"/>
      <c r="G23" s="1154"/>
    </row>
    <row r="24" spans="1:8" x14ac:dyDescent="0.3">
      <c r="A24" s="13"/>
      <c r="B24" s="71"/>
      <c r="C24" s="71"/>
      <c r="D24" s="71"/>
      <c r="E24" s="71"/>
      <c r="F24" s="71"/>
      <c r="G24" s="71"/>
    </row>
  </sheetData>
  <sheetProtection algorithmName="SHA-512" hashValue="EEYNH8+FeW0+a+cm3TzagFZeJFtBbK/9aivuwNL5TJL2spwpPVh3AZuDIdcS9SLtP0gmrb0wkushdYDvqO386Q==" saltValue="Y3acynd0oOn5nHFXmDiOJA==" spinCount="100000" sheet="1" objects="1" scenarios="1"/>
  <mergeCells count="10">
    <mergeCell ref="A3:B3"/>
    <mergeCell ref="C3:G3"/>
    <mergeCell ref="A1:G1"/>
    <mergeCell ref="A2:G2"/>
    <mergeCell ref="A5:G5"/>
    <mergeCell ref="A20:F20"/>
    <mergeCell ref="A21:F21"/>
    <mergeCell ref="A23:B23"/>
    <mergeCell ref="A4:B4"/>
    <mergeCell ref="C4:G4"/>
  </mergeCells>
  <printOptions horizontalCentered="1"/>
  <pageMargins left="0.59055118110236227" right="0.39370078740157483" top="0.98425196850393704" bottom="0.59055118110236227" header="0.39370078740157483" footer="0.11811023622047245"/>
  <pageSetup paperSize="9" scale="93" fitToHeight="3" orientation="portrait" r:id="rId1"/>
  <headerFooter>
    <oddHeader>&amp;L&amp;"-,Fett"&amp;12&amp;K01+044HVA F-StB&amp;R&amp;"-,Fett"&amp;12&amp;K01+043Honorarermittlung Gebäude und Innenräume
&amp;K000000C) Ermittlung der Honorarzone</oddHeader>
    <oddFooter>&amp;L&amp;10&amp;K01+047Stand: 03-22&amp;R&amp;10&amp;K01+047Seite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2705" r:id="rId4" name="Drop Down 1">
              <controlPr defaultSize="0" autoLine="0" autoPict="0">
                <anchor moveWithCells="1">
                  <from>
                    <xdr:col>6</xdr:col>
                    <xdr:colOff>0</xdr:colOff>
                    <xdr:row>20</xdr:row>
                    <xdr:rowOff>30480</xdr:rowOff>
                  </from>
                  <to>
                    <xdr:col>7</xdr:col>
                    <xdr:colOff>152400</xdr:colOff>
                    <xdr:row>21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072FB-7CC3-4148-B8E4-3B77D1101348}">
  <dimension ref="A1"/>
  <sheetViews>
    <sheetView workbookViewId="0"/>
  </sheetViews>
  <sheetFormatPr baseColWidth="10" defaultRowHeight="14.4" x14ac:dyDescent="0.3"/>
  <sheetData/>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5A093-60D1-495D-A33E-D2E91E6DB476}">
  <sheetPr codeName="Tabelle16">
    <pageSetUpPr fitToPage="1"/>
  </sheetPr>
  <dimension ref="A1:G24"/>
  <sheetViews>
    <sheetView showGridLines="0" zoomScaleNormal="100" workbookViewId="0">
      <selection activeCell="C6" sqref="C6:D6"/>
    </sheetView>
  </sheetViews>
  <sheetFormatPr baseColWidth="10" defaultColWidth="11.44140625" defaultRowHeight="13.8" x14ac:dyDescent="0.3"/>
  <cols>
    <col min="1" max="1" width="14.6640625" style="5" customWidth="1"/>
    <col min="2" max="6" width="13.6640625" style="93" customWidth="1"/>
    <col min="7" max="7" width="5" style="93" customWidth="1"/>
    <col min="8" max="16384" width="11.44140625" style="26"/>
  </cols>
  <sheetData>
    <row r="1" spans="1:7" s="25" customFormat="1" ht="18" customHeight="1" x14ac:dyDescent="0.3">
      <c r="A1" s="727" t="s">
        <v>580</v>
      </c>
      <c r="B1" s="728"/>
      <c r="C1" s="728"/>
      <c r="D1" s="728"/>
      <c r="E1" s="728"/>
      <c r="F1" s="728"/>
      <c r="G1" s="729"/>
    </row>
    <row r="2" spans="1:7" s="25" customFormat="1" ht="18" customHeight="1" x14ac:dyDescent="0.3">
      <c r="A2" s="730" t="s">
        <v>796</v>
      </c>
      <c r="B2" s="731"/>
      <c r="C2" s="731"/>
      <c r="D2" s="731"/>
      <c r="E2" s="731"/>
      <c r="F2" s="731"/>
      <c r="G2" s="732"/>
    </row>
    <row r="3" spans="1:7" s="25" customFormat="1" ht="30" customHeight="1" x14ac:dyDescent="0.3">
      <c r="A3" s="741" t="str">
        <f>Honorarübersicht!A3</f>
        <v>A-09824-00</v>
      </c>
      <c r="B3" s="742"/>
      <c r="C3" s="835" t="str">
        <f>Honorarübersicht!C3</f>
        <v>AM Recklinghausen - Neubau einer Werkstatt- &amp; KFZ-Halle</v>
      </c>
      <c r="D3" s="836"/>
      <c r="E3" s="836"/>
      <c r="F3" s="836"/>
      <c r="G3" s="837"/>
    </row>
    <row r="4" spans="1:7" ht="30" customHeight="1" x14ac:dyDescent="0.3">
      <c r="A4" s="741" t="str">
        <f>Honorarübersicht!A4</f>
        <v>230-26-3071</v>
      </c>
      <c r="B4" s="742"/>
      <c r="C4" s="835" t="str">
        <f>Honorarübersicht!C4</f>
        <v>Fachplanung Tragwerksplanung LP 1-6</v>
      </c>
      <c r="D4" s="836"/>
      <c r="E4" s="836"/>
      <c r="F4" s="836"/>
      <c r="G4" s="837"/>
    </row>
    <row r="5" spans="1:7" ht="34.5" customHeight="1" x14ac:dyDescent="0.3">
      <c r="A5" s="775" t="s">
        <v>1002</v>
      </c>
      <c r="B5" s="776"/>
      <c r="C5" s="776"/>
      <c r="D5" s="776"/>
      <c r="E5" s="776"/>
      <c r="F5" s="776"/>
      <c r="G5" s="777"/>
    </row>
    <row r="6" spans="1:7" ht="19.5" customHeight="1" x14ac:dyDescent="0.3">
      <c r="A6" s="352"/>
      <c r="B6" s="353"/>
      <c r="C6" s="356" t="str">
        <f>CONCATENATE('6.1-6.5_Geb+Räu_A+B'!F4," - ",
IF(IFERROR('6.1-6.5_Geb+Räu_A+B'!V4,0)&gt;0,'6.1-6.5_Geb+Räu_A+B'!V4,
IF(IFERROR('6.1-6.5_Geb+Räu_A+B'!R4,0)&gt;0,'6.1-6.5_Geb+Räu_A+B'!R4,
IF(IFERROR('6.1-6.5_Geb+Räu_A+B'!N4,0)&gt;0,'6.1-6.5_Geb+Räu_A+B'!N4,
IF(IFERROR('6.1-6.5_Geb+Räu_A+B'!J4,0)&gt;0,'6.1-6.5_Geb+Räu_A+B'!J4,
IF(IFERROR('6.1-6.5_Geb+Räu_A+B'!J4,0)=0,'6.1-6.5_Geb+Räu_A+B'!F4))))))</f>
        <v>6.1 - 6.5</v>
      </c>
      <c r="D6" s="353" t="s">
        <v>1071</v>
      </c>
      <c r="E6" s="353"/>
      <c r="F6" s="353"/>
      <c r="G6" s="354"/>
    </row>
    <row r="7" spans="1:7" s="3" customFormat="1" ht="27.6" x14ac:dyDescent="0.3">
      <c r="A7" s="6" t="s">
        <v>118</v>
      </c>
      <c r="B7" s="7" t="s">
        <v>119</v>
      </c>
      <c r="C7" s="7" t="s">
        <v>120</v>
      </c>
      <c r="D7" s="9" t="s">
        <v>121</v>
      </c>
      <c r="E7" s="7" t="s">
        <v>122</v>
      </c>
      <c r="F7" s="7" t="s">
        <v>123</v>
      </c>
      <c r="G7" s="8" t="s">
        <v>124</v>
      </c>
    </row>
    <row r="8" spans="1:7" ht="45" customHeight="1" x14ac:dyDescent="0.3">
      <c r="A8" s="10" t="s">
        <v>792</v>
      </c>
      <c r="B8" s="42"/>
      <c r="C8" s="42"/>
      <c r="D8" s="43"/>
      <c r="E8" s="42"/>
      <c r="F8" s="42"/>
      <c r="G8" s="11">
        <f>SUM(B8:F8)</f>
        <v>0</v>
      </c>
    </row>
    <row r="9" spans="1:7" s="20" customFormat="1" ht="12.75" customHeight="1" x14ac:dyDescent="0.2">
      <c r="A9" s="16" t="s">
        <v>787</v>
      </c>
      <c r="B9" s="17" t="s">
        <v>34</v>
      </c>
      <c r="C9" s="17" t="s">
        <v>39</v>
      </c>
      <c r="D9" s="18" t="s">
        <v>140</v>
      </c>
      <c r="E9" s="17" t="s">
        <v>129</v>
      </c>
      <c r="F9" s="17" t="s">
        <v>786</v>
      </c>
      <c r="G9" s="19"/>
    </row>
    <row r="10" spans="1:7" ht="45" customHeight="1" x14ac:dyDescent="0.3">
      <c r="A10" s="10" t="s">
        <v>801</v>
      </c>
      <c r="B10" s="42"/>
      <c r="C10" s="42"/>
      <c r="D10" s="43"/>
      <c r="E10" s="42"/>
      <c r="F10" s="42"/>
      <c r="G10" s="11">
        <f>SUM(B10:F10)</f>
        <v>0</v>
      </c>
    </row>
    <row r="11" spans="1:7" s="20" customFormat="1" ht="12.75" customHeight="1" x14ac:dyDescent="0.2">
      <c r="A11" s="16" t="s">
        <v>791</v>
      </c>
      <c r="B11" s="17" t="s">
        <v>34</v>
      </c>
      <c r="C11" s="17" t="s">
        <v>39</v>
      </c>
      <c r="D11" s="18" t="s">
        <v>140</v>
      </c>
      <c r="E11" s="17" t="s">
        <v>129</v>
      </c>
      <c r="F11" s="17" t="s">
        <v>786</v>
      </c>
      <c r="G11" s="19"/>
    </row>
    <row r="12" spans="1:7" ht="45" customHeight="1" x14ac:dyDescent="0.3">
      <c r="A12" s="10" t="s">
        <v>800</v>
      </c>
      <c r="B12" s="42"/>
      <c r="C12" s="42"/>
      <c r="D12" s="43"/>
      <c r="E12" s="42"/>
      <c r="F12" s="42"/>
      <c r="G12" s="11">
        <f>SUM(B12:F12)</f>
        <v>0</v>
      </c>
    </row>
    <row r="13" spans="1:7" s="20" customFormat="1" ht="12.75" customHeight="1" x14ac:dyDescent="0.2">
      <c r="A13" s="16" t="s">
        <v>791</v>
      </c>
      <c r="B13" s="17" t="s">
        <v>34</v>
      </c>
      <c r="C13" s="17" t="s">
        <v>39</v>
      </c>
      <c r="D13" s="18" t="s">
        <v>140</v>
      </c>
      <c r="E13" s="17" t="s">
        <v>129</v>
      </c>
      <c r="F13" s="17" t="s">
        <v>786</v>
      </c>
      <c r="G13" s="19"/>
    </row>
    <row r="14" spans="1:7" ht="45" customHeight="1" x14ac:dyDescent="0.3">
      <c r="A14" s="10" t="s">
        <v>788</v>
      </c>
      <c r="B14" s="42"/>
      <c r="C14" s="42"/>
      <c r="D14" s="43"/>
      <c r="E14" s="42"/>
      <c r="F14" s="42"/>
      <c r="G14" s="11">
        <f>SUM(B14:F14)</f>
        <v>0</v>
      </c>
    </row>
    <row r="15" spans="1:7" s="20" customFormat="1" ht="12.75" customHeight="1" x14ac:dyDescent="0.2">
      <c r="A15" s="16" t="s">
        <v>787</v>
      </c>
      <c r="B15" s="17" t="s">
        <v>34</v>
      </c>
      <c r="C15" s="17" t="s">
        <v>39</v>
      </c>
      <c r="D15" s="18" t="s">
        <v>140</v>
      </c>
      <c r="E15" s="17" t="s">
        <v>129</v>
      </c>
      <c r="F15" s="17" t="s">
        <v>786</v>
      </c>
      <c r="G15" s="19"/>
    </row>
    <row r="16" spans="1:7" ht="45" customHeight="1" x14ac:dyDescent="0.3">
      <c r="A16" s="10" t="s">
        <v>799</v>
      </c>
      <c r="B16" s="42"/>
      <c r="C16" s="42"/>
      <c r="D16" s="43"/>
      <c r="E16" s="42"/>
      <c r="F16" s="42"/>
      <c r="G16" s="11">
        <f>SUM(B16:F16)</f>
        <v>0</v>
      </c>
    </row>
    <row r="17" spans="1:7" s="20" customFormat="1" ht="12.75" customHeight="1" x14ac:dyDescent="0.2">
      <c r="A17" s="16" t="s">
        <v>787</v>
      </c>
      <c r="B17" s="17" t="s">
        <v>139</v>
      </c>
      <c r="C17" s="17" t="s">
        <v>140</v>
      </c>
      <c r="D17" s="18" t="s">
        <v>141</v>
      </c>
      <c r="E17" s="17" t="s">
        <v>142</v>
      </c>
      <c r="F17" s="17" t="s">
        <v>790</v>
      </c>
      <c r="G17" s="19"/>
    </row>
    <row r="18" spans="1:7" ht="45" customHeight="1" x14ac:dyDescent="0.3">
      <c r="A18" s="10" t="s">
        <v>798</v>
      </c>
      <c r="B18" s="42"/>
      <c r="C18" s="42"/>
      <c r="D18" s="43"/>
      <c r="E18" s="42"/>
      <c r="F18" s="42"/>
      <c r="G18" s="11">
        <f>SUM(B18:F18)</f>
        <v>0</v>
      </c>
    </row>
    <row r="19" spans="1:7" s="20" customFormat="1" ht="12.75" customHeight="1" x14ac:dyDescent="0.2">
      <c r="A19" s="16" t="s">
        <v>787</v>
      </c>
      <c r="B19" s="17" t="s">
        <v>139</v>
      </c>
      <c r="C19" s="17" t="s">
        <v>140</v>
      </c>
      <c r="D19" s="18" t="s">
        <v>141</v>
      </c>
      <c r="E19" s="17" t="s">
        <v>142</v>
      </c>
      <c r="F19" s="17" t="s">
        <v>790</v>
      </c>
      <c r="G19" s="19"/>
    </row>
    <row r="20" spans="1:7" s="3" customFormat="1" ht="21.75" customHeight="1" x14ac:dyDescent="0.3">
      <c r="A20" s="733" t="s">
        <v>145</v>
      </c>
      <c r="B20" s="733"/>
      <c r="C20" s="733"/>
      <c r="D20" s="733"/>
      <c r="E20" s="733"/>
      <c r="F20" s="734"/>
      <c r="G20" s="12">
        <f>SUM(G8:G19)</f>
        <v>0</v>
      </c>
    </row>
    <row r="21" spans="1:7" s="3" customFormat="1" ht="21.75" customHeight="1" x14ac:dyDescent="0.3">
      <c r="A21" s="735" t="s">
        <v>146</v>
      </c>
      <c r="B21" s="735"/>
      <c r="C21" s="735"/>
      <c r="D21" s="735"/>
      <c r="E21" s="735"/>
      <c r="F21" s="736"/>
      <c r="G21" s="12"/>
    </row>
    <row r="22" spans="1:7" s="3" customFormat="1" ht="21.75" customHeight="1" x14ac:dyDescent="0.3">
      <c r="A22" s="474"/>
      <c r="B22" s="474"/>
      <c r="C22" s="474"/>
      <c r="D22" s="474"/>
      <c r="E22" s="474"/>
      <c r="F22" s="474"/>
      <c r="G22" s="14"/>
    </row>
    <row r="23" spans="1:7" ht="89.25" customHeight="1" x14ac:dyDescent="0.3">
      <c r="A23" s="778" t="s">
        <v>785</v>
      </c>
      <c r="B23" s="778"/>
      <c r="C23" s="32"/>
      <c r="D23" s="32"/>
      <c r="E23" s="32"/>
      <c r="F23" s="32"/>
      <c r="G23" s="71"/>
    </row>
    <row r="24" spans="1:7" x14ac:dyDescent="0.3">
      <c r="A24" s="13"/>
      <c r="B24" s="71"/>
      <c r="C24" s="71"/>
      <c r="D24" s="71"/>
      <c r="E24" s="71"/>
      <c r="F24" s="71"/>
      <c r="G24" s="71"/>
    </row>
  </sheetData>
  <mergeCells count="10">
    <mergeCell ref="A5:G5"/>
    <mergeCell ref="A20:F20"/>
    <mergeCell ref="A21:F21"/>
    <mergeCell ref="A23:B23"/>
    <mergeCell ref="A1:G1"/>
    <mergeCell ref="A2:G2"/>
    <mergeCell ref="A3:B3"/>
    <mergeCell ref="C3:G3"/>
    <mergeCell ref="A4:B4"/>
    <mergeCell ref="C4:G4"/>
  </mergeCells>
  <printOptions horizontalCentered="1"/>
  <pageMargins left="0.59055118110236227" right="0.39370078740157483" top="0.98425196850393704" bottom="0.59055118110236227" header="0.39370078740157483" footer="0.11811023622047245"/>
  <pageSetup paperSize="9" scale="93" fitToHeight="3" orientation="portrait" r:id="rId1"/>
  <headerFooter>
    <oddHeader>&amp;L&amp;"-,Fett"&amp;12&amp;K01+044HVA F-StB&amp;R&amp;"-,Fett"&amp;12&amp;K01+043Honorarermittlung Innenräume
&amp;K000000C) Ermittlung der Honorarzone</oddHeader>
    <oddFooter>&amp;L&amp;10&amp;K01+047Stand: 03-22&amp;R&amp;10&amp;K01+047Seite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8065" r:id="rId4" name="Drop Down 1">
              <controlPr defaultSize="0" autoLine="0" autoPict="0">
                <anchor moveWithCells="1">
                  <from>
                    <xdr:col>6</xdr:col>
                    <xdr:colOff>0</xdr:colOff>
                    <xdr:row>20</xdr:row>
                    <xdr:rowOff>30480</xdr:rowOff>
                  </from>
                  <to>
                    <xdr:col>7</xdr:col>
                    <xdr:colOff>152400</xdr:colOff>
                    <xdr:row>21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33E8-ACFF-4325-AEB8-E047053F625E}">
  <sheetPr codeName="Tabelle161">
    <pageSetUpPr fitToPage="1"/>
  </sheetPr>
  <dimension ref="A1:J168"/>
  <sheetViews>
    <sheetView showGridLines="0" zoomScaleNormal="100" zoomScalePageLayoutView="140" workbookViewId="0">
      <pane ySplit="7" topLeftCell="A8" activePane="bottomLeft" state="frozen"/>
      <selection activeCell="A4" sqref="A4:G5"/>
      <selection pane="bottomLeft" activeCell="B15" sqref="B15:C15"/>
    </sheetView>
  </sheetViews>
  <sheetFormatPr baseColWidth="10" defaultColWidth="11.33203125" defaultRowHeight="13.8" x14ac:dyDescent="0.3"/>
  <cols>
    <col min="1" max="1" width="5.6640625" style="198" customWidth="1"/>
    <col min="2" max="2" width="27.6640625" style="193" customWidth="1"/>
    <col min="3" max="3" width="42.6640625" style="193" customWidth="1"/>
    <col min="4" max="5" width="7.6640625" style="194" customWidth="1"/>
    <col min="6" max="6" width="12.6640625" style="195" customWidth="1"/>
    <col min="7" max="7" width="14.6640625" style="194" customWidth="1"/>
    <col min="8" max="16384" width="11.33203125" style="179"/>
  </cols>
  <sheetData>
    <row r="1" spans="1:10" s="178" customFormat="1" ht="18" customHeight="1" x14ac:dyDescent="0.3">
      <c r="A1" s="754" t="s">
        <v>784</v>
      </c>
      <c r="B1" s="754"/>
      <c r="C1" s="754"/>
      <c r="D1" s="754"/>
      <c r="E1" s="754"/>
      <c r="F1" s="754"/>
      <c r="G1" s="754"/>
    </row>
    <row r="2" spans="1:10" s="178" customFormat="1" ht="18" customHeight="1" x14ac:dyDescent="0.3">
      <c r="A2" s="755"/>
      <c r="B2" s="755"/>
      <c r="C2" s="755"/>
      <c r="D2" s="755"/>
      <c r="E2" s="755"/>
      <c r="F2" s="755"/>
      <c r="G2" s="755"/>
    </row>
    <row r="3" spans="1:10" s="178" customFormat="1" ht="30" customHeight="1" x14ac:dyDescent="0.3">
      <c r="A3" s="752" t="str">
        <f>Honorarübersicht!A3</f>
        <v>A-09824-00</v>
      </c>
      <c r="B3" s="753"/>
      <c r="C3" s="756" t="str">
        <f>Honorarübersicht!C3</f>
        <v>AM Recklinghausen - Neubau einer Werkstatt- &amp; KFZ-Halle</v>
      </c>
      <c r="D3" s="757"/>
      <c r="E3" s="757"/>
      <c r="F3" s="757"/>
      <c r="G3" s="758"/>
    </row>
    <row r="4" spans="1:10" s="178" customFormat="1" ht="30" customHeight="1" x14ac:dyDescent="0.3">
      <c r="A4" s="752" t="str">
        <f>Honorarübersicht!A4</f>
        <v>230-26-3071</v>
      </c>
      <c r="B4" s="753"/>
      <c r="C4" s="756" t="str">
        <f>Honorarübersicht!C4</f>
        <v>Fachplanung Tragwerksplanung LP 1-6</v>
      </c>
      <c r="D4" s="757"/>
      <c r="E4" s="757"/>
      <c r="F4" s="757"/>
      <c r="G4" s="758"/>
    </row>
    <row r="5" spans="1:10" ht="12" customHeight="1" x14ac:dyDescent="0.3">
      <c r="A5" s="433"/>
      <c r="B5" s="433"/>
      <c r="C5" s="433"/>
      <c r="D5" s="433"/>
      <c r="E5" s="433"/>
      <c r="F5" s="433"/>
      <c r="G5" s="433"/>
    </row>
    <row r="6" spans="1:10" ht="15.6" x14ac:dyDescent="0.3">
      <c r="A6" s="748" t="s">
        <v>149</v>
      </c>
      <c r="B6" s="749"/>
      <c r="C6" s="749"/>
      <c r="D6" s="749"/>
      <c r="E6" s="749"/>
      <c r="F6" s="749"/>
      <c r="G6" s="749"/>
    </row>
    <row r="7" spans="1:10" s="182" customFormat="1" ht="27.6" customHeight="1" x14ac:dyDescent="0.25">
      <c r="A7" s="181" t="s">
        <v>150</v>
      </c>
      <c r="B7" s="434" t="s">
        <v>151</v>
      </c>
      <c r="C7" s="181"/>
      <c r="D7" s="181" t="s">
        <v>152</v>
      </c>
      <c r="E7" s="181" t="s">
        <v>153</v>
      </c>
      <c r="F7" s="181" t="s">
        <v>154</v>
      </c>
      <c r="G7" s="181" t="s">
        <v>155</v>
      </c>
    </row>
    <row r="8" spans="1:10" s="189" customFormat="1" x14ac:dyDescent="0.3">
      <c r="A8" s="528" t="s">
        <v>1164</v>
      </c>
      <c r="B8" s="745" t="s">
        <v>1165</v>
      </c>
      <c r="C8" s="745"/>
      <c r="D8" s="186"/>
      <c r="E8" s="187"/>
      <c r="F8" s="38"/>
      <c r="G8" s="188">
        <f>D8*F8</f>
        <v>0</v>
      </c>
    </row>
    <row r="9" spans="1:10" x14ac:dyDescent="0.3">
      <c r="A9" s="529"/>
      <c r="B9" s="819" t="s">
        <v>160</v>
      </c>
      <c r="C9" s="819"/>
      <c r="D9" s="464"/>
      <c r="E9" s="464"/>
      <c r="F9" s="464"/>
      <c r="G9" s="188"/>
      <c r="J9" s="190"/>
    </row>
    <row r="10" spans="1:10" s="189" customFormat="1" x14ac:dyDescent="0.3">
      <c r="A10" s="528" t="s">
        <v>1166</v>
      </c>
      <c r="B10" s="745" t="s">
        <v>1167</v>
      </c>
      <c r="C10" s="745"/>
      <c r="D10" s="186"/>
      <c r="E10" s="187"/>
      <c r="F10" s="38"/>
      <c r="G10" s="188">
        <f>D10*F10</f>
        <v>0</v>
      </c>
    </row>
    <row r="11" spans="1:10" x14ac:dyDescent="0.3">
      <c r="A11" s="529"/>
      <c r="B11" s="819" t="s">
        <v>160</v>
      </c>
      <c r="C11" s="819"/>
      <c r="D11" s="464"/>
      <c r="E11" s="464"/>
      <c r="F11" s="464"/>
      <c r="G11" s="188"/>
      <c r="J11" s="190"/>
    </row>
    <row r="12" spans="1:10" s="185" customFormat="1" ht="12.75" customHeight="1" x14ac:dyDescent="0.3">
      <c r="A12" s="197"/>
      <c r="B12" s="747" t="s">
        <v>156</v>
      </c>
      <c r="C12" s="747"/>
      <c r="D12" s="183"/>
      <c r="E12" s="183"/>
      <c r="F12" s="184"/>
      <c r="G12" s="183"/>
    </row>
    <row r="13" spans="1:10" s="189" customFormat="1" x14ac:dyDescent="0.3">
      <c r="A13" s="528" t="s">
        <v>157</v>
      </c>
      <c r="B13" s="745" t="s">
        <v>783</v>
      </c>
      <c r="C13" s="745"/>
      <c r="D13" s="186"/>
      <c r="E13" s="187"/>
      <c r="F13" s="38"/>
      <c r="G13" s="188">
        <f>D13*F13</f>
        <v>0</v>
      </c>
    </row>
    <row r="14" spans="1:10" ht="32.25" customHeight="1" x14ac:dyDescent="0.3">
      <c r="A14" s="529"/>
      <c r="B14" s="819" t="s">
        <v>782</v>
      </c>
      <c r="C14" s="819"/>
      <c r="D14" s="464"/>
      <c r="E14" s="464"/>
      <c r="F14" s="464"/>
      <c r="G14" s="188"/>
      <c r="J14" s="190"/>
    </row>
    <row r="15" spans="1:10" s="189" customFormat="1" x14ac:dyDescent="0.3">
      <c r="A15" s="528" t="s">
        <v>161</v>
      </c>
      <c r="B15" s="745" t="s">
        <v>781</v>
      </c>
      <c r="C15" s="745"/>
      <c r="D15" s="186"/>
      <c r="E15" s="187"/>
      <c r="F15" s="38"/>
      <c r="G15" s="188">
        <f>D15*F15</f>
        <v>0</v>
      </c>
    </row>
    <row r="16" spans="1:10" ht="27" customHeight="1" x14ac:dyDescent="0.3">
      <c r="A16" s="529"/>
      <c r="B16" s="819" t="s">
        <v>780</v>
      </c>
      <c r="C16" s="819"/>
      <c r="D16" s="464"/>
      <c r="E16" s="464"/>
      <c r="F16" s="464"/>
      <c r="G16" s="188"/>
      <c r="J16" s="190"/>
    </row>
    <row r="17" spans="1:10" s="189" customFormat="1" x14ac:dyDescent="0.3">
      <c r="A17" s="528" t="s">
        <v>163</v>
      </c>
      <c r="B17" s="745" t="s">
        <v>779</v>
      </c>
      <c r="C17" s="745"/>
      <c r="D17" s="186"/>
      <c r="E17" s="187"/>
      <c r="F17" s="38"/>
      <c r="G17" s="188">
        <f>D17*F17</f>
        <v>0</v>
      </c>
    </row>
    <row r="18" spans="1:10" ht="17.25" customHeight="1" x14ac:dyDescent="0.3">
      <c r="A18" s="529"/>
      <c r="B18" s="819" t="s">
        <v>778</v>
      </c>
      <c r="C18" s="819"/>
      <c r="D18" s="464"/>
      <c r="E18" s="464"/>
      <c r="F18" s="464"/>
      <c r="G18" s="188"/>
      <c r="J18" s="190"/>
    </row>
    <row r="19" spans="1:10" s="189" customFormat="1" x14ac:dyDescent="0.3">
      <c r="A19" s="528" t="s">
        <v>466</v>
      </c>
      <c r="B19" s="745" t="s">
        <v>777</v>
      </c>
      <c r="C19" s="745"/>
      <c r="D19" s="186"/>
      <c r="E19" s="187"/>
      <c r="F19" s="38"/>
      <c r="G19" s="188">
        <f>D19*F19</f>
        <v>0</v>
      </c>
    </row>
    <row r="20" spans="1:10" ht="18.75" customHeight="1" x14ac:dyDescent="0.3">
      <c r="A20" s="529"/>
      <c r="B20" s="819" t="s">
        <v>776</v>
      </c>
      <c r="C20" s="819"/>
      <c r="D20" s="464"/>
      <c r="E20" s="464"/>
      <c r="F20" s="464"/>
      <c r="G20" s="188"/>
      <c r="J20" s="190"/>
    </row>
    <row r="21" spans="1:10" s="189" customFormat="1" x14ac:dyDescent="0.3">
      <c r="A21" s="528" t="s">
        <v>468</v>
      </c>
      <c r="B21" s="745" t="s">
        <v>775</v>
      </c>
      <c r="C21" s="745"/>
      <c r="D21" s="186"/>
      <c r="E21" s="187"/>
      <c r="F21" s="38"/>
      <c r="G21" s="188">
        <f>D21*F21</f>
        <v>0</v>
      </c>
    </row>
    <row r="22" spans="1:10" ht="18" customHeight="1" x14ac:dyDescent="0.3">
      <c r="A22" s="529"/>
      <c r="B22" s="819" t="s">
        <v>774</v>
      </c>
      <c r="C22" s="819"/>
      <c r="D22" s="464"/>
      <c r="E22" s="464"/>
      <c r="F22" s="464"/>
      <c r="G22" s="188"/>
      <c r="J22" s="190"/>
    </row>
    <row r="23" spans="1:10" s="189" customFormat="1" x14ac:dyDescent="0.3">
      <c r="A23" s="528" t="s">
        <v>470</v>
      </c>
      <c r="B23" s="745" t="s">
        <v>773</v>
      </c>
      <c r="C23" s="745"/>
      <c r="D23" s="186"/>
      <c r="E23" s="187"/>
      <c r="F23" s="38"/>
      <c r="G23" s="188">
        <f>D23*F23</f>
        <v>0</v>
      </c>
    </row>
    <row r="24" spans="1:10" ht="32.25" customHeight="1" x14ac:dyDescent="0.3">
      <c r="A24" s="529"/>
      <c r="B24" s="819" t="s">
        <v>772</v>
      </c>
      <c r="C24" s="819"/>
      <c r="D24" s="464"/>
      <c r="E24" s="464"/>
      <c r="F24" s="464"/>
      <c r="G24" s="188"/>
      <c r="J24" s="190"/>
    </row>
    <row r="25" spans="1:10" s="189" customFormat="1" x14ac:dyDescent="0.3">
      <c r="A25" s="528" t="s">
        <v>472</v>
      </c>
      <c r="B25" s="745" t="s">
        <v>771</v>
      </c>
      <c r="C25" s="745"/>
      <c r="D25" s="186"/>
      <c r="E25" s="187"/>
      <c r="F25" s="38"/>
      <c r="G25" s="188">
        <f>D25*F25</f>
        <v>0</v>
      </c>
    </row>
    <row r="26" spans="1:10" ht="61.5" customHeight="1" x14ac:dyDescent="0.3">
      <c r="A26" s="529"/>
      <c r="B26" s="819" t="s">
        <v>770</v>
      </c>
      <c r="C26" s="819"/>
      <c r="D26" s="464"/>
      <c r="E26" s="464"/>
      <c r="F26" s="464"/>
      <c r="G26" s="188"/>
      <c r="J26" s="190"/>
    </row>
    <row r="27" spans="1:10" s="189" customFormat="1" x14ac:dyDescent="0.3">
      <c r="A27" s="528" t="s">
        <v>474</v>
      </c>
      <c r="B27" s="745" t="s">
        <v>769</v>
      </c>
      <c r="C27" s="745"/>
      <c r="D27" s="186"/>
      <c r="E27" s="187"/>
      <c r="F27" s="38"/>
      <c r="G27" s="188">
        <f>D27*F27</f>
        <v>0</v>
      </c>
    </row>
    <row r="28" spans="1:10" ht="75.75" customHeight="1" x14ac:dyDescent="0.3">
      <c r="A28" s="529"/>
      <c r="B28" s="819" t="s">
        <v>768</v>
      </c>
      <c r="C28" s="819"/>
      <c r="D28" s="464"/>
      <c r="E28" s="464"/>
      <c r="F28" s="464"/>
      <c r="G28" s="188"/>
      <c r="J28" s="190"/>
    </row>
    <row r="29" spans="1:10" s="189" customFormat="1" x14ac:dyDescent="0.3">
      <c r="A29" s="528" t="s">
        <v>537</v>
      </c>
      <c r="B29" s="745" t="s">
        <v>767</v>
      </c>
      <c r="C29" s="745"/>
      <c r="D29" s="186"/>
      <c r="E29" s="187"/>
      <c r="F29" s="38"/>
      <c r="G29" s="188">
        <f>D29*F29</f>
        <v>0</v>
      </c>
    </row>
    <row r="30" spans="1:10" ht="57" customHeight="1" x14ac:dyDescent="0.3">
      <c r="A30" s="529"/>
      <c r="B30" s="819" t="s">
        <v>766</v>
      </c>
      <c r="C30" s="819"/>
      <c r="D30" s="464"/>
      <c r="E30" s="464"/>
      <c r="F30" s="464"/>
      <c r="G30" s="188"/>
      <c r="J30" s="190"/>
    </row>
    <row r="31" spans="1:10" s="189" customFormat="1" x14ac:dyDescent="0.3">
      <c r="A31" s="528" t="s">
        <v>539</v>
      </c>
      <c r="B31" s="745" t="s">
        <v>765</v>
      </c>
      <c r="C31" s="745"/>
      <c r="D31" s="186"/>
      <c r="E31" s="187"/>
      <c r="F31" s="38"/>
      <c r="G31" s="188">
        <f>D31*F31</f>
        <v>0</v>
      </c>
    </row>
    <row r="32" spans="1:10" ht="32.25" customHeight="1" x14ac:dyDescent="0.3">
      <c r="A32" s="529"/>
      <c r="B32" s="819" t="s">
        <v>764</v>
      </c>
      <c r="C32" s="819"/>
      <c r="D32" s="464"/>
      <c r="E32" s="464"/>
      <c r="F32" s="464"/>
      <c r="G32" s="188"/>
      <c r="J32" s="190"/>
    </row>
    <row r="33" spans="1:10" s="189" customFormat="1" x14ac:dyDescent="0.3">
      <c r="A33" s="528" t="s">
        <v>541</v>
      </c>
      <c r="B33" s="745" t="s">
        <v>763</v>
      </c>
      <c r="C33" s="745"/>
      <c r="D33" s="186"/>
      <c r="E33" s="187"/>
      <c r="F33" s="38"/>
      <c r="G33" s="188">
        <f>D33*F33</f>
        <v>0</v>
      </c>
    </row>
    <row r="34" spans="1:10" ht="44.25" customHeight="1" x14ac:dyDescent="0.3">
      <c r="A34" s="529"/>
      <c r="B34" s="819" t="s">
        <v>762</v>
      </c>
      <c r="C34" s="819"/>
      <c r="D34" s="464"/>
      <c r="E34" s="464"/>
      <c r="F34" s="464"/>
      <c r="G34" s="188"/>
      <c r="J34" s="190"/>
    </row>
    <row r="35" spans="1:10" s="189" customFormat="1" x14ac:dyDescent="0.3">
      <c r="A35" s="528" t="s">
        <v>542</v>
      </c>
      <c r="B35" s="745" t="s">
        <v>761</v>
      </c>
      <c r="C35" s="745"/>
      <c r="D35" s="186"/>
      <c r="E35" s="187"/>
      <c r="F35" s="38"/>
      <c r="G35" s="188">
        <f>D35*F35</f>
        <v>0</v>
      </c>
    </row>
    <row r="36" spans="1:10" ht="59.25" customHeight="1" x14ac:dyDescent="0.3">
      <c r="A36" s="529"/>
      <c r="B36" s="819" t="s">
        <v>760</v>
      </c>
      <c r="C36" s="819"/>
      <c r="D36" s="464"/>
      <c r="E36" s="464"/>
      <c r="F36" s="464"/>
      <c r="G36" s="188"/>
      <c r="J36" s="190"/>
    </row>
    <row r="37" spans="1:10" s="189" customFormat="1" x14ac:dyDescent="0.3">
      <c r="A37" s="528" t="s">
        <v>544</v>
      </c>
      <c r="B37" s="745" t="s">
        <v>319</v>
      </c>
      <c r="C37" s="745"/>
      <c r="D37" s="186"/>
      <c r="E37" s="187"/>
      <c r="F37" s="38"/>
      <c r="G37" s="188">
        <f>D37*F37</f>
        <v>0</v>
      </c>
    </row>
    <row r="38" spans="1:10" ht="20.25" customHeight="1" x14ac:dyDescent="0.3">
      <c r="A38" s="529"/>
      <c r="B38" s="819" t="s">
        <v>759</v>
      </c>
      <c r="C38" s="819"/>
      <c r="D38" s="464"/>
      <c r="E38" s="464"/>
      <c r="F38" s="464"/>
      <c r="G38" s="188"/>
      <c r="J38" s="190"/>
    </row>
    <row r="39" spans="1:10" s="189" customFormat="1" x14ac:dyDescent="0.3">
      <c r="A39" s="528" t="s">
        <v>546</v>
      </c>
      <c r="B39" s="745" t="s">
        <v>758</v>
      </c>
      <c r="C39" s="745"/>
      <c r="D39" s="186"/>
      <c r="E39" s="187"/>
      <c r="F39" s="38"/>
      <c r="G39" s="188">
        <f>D39*F39</f>
        <v>0</v>
      </c>
    </row>
    <row r="40" spans="1:10" ht="32.25" customHeight="1" x14ac:dyDescent="0.3">
      <c r="A40" s="529"/>
      <c r="B40" s="819" t="s">
        <v>757</v>
      </c>
      <c r="C40" s="819"/>
      <c r="D40" s="464"/>
      <c r="E40" s="464"/>
      <c r="F40" s="464"/>
      <c r="G40" s="188"/>
      <c r="J40" s="190"/>
    </row>
    <row r="41" spans="1:10" s="189" customFormat="1" x14ac:dyDescent="0.3">
      <c r="A41" s="528" t="s">
        <v>547</v>
      </c>
      <c r="B41" s="745" t="s">
        <v>756</v>
      </c>
      <c r="C41" s="745"/>
      <c r="D41" s="186"/>
      <c r="E41" s="187"/>
      <c r="F41" s="38"/>
      <c r="G41" s="188">
        <f>D41*F41</f>
        <v>0</v>
      </c>
    </row>
    <row r="42" spans="1:10" ht="59.25" customHeight="1" x14ac:dyDescent="0.3">
      <c r="A42" s="529"/>
      <c r="B42" s="819" t="s">
        <v>755</v>
      </c>
      <c r="C42" s="819"/>
      <c r="D42" s="464"/>
      <c r="E42" s="464"/>
      <c r="F42" s="464"/>
      <c r="G42" s="188"/>
      <c r="J42" s="190"/>
    </row>
    <row r="43" spans="1:10" s="189" customFormat="1" ht="18" customHeight="1" x14ac:dyDescent="0.3">
      <c r="A43" s="528" t="s">
        <v>548</v>
      </c>
      <c r="B43" s="745" t="s">
        <v>754</v>
      </c>
      <c r="C43" s="745"/>
      <c r="D43" s="186"/>
      <c r="E43" s="187"/>
      <c r="F43" s="38"/>
      <c r="G43" s="188">
        <f>D43*F43</f>
        <v>0</v>
      </c>
    </row>
    <row r="44" spans="1:10" ht="47.25" customHeight="1" x14ac:dyDescent="0.3">
      <c r="A44" s="529"/>
      <c r="B44" s="819" t="s">
        <v>753</v>
      </c>
      <c r="C44" s="819"/>
      <c r="D44" s="464"/>
      <c r="E44" s="464"/>
      <c r="F44" s="464"/>
      <c r="G44" s="188"/>
      <c r="J44" s="190"/>
    </row>
    <row r="45" spans="1:10" s="189" customFormat="1" x14ac:dyDescent="0.3">
      <c r="A45" s="528" t="s">
        <v>1160</v>
      </c>
      <c r="B45" s="745" t="s">
        <v>1162</v>
      </c>
      <c r="C45" s="745"/>
      <c r="D45" s="186"/>
      <c r="E45" s="187"/>
      <c r="F45" s="38"/>
      <c r="G45" s="188">
        <f>D45*F45</f>
        <v>0</v>
      </c>
    </row>
    <row r="46" spans="1:10" ht="18" customHeight="1" x14ac:dyDescent="0.3">
      <c r="A46" s="529"/>
      <c r="B46" s="819" t="s">
        <v>160</v>
      </c>
      <c r="C46" s="819"/>
      <c r="D46" s="464"/>
      <c r="E46" s="464"/>
      <c r="F46" s="464"/>
      <c r="G46" s="188"/>
      <c r="J46" s="190"/>
    </row>
    <row r="47" spans="1:10" s="189" customFormat="1" x14ac:dyDescent="0.3">
      <c r="A47" s="528" t="s">
        <v>1161</v>
      </c>
      <c r="B47" s="745" t="s">
        <v>160</v>
      </c>
      <c r="C47" s="745"/>
      <c r="D47" s="186"/>
      <c r="E47" s="187"/>
      <c r="F47" s="38"/>
      <c r="G47" s="188">
        <f>D47*F47</f>
        <v>0</v>
      </c>
    </row>
    <row r="48" spans="1:10" ht="18" customHeight="1" x14ac:dyDescent="0.3">
      <c r="A48" s="529"/>
      <c r="B48" s="819" t="s">
        <v>160</v>
      </c>
      <c r="C48" s="819"/>
      <c r="D48" s="464"/>
      <c r="E48" s="464"/>
      <c r="F48" s="464"/>
      <c r="G48" s="188"/>
      <c r="J48" s="190"/>
    </row>
    <row r="49" spans="1:10" s="185" customFormat="1" ht="15.75" customHeight="1" x14ac:dyDescent="0.3">
      <c r="A49" s="197"/>
      <c r="B49" s="747" t="s">
        <v>316</v>
      </c>
      <c r="C49" s="747"/>
      <c r="D49" s="183"/>
      <c r="E49" s="183"/>
      <c r="F49" s="184"/>
      <c r="G49" s="183"/>
    </row>
    <row r="50" spans="1:10" s="189" customFormat="1" x14ac:dyDescent="0.3">
      <c r="A50" s="528" t="s">
        <v>166</v>
      </c>
      <c r="B50" s="745" t="s">
        <v>751</v>
      </c>
      <c r="C50" s="745"/>
      <c r="D50" s="186"/>
      <c r="E50" s="187"/>
      <c r="F50" s="38"/>
      <c r="G50" s="188">
        <f>D50*F50</f>
        <v>0</v>
      </c>
    </row>
    <row r="51" spans="1:10" ht="45.75" customHeight="1" x14ac:dyDescent="0.3">
      <c r="A51" s="529"/>
      <c r="B51" s="819" t="s">
        <v>750</v>
      </c>
      <c r="C51" s="819"/>
      <c r="D51" s="464"/>
      <c r="E51" s="464"/>
      <c r="F51" s="464"/>
      <c r="G51" s="188"/>
      <c r="J51" s="190"/>
    </row>
    <row r="52" spans="1:10" s="189" customFormat="1" ht="27.75" customHeight="1" x14ac:dyDescent="0.3">
      <c r="A52" s="528" t="s">
        <v>168</v>
      </c>
      <c r="B52" s="745" t="s">
        <v>749</v>
      </c>
      <c r="C52" s="745"/>
      <c r="D52" s="186"/>
      <c r="E52" s="187"/>
      <c r="F52" s="38"/>
      <c r="G52" s="188">
        <f>D52*F52</f>
        <v>0</v>
      </c>
    </row>
    <row r="53" spans="1:10" ht="42.75" customHeight="1" x14ac:dyDescent="0.3">
      <c r="A53" s="529"/>
      <c r="B53" s="819" t="s">
        <v>748</v>
      </c>
      <c r="C53" s="819"/>
      <c r="D53" s="464"/>
      <c r="E53" s="464"/>
      <c r="F53" s="464"/>
      <c r="G53" s="188"/>
      <c r="J53" s="190"/>
    </row>
    <row r="54" spans="1:10" s="189" customFormat="1" x14ac:dyDescent="0.3">
      <c r="A54" s="528" t="s">
        <v>170</v>
      </c>
      <c r="B54" s="745" t="s">
        <v>747</v>
      </c>
      <c r="C54" s="745"/>
      <c r="D54" s="186"/>
      <c r="E54" s="187"/>
      <c r="F54" s="38"/>
      <c r="G54" s="188">
        <f>D54*F54</f>
        <v>0</v>
      </c>
    </row>
    <row r="55" spans="1:10" ht="30.75" customHeight="1" x14ac:dyDescent="0.3">
      <c r="A55" s="529"/>
      <c r="B55" s="819" t="s">
        <v>746</v>
      </c>
      <c r="C55" s="819"/>
      <c r="D55" s="464"/>
      <c r="E55" s="464"/>
      <c r="F55" s="464"/>
      <c r="G55" s="188"/>
      <c r="J55" s="190"/>
    </row>
    <row r="56" spans="1:10" s="189" customFormat="1" x14ac:dyDescent="0.3">
      <c r="A56" s="528" t="s">
        <v>172</v>
      </c>
      <c r="B56" s="745" t="s">
        <v>745</v>
      </c>
      <c r="C56" s="745"/>
      <c r="D56" s="186"/>
      <c r="E56" s="187"/>
      <c r="F56" s="38"/>
      <c r="G56" s="188">
        <f>D56*F56</f>
        <v>0</v>
      </c>
    </row>
    <row r="57" spans="1:10" ht="28.5" customHeight="1" x14ac:dyDescent="0.3">
      <c r="A57" s="529"/>
      <c r="B57" s="819" t="s">
        <v>744</v>
      </c>
      <c r="C57" s="819"/>
      <c r="D57" s="464"/>
      <c r="E57" s="464"/>
      <c r="F57" s="464"/>
      <c r="G57" s="188"/>
      <c r="J57" s="190"/>
    </row>
    <row r="58" spans="1:10" s="189" customFormat="1" x14ac:dyDescent="0.3">
      <c r="A58" s="528" t="s">
        <v>174</v>
      </c>
      <c r="B58" s="745" t="s">
        <v>743</v>
      </c>
      <c r="C58" s="745"/>
      <c r="D58" s="186"/>
      <c r="E58" s="187"/>
      <c r="F58" s="38"/>
      <c r="G58" s="188">
        <f>D58*F58</f>
        <v>0</v>
      </c>
    </row>
    <row r="59" spans="1:10" ht="28.5" customHeight="1" x14ac:dyDescent="0.3">
      <c r="A59" s="529"/>
      <c r="B59" s="819" t="s">
        <v>742</v>
      </c>
      <c r="C59" s="819"/>
      <c r="D59" s="464"/>
      <c r="E59" s="464"/>
      <c r="F59" s="464"/>
      <c r="G59" s="188"/>
      <c r="J59" s="190"/>
    </row>
    <row r="60" spans="1:10" s="189" customFormat="1" x14ac:dyDescent="0.3">
      <c r="A60" s="528" t="s">
        <v>176</v>
      </c>
      <c r="B60" s="745" t="s">
        <v>741</v>
      </c>
      <c r="C60" s="745"/>
      <c r="D60" s="186"/>
      <c r="E60" s="187"/>
      <c r="F60" s="38"/>
      <c r="G60" s="188">
        <f>D60*F60</f>
        <v>0</v>
      </c>
    </row>
    <row r="61" spans="1:10" ht="27.75" customHeight="1" x14ac:dyDescent="0.3">
      <c r="A61" s="529"/>
      <c r="B61" s="819" t="s">
        <v>740</v>
      </c>
      <c r="C61" s="819"/>
      <c r="D61" s="464"/>
      <c r="E61" s="464"/>
      <c r="F61" s="464"/>
      <c r="G61" s="188"/>
      <c r="J61" s="190"/>
    </row>
    <row r="62" spans="1:10" s="189" customFormat="1" x14ac:dyDescent="0.3">
      <c r="A62" s="528" t="s">
        <v>320</v>
      </c>
      <c r="B62" s="745" t="s">
        <v>739</v>
      </c>
      <c r="C62" s="745"/>
      <c r="D62" s="186"/>
      <c r="E62" s="187"/>
      <c r="F62" s="38"/>
      <c r="G62" s="188">
        <f>D62*F62</f>
        <v>0</v>
      </c>
    </row>
    <row r="63" spans="1:10" ht="30" customHeight="1" x14ac:dyDescent="0.3">
      <c r="A63" s="529"/>
      <c r="B63" s="819" t="s">
        <v>738</v>
      </c>
      <c r="C63" s="819"/>
      <c r="D63" s="464"/>
      <c r="E63" s="464"/>
      <c r="F63" s="464"/>
      <c r="G63" s="188"/>
      <c r="J63" s="190"/>
    </row>
    <row r="64" spans="1:10" s="189" customFormat="1" x14ac:dyDescent="0.3">
      <c r="A64" s="528" t="s">
        <v>737</v>
      </c>
      <c r="B64" s="745" t="s">
        <v>736</v>
      </c>
      <c r="C64" s="745"/>
      <c r="D64" s="186"/>
      <c r="E64" s="187"/>
      <c r="F64" s="38"/>
      <c r="G64" s="188">
        <f>D64*F64</f>
        <v>0</v>
      </c>
    </row>
    <row r="65" spans="1:10" ht="55.5" customHeight="1" x14ac:dyDescent="0.3">
      <c r="A65" s="529"/>
      <c r="B65" s="819" t="s">
        <v>735</v>
      </c>
      <c r="C65" s="819"/>
      <c r="D65" s="464"/>
      <c r="E65" s="464"/>
      <c r="F65" s="464"/>
      <c r="G65" s="188"/>
      <c r="J65" s="190"/>
    </row>
    <row r="66" spans="1:10" s="189" customFormat="1" x14ac:dyDescent="0.3">
      <c r="A66" s="528" t="s">
        <v>734</v>
      </c>
      <c r="B66" s="745" t="s">
        <v>733</v>
      </c>
      <c r="C66" s="745"/>
      <c r="D66" s="186"/>
      <c r="E66" s="187"/>
      <c r="F66" s="38"/>
      <c r="G66" s="188">
        <f>D66*F66</f>
        <v>0</v>
      </c>
    </row>
    <row r="67" spans="1:10" ht="40.5" customHeight="1" x14ac:dyDescent="0.3">
      <c r="A67" s="529"/>
      <c r="B67" s="819" t="s">
        <v>732</v>
      </c>
      <c r="C67" s="819"/>
      <c r="D67" s="464"/>
      <c r="E67" s="464"/>
      <c r="F67" s="464"/>
      <c r="G67" s="188"/>
      <c r="J67" s="190"/>
    </row>
    <row r="68" spans="1:10" s="189" customFormat="1" ht="27.75" customHeight="1" x14ac:dyDescent="0.3">
      <c r="A68" s="528" t="s">
        <v>731</v>
      </c>
      <c r="B68" s="745" t="s">
        <v>730</v>
      </c>
      <c r="C68" s="745"/>
      <c r="D68" s="186"/>
      <c r="E68" s="187"/>
      <c r="F68" s="38"/>
      <c r="G68" s="188">
        <f>D68*F68</f>
        <v>0</v>
      </c>
    </row>
    <row r="69" spans="1:10" ht="155.25" customHeight="1" x14ac:dyDescent="0.3">
      <c r="A69" s="529"/>
      <c r="B69" s="819" t="s">
        <v>729</v>
      </c>
      <c r="C69" s="819"/>
      <c r="D69" s="464"/>
      <c r="E69" s="464"/>
      <c r="F69" s="464"/>
      <c r="G69" s="188"/>
      <c r="J69" s="190"/>
    </row>
    <row r="70" spans="1:10" s="189" customFormat="1" x14ac:dyDescent="0.3">
      <c r="A70" s="528" t="s">
        <v>728</v>
      </c>
      <c r="B70" s="745" t="s">
        <v>160</v>
      </c>
      <c r="C70" s="745"/>
      <c r="D70" s="186"/>
      <c r="E70" s="187"/>
      <c r="F70" s="38"/>
      <c r="G70" s="188">
        <f>D70*F70</f>
        <v>0</v>
      </c>
    </row>
    <row r="71" spans="1:10" ht="18" customHeight="1" x14ac:dyDescent="0.3">
      <c r="A71" s="529"/>
      <c r="B71" s="819" t="s">
        <v>160</v>
      </c>
      <c r="C71" s="819"/>
      <c r="D71" s="464"/>
      <c r="E71" s="464"/>
      <c r="F71" s="464"/>
      <c r="G71" s="188"/>
      <c r="J71" s="190"/>
    </row>
    <row r="72" spans="1:10" s="185" customFormat="1" ht="12.75" customHeight="1" x14ac:dyDescent="0.3">
      <c r="A72" s="197"/>
      <c r="B72" s="747" t="s">
        <v>477</v>
      </c>
      <c r="C72" s="747"/>
      <c r="D72" s="183"/>
      <c r="E72" s="183"/>
      <c r="F72" s="184"/>
      <c r="G72" s="183"/>
    </row>
    <row r="73" spans="1:10" s="189" customFormat="1" ht="27" customHeight="1" x14ac:dyDescent="0.3">
      <c r="A73" s="528" t="s">
        <v>178</v>
      </c>
      <c r="B73" s="745" t="s">
        <v>727</v>
      </c>
      <c r="C73" s="745"/>
      <c r="D73" s="186"/>
      <c r="E73" s="187"/>
      <c r="F73" s="38"/>
      <c r="G73" s="188">
        <f>D73*F73</f>
        <v>0</v>
      </c>
    </row>
    <row r="74" spans="1:10" ht="18" customHeight="1" x14ac:dyDescent="0.3">
      <c r="A74" s="529"/>
      <c r="B74" s="819" t="s">
        <v>726</v>
      </c>
      <c r="C74" s="819"/>
      <c r="D74" s="464"/>
      <c r="E74" s="464"/>
      <c r="F74" s="464"/>
      <c r="G74" s="188"/>
      <c r="J74" s="190"/>
    </row>
    <row r="75" spans="1:10" s="189" customFormat="1" x14ac:dyDescent="0.3">
      <c r="A75" s="528" t="s">
        <v>180</v>
      </c>
      <c r="B75" s="745" t="s">
        <v>725</v>
      </c>
      <c r="C75" s="745"/>
      <c r="D75" s="186"/>
      <c r="E75" s="187"/>
      <c r="F75" s="38"/>
      <c r="G75" s="188">
        <f>D75*F75</f>
        <v>0</v>
      </c>
    </row>
    <row r="76" spans="1:10" ht="30.75" customHeight="1" x14ac:dyDescent="0.3">
      <c r="A76" s="529"/>
      <c r="B76" s="819" t="s">
        <v>724</v>
      </c>
      <c r="C76" s="819"/>
      <c r="D76" s="464"/>
      <c r="E76" s="464"/>
      <c r="F76" s="464"/>
      <c r="G76" s="188"/>
      <c r="J76" s="190"/>
    </row>
    <row r="77" spans="1:10" s="189" customFormat="1" x14ac:dyDescent="0.3">
      <c r="A77" s="528" t="s">
        <v>182</v>
      </c>
      <c r="B77" s="745" t="s">
        <v>723</v>
      </c>
      <c r="C77" s="745"/>
      <c r="D77" s="186"/>
      <c r="E77" s="187"/>
      <c r="F77" s="38"/>
      <c r="G77" s="188">
        <f>D77*F77</f>
        <v>0</v>
      </c>
    </row>
    <row r="78" spans="1:10" ht="29.25" customHeight="1" x14ac:dyDescent="0.3">
      <c r="A78" s="529"/>
      <c r="B78" s="819" t="s">
        <v>722</v>
      </c>
      <c r="C78" s="819"/>
      <c r="D78" s="464"/>
      <c r="E78" s="464"/>
      <c r="F78" s="464"/>
      <c r="G78" s="188"/>
      <c r="J78" s="190"/>
    </row>
    <row r="79" spans="1:10" s="189" customFormat="1" x14ac:dyDescent="0.3">
      <c r="A79" s="528" t="s">
        <v>184</v>
      </c>
      <c r="B79" s="745" t="s">
        <v>721</v>
      </c>
      <c r="C79" s="745"/>
      <c r="D79" s="186"/>
      <c r="E79" s="187"/>
      <c r="F79" s="38"/>
      <c r="G79" s="188">
        <f>D79*F79</f>
        <v>0</v>
      </c>
    </row>
    <row r="80" spans="1:10" ht="56.25" customHeight="1" x14ac:dyDescent="0.3">
      <c r="A80" s="529"/>
      <c r="B80" s="819" t="s">
        <v>720</v>
      </c>
      <c r="C80" s="819"/>
      <c r="D80" s="464"/>
      <c r="E80" s="464"/>
      <c r="F80" s="464"/>
      <c r="G80" s="188"/>
      <c r="J80" s="190"/>
    </row>
    <row r="81" spans="1:10" s="189" customFormat="1" x14ac:dyDescent="0.3">
      <c r="A81" s="528" t="s">
        <v>185</v>
      </c>
      <c r="B81" s="745" t="s">
        <v>1163</v>
      </c>
      <c r="C81" s="745"/>
      <c r="D81" s="186"/>
      <c r="E81" s="187"/>
      <c r="F81" s="38"/>
      <c r="G81" s="188">
        <f>D81*F81</f>
        <v>0</v>
      </c>
    </row>
    <row r="82" spans="1:10" ht="18" customHeight="1" x14ac:dyDescent="0.3">
      <c r="A82" s="529"/>
      <c r="B82" s="819" t="s">
        <v>160</v>
      </c>
      <c r="C82" s="819"/>
      <c r="D82" s="464"/>
      <c r="E82" s="464"/>
      <c r="F82" s="464"/>
      <c r="G82" s="188"/>
      <c r="J82" s="190"/>
    </row>
    <row r="83" spans="1:10" s="189" customFormat="1" x14ac:dyDescent="0.3">
      <c r="A83" s="528" t="s">
        <v>187</v>
      </c>
      <c r="B83" s="745" t="s">
        <v>160</v>
      </c>
      <c r="C83" s="745"/>
      <c r="D83" s="186"/>
      <c r="E83" s="187"/>
      <c r="F83" s="38"/>
      <c r="G83" s="188">
        <f>D83*F83</f>
        <v>0</v>
      </c>
    </row>
    <row r="84" spans="1:10" ht="18" customHeight="1" x14ac:dyDescent="0.3">
      <c r="A84" s="529"/>
      <c r="B84" s="819" t="s">
        <v>160</v>
      </c>
      <c r="C84" s="819"/>
      <c r="D84" s="464"/>
      <c r="E84" s="464"/>
      <c r="F84" s="464"/>
      <c r="G84" s="188"/>
      <c r="J84" s="190"/>
    </row>
    <row r="85" spans="1:10" s="185" customFormat="1" ht="15.75" customHeight="1" x14ac:dyDescent="0.3">
      <c r="A85" s="197"/>
      <c r="B85" s="747" t="s">
        <v>190</v>
      </c>
      <c r="C85" s="747"/>
      <c r="D85" s="183"/>
      <c r="E85" s="183"/>
      <c r="F85" s="184"/>
      <c r="G85" s="183"/>
    </row>
    <row r="86" spans="1:10" s="189" customFormat="1" x14ac:dyDescent="0.3">
      <c r="A86" s="528" t="s">
        <v>191</v>
      </c>
      <c r="B86" s="745" t="s">
        <v>719</v>
      </c>
      <c r="C86" s="745"/>
      <c r="D86" s="186"/>
      <c r="E86" s="187"/>
      <c r="F86" s="38"/>
      <c r="G86" s="188">
        <f>D86*F86</f>
        <v>0</v>
      </c>
    </row>
    <row r="87" spans="1:10" ht="29.25" customHeight="1" x14ac:dyDescent="0.3">
      <c r="A87" s="529"/>
      <c r="B87" s="819" t="s">
        <v>718</v>
      </c>
      <c r="C87" s="819"/>
      <c r="D87" s="464"/>
      <c r="E87" s="464"/>
      <c r="F87" s="464"/>
      <c r="G87" s="188"/>
      <c r="J87" s="190"/>
    </row>
    <row r="88" spans="1:10" s="189" customFormat="1" ht="29.25" customHeight="1" x14ac:dyDescent="0.3">
      <c r="A88" s="528" t="s">
        <v>193</v>
      </c>
      <c r="B88" s="745" t="s">
        <v>717</v>
      </c>
      <c r="C88" s="745"/>
      <c r="D88" s="186"/>
      <c r="E88" s="187"/>
      <c r="F88" s="38"/>
      <c r="G88" s="188">
        <f>D88*F88</f>
        <v>0</v>
      </c>
    </row>
    <row r="89" spans="1:10" ht="40.5" customHeight="1" x14ac:dyDescent="0.3">
      <c r="A89" s="529"/>
      <c r="B89" s="819" t="s">
        <v>716</v>
      </c>
      <c r="C89" s="819"/>
      <c r="D89" s="464"/>
      <c r="E89" s="464"/>
      <c r="F89" s="464"/>
      <c r="G89" s="188"/>
      <c r="J89" s="190"/>
    </row>
    <row r="90" spans="1:10" s="189" customFormat="1" ht="27" customHeight="1" x14ac:dyDescent="0.3">
      <c r="A90" s="528" t="s">
        <v>194</v>
      </c>
      <c r="B90" s="745" t="s">
        <v>715</v>
      </c>
      <c r="C90" s="745"/>
      <c r="D90" s="186"/>
      <c r="E90" s="187"/>
      <c r="F90" s="38"/>
      <c r="G90" s="188">
        <f>D90*F90</f>
        <v>0</v>
      </c>
    </row>
    <row r="91" spans="1:10" ht="31.5" customHeight="1" x14ac:dyDescent="0.3">
      <c r="A91" s="529"/>
      <c r="B91" s="819" t="s">
        <v>714</v>
      </c>
      <c r="C91" s="819"/>
      <c r="D91" s="464"/>
      <c r="E91" s="464"/>
      <c r="F91" s="464"/>
      <c r="G91" s="188"/>
      <c r="J91" s="190"/>
    </row>
    <row r="92" spans="1:10" s="189" customFormat="1" x14ac:dyDescent="0.3">
      <c r="A92" s="528" t="s">
        <v>282</v>
      </c>
      <c r="B92" s="745" t="s">
        <v>160</v>
      </c>
      <c r="C92" s="745"/>
      <c r="D92" s="186"/>
      <c r="E92" s="187"/>
      <c r="F92" s="38"/>
      <c r="G92" s="188">
        <f>D92*F92</f>
        <v>0</v>
      </c>
    </row>
    <row r="93" spans="1:10" ht="18" customHeight="1" x14ac:dyDescent="0.3">
      <c r="A93" s="529"/>
      <c r="B93" s="819" t="s">
        <v>160</v>
      </c>
      <c r="C93" s="819"/>
      <c r="D93" s="464"/>
      <c r="E93" s="464"/>
      <c r="F93" s="464"/>
      <c r="G93" s="188"/>
      <c r="J93" s="190"/>
    </row>
    <row r="94" spans="1:10" s="185" customFormat="1" ht="15.75" customHeight="1" x14ac:dyDescent="0.3">
      <c r="A94" s="197"/>
      <c r="B94" s="747" t="s">
        <v>195</v>
      </c>
      <c r="C94" s="747"/>
      <c r="D94" s="183"/>
      <c r="E94" s="183"/>
      <c r="F94" s="184"/>
      <c r="G94" s="183"/>
    </row>
    <row r="95" spans="1:10" s="189" customFormat="1" ht="29.25" customHeight="1" x14ac:dyDescent="0.3">
      <c r="A95" s="528" t="s">
        <v>196</v>
      </c>
      <c r="B95" s="745" t="s">
        <v>713</v>
      </c>
      <c r="C95" s="745"/>
      <c r="D95" s="186"/>
      <c r="E95" s="187"/>
      <c r="F95" s="38"/>
      <c r="G95" s="188">
        <f>D95*F95</f>
        <v>0</v>
      </c>
    </row>
    <row r="96" spans="1:10" ht="82.5" customHeight="1" x14ac:dyDescent="0.3">
      <c r="A96" s="529"/>
      <c r="B96" s="819" t="s">
        <v>1084</v>
      </c>
      <c r="C96" s="819"/>
      <c r="D96" s="464"/>
      <c r="E96" s="464"/>
      <c r="F96" s="464"/>
      <c r="G96" s="188"/>
      <c r="J96" s="190"/>
    </row>
    <row r="97" spans="1:10" s="189" customFormat="1" ht="42" customHeight="1" x14ac:dyDescent="0.3">
      <c r="A97" s="528" t="s">
        <v>198</v>
      </c>
      <c r="B97" s="745" t="s">
        <v>712</v>
      </c>
      <c r="C97" s="745"/>
      <c r="D97" s="186"/>
      <c r="E97" s="187"/>
      <c r="F97" s="38"/>
      <c r="G97" s="188">
        <f>D97*F97</f>
        <v>0</v>
      </c>
    </row>
    <row r="98" spans="1:10" ht="72.75" customHeight="1" x14ac:dyDescent="0.3">
      <c r="A98" s="529"/>
      <c r="B98" s="819" t="s">
        <v>1085</v>
      </c>
      <c r="C98" s="819"/>
      <c r="D98" s="464"/>
      <c r="E98" s="464"/>
      <c r="F98" s="464"/>
      <c r="G98" s="188"/>
      <c r="J98" s="190"/>
    </row>
    <row r="99" spans="1:10" s="189" customFormat="1" x14ac:dyDescent="0.3">
      <c r="A99" s="528" t="s">
        <v>200</v>
      </c>
      <c r="B99" s="745" t="s">
        <v>711</v>
      </c>
      <c r="C99" s="745"/>
      <c r="D99" s="186"/>
      <c r="E99" s="187"/>
      <c r="F99" s="38"/>
      <c r="G99" s="188">
        <f>D99*F99</f>
        <v>0</v>
      </c>
    </row>
    <row r="100" spans="1:10" ht="31.5" customHeight="1" x14ac:dyDescent="0.3">
      <c r="A100" s="529"/>
      <c r="B100" s="819" t="s">
        <v>710</v>
      </c>
      <c r="C100" s="819"/>
      <c r="D100" s="464"/>
      <c r="E100" s="464"/>
      <c r="F100" s="464"/>
      <c r="G100" s="188"/>
      <c r="J100" s="190"/>
    </row>
    <row r="101" spans="1:10" s="189" customFormat="1" x14ac:dyDescent="0.3">
      <c r="A101" s="528" t="s">
        <v>202</v>
      </c>
      <c r="B101" s="745" t="s">
        <v>709</v>
      </c>
      <c r="C101" s="745"/>
      <c r="D101" s="186"/>
      <c r="E101" s="187"/>
      <c r="F101" s="38"/>
      <c r="G101" s="188">
        <f>D101*F101</f>
        <v>0</v>
      </c>
    </row>
    <row r="102" spans="1:10" ht="33" customHeight="1" x14ac:dyDescent="0.3">
      <c r="A102" s="529"/>
      <c r="B102" s="819" t="s">
        <v>708</v>
      </c>
      <c r="C102" s="819"/>
      <c r="D102" s="464"/>
      <c r="E102" s="464"/>
      <c r="F102" s="464"/>
      <c r="G102" s="188"/>
      <c r="J102" s="190"/>
    </row>
    <row r="103" spans="1:10" s="189" customFormat="1" ht="71.25" customHeight="1" x14ac:dyDescent="0.3">
      <c r="A103" s="528" t="s">
        <v>203</v>
      </c>
      <c r="B103" s="745" t="s">
        <v>707</v>
      </c>
      <c r="C103" s="745"/>
      <c r="D103" s="186"/>
      <c r="E103" s="187"/>
      <c r="F103" s="38"/>
      <c r="G103" s="188">
        <f>D103*F103</f>
        <v>0</v>
      </c>
    </row>
    <row r="104" spans="1:10" x14ac:dyDescent="0.3">
      <c r="A104" s="529"/>
      <c r="B104" s="819" t="s">
        <v>706</v>
      </c>
      <c r="C104" s="819"/>
      <c r="D104" s="464"/>
      <c r="E104" s="464"/>
      <c r="F104" s="464"/>
      <c r="G104" s="188"/>
      <c r="J104" s="190"/>
    </row>
    <row r="105" spans="1:10" s="189" customFormat="1" x14ac:dyDescent="0.3">
      <c r="A105" s="528" t="s">
        <v>204</v>
      </c>
      <c r="B105" s="745" t="s">
        <v>160</v>
      </c>
      <c r="C105" s="745"/>
      <c r="D105" s="186"/>
      <c r="E105" s="187"/>
      <c r="F105" s="38"/>
      <c r="G105" s="188">
        <f>D105*F105</f>
        <v>0</v>
      </c>
    </row>
    <row r="106" spans="1:10" ht="18" customHeight="1" x14ac:dyDescent="0.3">
      <c r="A106" s="529"/>
      <c r="B106" s="819" t="s">
        <v>160</v>
      </c>
      <c r="C106" s="819"/>
      <c r="D106" s="464"/>
      <c r="E106" s="464"/>
      <c r="F106" s="464"/>
      <c r="G106" s="188"/>
      <c r="J106" s="190"/>
    </row>
    <row r="107" spans="1:10" s="185" customFormat="1" ht="15.75" customHeight="1" x14ac:dyDescent="0.3">
      <c r="A107" s="197"/>
      <c r="B107" s="747" t="s">
        <v>705</v>
      </c>
      <c r="C107" s="747"/>
      <c r="D107" s="183"/>
      <c r="E107" s="183"/>
      <c r="F107" s="184"/>
      <c r="G107" s="183"/>
    </row>
    <row r="108" spans="1:10" s="189" customFormat="1" ht="30.75" customHeight="1" x14ac:dyDescent="0.3">
      <c r="A108" s="528" t="s">
        <v>206</v>
      </c>
      <c r="B108" s="745" t="s">
        <v>704</v>
      </c>
      <c r="C108" s="745"/>
      <c r="D108" s="186"/>
      <c r="E108" s="187"/>
      <c r="F108" s="38"/>
      <c r="G108" s="188">
        <f>D108*F108</f>
        <v>0</v>
      </c>
    </row>
    <row r="109" spans="1:10" ht="71.25" customHeight="1" x14ac:dyDescent="0.3">
      <c r="A109" s="529"/>
      <c r="B109" s="819" t="s">
        <v>1086</v>
      </c>
      <c r="C109" s="819"/>
      <c r="D109" s="464"/>
      <c r="E109" s="464"/>
      <c r="F109" s="464"/>
      <c r="G109" s="188"/>
      <c r="J109" s="190"/>
    </row>
    <row r="110" spans="1:10" s="189" customFormat="1" ht="28.5" customHeight="1" x14ac:dyDescent="0.3">
      <c r="A110" s="528" t="s">
        <v>208</v>
      </c>
      <c r="B110" s="745" t="s">
        <v>703</v>
      </c>
      <c r="C110" s="745"/>
      <c r="D110" s="186"/>
      <c r="E110" s="187"/>
      <c r="F110" s="38"/>
      <c r="G110" s="188">
        <f>D110*F110</f>
        <v>0</v>
      </c>
    </row>
    <row r="111" spans="1:10" ht="30" customHeight="1" x14ac:dyDescent="0.3">
      <c r="A111" s="529"/>
      <c r="B111" s="819" t="s">
        <v>702</v>
      </c>
      <c r="C111" s="819"/>
      <c r="D111" s="464"/>
      <c r="E111" s="464"/>
      <c r="F111" s="464"/>
      <c r="G111" s="188"/>
      <c r="J111" s="190"/>
    </row>
    <row r="112" spans="1:10" s="189" customFormat="1" ht="30" customHeight="1" x14ac:dyDescent="0.3">
      <c r="A112" s="528" t="s">
        <v>292</v>
      </c>
      <c r="B112" s="745" t="s">
        <v>701</v>
      </c>
      <c r="C112" s="745"/>
      <c r="D112" s="186"/>
      <c r="E112" s="187"/>
      <c r="F112" s="38"/>
      <c r="G112" s="188">
        <f>D112*F112</f>
        <v>0</v>
      </c>
    </row>
    <row r="113" spans="1:10" ht="29.25" customHeight="1" x14ac:dyDescent="0.3">
      <c r="A113" s="529"/>
      <c r="B113" s="819" t="s">
        <v>700</v>
      </c>
      <c r="C113" s="819"/>
      <c r="D113" s="464"/>
      <c r="E113" s="464"/>
      <c r="F113" s="464"/>
      <c r="G113" s="188"/>
      <c r="J113" s="190"/>
    </row>
    <row r="114" spans="1:10" s="189" customFormat="1" x14ac:dyDescent="0.3">
      <c r="A114" s="528" t="s">
        <v>312</v>
      </c>
      <c r="B114" s="745" t="s">
        <v>160</v>
      </c>
      <c r="C114" s="745"/>
      <c r="D114" s="186"/>
      <c r="E114" s="187"/>
      <c r="F114" s="38"/>
      <c r="G114" s="188">
        <f>D114*F114</f>
        <v>0</v>
      </c>
    </row>
    <row r="115" spans="1:10" ht="18" customHeight="1" x14ac:dyDescent="0.3">
      <c r="A115" s="529"/>
      <c r="B115" s="819" t="s">
        <v>160</v>
      </c>
      <c r="C115" s="819"/>
      <c r="D115" s="464"/>
      <c r="E115" s="464"/>
      <c r="F115" s="464"/>
      <c r="G115" s="188"/>
      <c r="J115" s="190"/>
    </row>
    <row r="116" spans="1:10" s="185" customFormat="1" ht="15.75" customHeight="1" x14ac:dyDescent="0.3">
      <c r="A116" s="197"/>
      <c r="B116" s="747" t="s">
        <v>699</v>
      </c>
      <c r="C116" s="747"/>
      <c r="D116" s="183"/>
      <c r="E116" s="183"/>
      <c r="F116" s="184"/>
      <c r="G116" s="183"/>
    </row>
    <row r="117" spans="1:10" s="189" customFormat="1" ht="27.75" customHeight="1" x14ac:dyDescent="0.3">
      <c r="A117" s="528" t="s">
        <v>210</v>
      </c>
      <c r="B117" s="745" t="s">
        <v>698</v>
      </c>
      <c r="C117" s="745"/>
      <c r="D117" s="186"/>
      <c r="E117" s="187"/>
      <c r="F117" s="38"/>
      <c r="G117" s="188">
        <f>D117*F117</f>
        <v>0</v>
      </c>
    </row>
    <row r="118" spans="1:10" ht="49.5" customHeight="1" x14ac:dyDescent="0.3">
      <c r="A118" s="529"/>
      <c r="B118" s="819" t="s">
        <v>697</v>
      </c>
      <c r="C118" s="819"/>
      <c r="D118" s="464"/>
      <c r="E118" s="464"/>
      <c r="F118" s="464"/>
      <c r="G118" s="188"/>
      <c r="J118" s="190"/>
    </row>
    <row r="119" spans="1:10" s="189" customFormat="1" x14ac:dyDescent="0.3">
      <c r="A119" s="528" t="s">
        <v>212</v>
      </c>
      <c r="B119" s="745" t="s">
        <v>696</v>
      </c>
      <c r="C119" s="745"/>
      <c r="D119" s="186"/>
      <c r="E119" s="187"/>
      <c r="F119" s="38"/>
      <c r="G119" s="188">
        <f>D119*F119</f>
        <v>0</v>
      </c>
    </row>
    <row r="120" spans="1:10" ht="49.5" customHeight="1" x14ac:dyDescent="0.3">
      <c r="A120" s="529"/>
      <c r="B120" s="819" t="s">
        <v>695</v>
      </c>
      <c r="C120" s="819"/>
      <c r="D120" s="464"/>
      <c r="E120" s="464"/>
      <c r="F120" s="464"/>
      <c r="G120" s="188"/>
      <c r="J120" s="190"/>
    </row>
    <row r="121" spans="1:10" s="189" customFormat="1" x14ac:dyDescent="0.3">
      <c r="A121" s="528" t="s">
        <v>296</v>
      </c>
      <c r="B121" s="745" t="s">
        <v>694</v>
      </c>
      <c r="C121" s="745"/>
      <c r="D121" s="186"/>
      <c r="E121" s="187"/>
      <c r="F121" s="38"/>
      <c r="G121" s="188">
        <f>D121*F121</f>
        <v>0</v>
      </c>
    </row>
    <row r="122" spans="1:10" ht="51" customHeight="1" x14ac:dyDescent="0.3">
      <c r="A122" s="529"/>
      <c r="B122" s="819" t="s">
        <v>693</v>
      </c>
      <c r="C122" s="819"/>
      <c r="D122" s="464"/>
      <c r="E122" s="464"/>
      <c r="F122" s="464"/>
      <c r="G122" s="188"/>
      <c r="J122" s="190"/>
    </row>
    <row r="123" spans="1:10" s="189" customFormat="1" ht="27.75" customHeight="1" x14ac:dyDescent="0.3">
      <c r="A123" s="528" t="s">
        <v>313</v>
      </c>
      <c r="B123" s="745" t="s">
        <v>692</v>
      </c>
      <c r="C123" s="745"/>
      <c r="D123" s="186"/>
      <c r="E123" s="187"/>
      <c r="F123" s="38"/>
      <c r="G123" s="188">
        <f>D123*F123</f>
        <v>0</v>
      </c>
    </row>
    <row r="124" spans="1:10" ht="69" customHeight="1" x14ac:dyDescent="0.3">
      <c r="A124" s="529"/>
      <c r="B124" s="819" t="s">
        <v>691</v>
      </c>
      <c r="C124" s="819"/>
      <c r="D124" s="464"/>
      <c r="E124" s="464"/>
      <c r="F124" s="464"/>
      <c r="G124" s="188"/>
      <c r="J124" s="190"/>
    </row>
    <row r="125" spans="1:10" s="189" customFormat="1" x14ac:dyDescent="0.3">
      <c r="A125" s="528" t="s">
        <v>690</v>
      </c>
      <c r="B125" s="745" t="s">
        <v>689</v>
      </c>
      <c r="C125" s="745"/>
      <c r="D125" s="186"/>
      <c r="E125" s="187"/>
      <c r="F125" s="38"/>
      <c r="G125" s="188">
        <f>D125*F125</f>
        <v>0</v>
      </c>
    </row>
    <row r="126" spans="1:10" ht="30.75" customHeight="1" x14ac:dyDescent="0.3">
      <c r="A126" s="529"/>
      <c r="B126" s="819" t="s">
        <v>688</v>
      </c>
      <c r="C126" s="819"/>
      <c r="D126" s="464"/>
      <c r="E126" s="464"/>
      <c r="F126" s="464"/>
      <c r="G126" s="188"/>
      <c r="J126" s="190"/>
    </row>
    <row r="127" spans="1:10" s="189" customFormat="1" x14ac:dyDescent="0.3">
      <c r="A127" s="528" t="s">
        <v>687</v>
      </c>
      <c r="B127" s="745" t="s">
        <v>211</v>
      </c>
      <c r="C127" s="745"/>
      <c r="D127" s="186"/>
      <c r="E127" s="187"/>
      <c r="F127" s="38"/>
      <c r="G127" s="188">
        <f>D127*F127</f>
        <v>0</v>
      </c>
    </row>
    <row r="128" spans="1:10" ht="18" customHeight="1" x14ac:dyDescent="0.3">
      <c r="A128" s="529"/>
      <c r="B128" s="819" t="s">
        <v>160</v>
      </c>
      <c r="C128" s="819"/>
      <c r="D128" s="464"/>
      <c r="E128" s="464"/>
      <c r="F128" s="464"/>
      <c r="G128" s="188"/>
      <c r="J128" s="190"/>
    </row>
    <row r="129" spans="1:10" s="189" customFormat="1" x14ac:dyDescent="0.3">
      <c r="A129" s="528" t="s">
        <v>686</v>
      </c>
      <c r="B129" s="745" t="s">
        <v>160</v>
      </c>
      <c r="C129" s="745"/>
      <c r="D129" s="186"/>
      <c r="E129" s="187"/>
      <c r="F129" s="38"/>
      <c r="G129" s="188">
        <f>D129*F129</f>
        <v>0</v>
      </c>
    </row>
    <row r="130" spans="1:10" ht="18" customHeight="1" x14ac:dyDescent="0.3">
      <c r="A130" s="529"/>
      <c r="B130" s="819" t="s">
        <v>160</v>
      </c>
      <c r="C130" s="819"/>
      <c r="D130" s="464"/>
      <c r="E130" s="464"/>
      <c r="F130" s="464"/>
      <c r="G130" s="188"/>
      <c r="J130" s="190"/>
    </row>
    <row r="131" spans="1:10" s="185" customFormat="1" ht="15.75" customHeight="1" x14ac:dyDescent="0.3">
      <c r="A131" s="197"/>
      <c r="B131" s="747" t="s">
        <v>213</v>
      </c>
      <c r="C131" s="747"/>
      <c r="D131" s="183"/>
      <c r="E131" s="183"/>
      <c r="F131" s="184"/>
      <c r="G131" s="183"/>
    </row>
    <row r="132" spans="1:10" s="189" customFormat="1" x14ac:dyDescent="0.3">
      <c r="A132" s="528" t="s">
        <v>214</v>
      </c>
      <c r="B132" s="745" t="s">
        <v>685</v>
      </c>
      <c r="C132" s="745"/>
      <c r="D132" s="186"/>
      <c r="E132" s="187"/>
      <c r="F132" s="38"/>
      <c r="G132" s="188">
        <f>D132*F132</f>
        <v>0</v>
      </c>
    </row>
    <row r="133" spans="1:10" ht="29.25" customHeight="1" x14ac:dyDescent="0.3">
      <c r="A133" s="529"/>
      <c r="B133" s="819" t="s">
        <v>684</v>
      </c>
      <c r="C133" s="819"/>
      <c r="D133" s="464"/>
      <c r="E133" s="464"/>
      <c r="F133" s="464"/>
      <c r="G133" s="188"/>
      <c r="J133" s="190"/>
    </row>
    <row r="134" spans="1:10" s="189" customFormat="1" ht="27.75" customHeight="1" x14ac:dyDescent="0.3">
      <c r="A134" s="528" t="s">
        <v>217</v>
      </c>
      <c r="B134" s="745" t="s">
        <v>683</v>
      </c>
      <c r="C134" s="745"/>
      <c r="D134" s="186"/>
      <c r="E134" s="187"/>
      <c r="F134" s="38"/>
      <c r="G134" s="188">
        <f>D134*F134</f>
        <v>0</v>
      </c>
    </row>
    <row r="135" spans="1:10" ht="129" customHeight="1" x14ac:dyDescent="0.3">
      <c r="A135" s="529"/>
      <c r="B135" s="819" t="s">
        <v>682</v>
      </c>
      <c r="C135" s="819"/>
      <c r="D135" s="464"/>
      <c r="E135" s="464"/>
      <c r="F135" s="464"/>
      <c r="G135" s="188"/>
      <c r="J135" s="190"/>
    </row>
    <row r="136" spans="1:10" s="189" customFormat="1" ht="28.5" customHeight="1" x14ac:dyDescent="0.3">
      <c r="A136" s="528" t="s">
        <v>219</v>
      </c>
      <c r="B136" s="745" t="s">
        <v>681</v>
      </c>
      <c r="C136" s="745"/>
      <c r="D136" s="186"/>
      <c r="E136" s="187"/>
      <c r="F136" s="38"/>
      <c r="G136" s="188">
        <f>D136*F136</f>
        <v>0</v>
      </c>
    </row>
    <row r="137" spans="1:10" ht="387.75" customHeight="1" x14ac:dyDescent="0.3">
      <c r="A137" s="529"/>
      <c r="B137" s="819" t="s">
        <v>1087</v>
      </c>
      <c r="C137" s="819"/>
      <c r="D137" s="464"/>
      <c r="E137" s="464"/>
      <c r="F137" s="464"/>
      <c r="G137" s="188"/>
      <c r="J137" s="190"/>
    </row>
    <row r="138" spans="1:10" ht="135" customHeight="1" x14ac:dyDescent="0.3">
      <c r="A138" s="529"/>
      <c r="B138" s="819" t="s">
        <v>1088</v>
      </c>
      <c r="C138" s="819"/>
      <c r="D138" s="464"/>
      <c r="E138" s="464"/>
      <c r="F138" s="464"/>
      <c r="G138" s="188"/>
      <c r="J138" s="190"/>
    </row>
    <row r="139" spans="1:10" s="189" customFormat="1" x14ac:dyDescent="0.3">
      <c r="A139" s="528" t="s">
        <v>221</v>
      </c>
      <c r="B139" s="745" t="s">
        <v>215</v>
      </c>
      <c r="C139" s="745"/>
      <c r="D139" s="186"/>
      <c r="E139" s="187"/>
      <c r="F139" s="38"/>
      <c r="G139" s="188">
        <f>D139*F139</f>
        <v>0</v>
      </c>
    </row>
    <row r="140" spans="1:10" ht="99.75" customHeight="1" x14ac:dyDescent="0.3">
      <c r="A140" s="529"/>
      <c r="B140" s="819" t="s">
        <v>216</v>
      </c>
      <c r="C140" s="819"/>
      <c r="D140" s="464"/>
      <c r="E140" s="464"/>
      <c r="F140" s="464"/>
      <c r="G140" s="188"/>
      <c r="J140" s="190"/>
    </row>
    <row r="141" spans="1:10" s="189" customFormat="1" x14ac:dyDescent="0.3">
      <c r="A141" s="528" t="s">
        <v>224</v>
      </c>
      <c r="B141" s="745" t="s">
        <v>680</v>
      </c>
      <c r="C141" s="745"/>
      <c r="D141" s="186"/>
      <c r="E141" s="187"/>
      <c r="F141" s="38"/>
      <c r="G141" s="188">
        <f>D141*F141</f>
        <v>0</v>
      </c>
      <c r="H141" s="515"/>
    </row>
    <row r="142" spans="1:10" ht="150" customHeight="1" x14ac:dyDescent="0.3">
      <c r="A142" s="529"/>
      <c r="B142" s="819" t="s">
        <v>1072</v>
      </c>
      <c r="C142" s="819"/>
      <c r="D142" s="464"/>
      <c r="E142" s="464"/>
      <c r="F142" s="464"/>
      <c r="G142" s="188"/>
      <c r="J142" s="190"/>
    </row>
    <row r="143" spans="1:10" s="189" customFormat="1" x14ac:dyDescent="0.3">
      <c r="A143" s="528" t="s">
        <v>227</v>
      </c>
      <c r="B143" s="745" t="s">
        <v>160</v>
      </c>
      <c r="C143" s="745"/>
      <c r="D143" s="186"/>
      <c r="E143" s="187"/>
      <c r="F143" s="38"/>
      <c r="G143" s="188">
        <f>D143*F143</f>
        <v>0</v>
      </c>
    </row>
    <row r="144" spans="1:10" ht="18" customHeight="1" x14ac:dyDescent="0.3">
      <c r="A144" s="529"/>
      <c r="B144" s="819" t="s">
        <v>160</v>
      </c>
      <c r="C144" s="819"/>
      <c r="D144" s="464"/>
      <c r="E144" s="464"/>
      <c r="F144" s="464"/>
      <c r="G144" s="188"/>
      <c r="J144" s="190"/>
    </row>
    <row r="145" spans="1:10" s="185" customFormat="1" ht="15.75" customHeight="1" x14ac:dyDescent="0.3">
      <c r="A145" s="197"/>
      <c r="B145" s="747" t="s">
        <v>231</v>
      </c>
      <c r="C145" s="747"/>
      <c r="D145" s="183"/>
      <c r="E145" s="183"/>
      <c r="F145" s="184"/>
      <c r="G145" s="183"/>
    </row>
    <row r="146" spans="1:10" s="189" customFormat="1" x14ac:dyDescent="0.3">
      <c r="A146" s="528" t="s">
        <v>232</v>
      </c>
      <c r="B146" s="745" t="s">
        <v>510</v>
      </c>
      <c r="C146" s="745"/>
      <c r="D146" s="186"/>
      <c r="E146" s="187"/>
      <c r="F146" s="38"/>
      <c r="G146" s="188">
        <f>D146*F146</f>
        <v>0</v>
      </c>
    </row>
    <row r="147" spans="1:10" ht="31.5" customHeight="1" x14ac:dyDescent="0.3">
      <c r="A147" s="529"/>
      <c r="B147" s="819" t="s">
        <v>679</v>
      </c>
      <c r="C147" s="819"/>
      <c r="D147" s="464"/>
      <c r="E147" s="464"/>
      <c r="F147" s="464"/>
      <c r="G147" s="188"/>
      <c r="J147" s="190"/>
    </row>
    <row r="148" spans="1:10" s="189" customFormat="1" x14ac:dyDescent="0.3">
      <c r="A148" s="528" t="s">
        <v>234</v>
      </c>
      <c r="B148" s="745" t="s">
        <v>678</v>
      </c>
      <c r="C148" s="745"/>
      <c r="D148" s="186"/>
      <c r="E148" s="187"/>
      <c r="F148" s="38"/>
      <c r="G148" s="188">
        <f>D148*F148</f>
        <v>0</v>
      </c>
    </row>
    <row r="149" spans="1:10" ht="42.75" customHeight="1" x14ac:dyDescent="0.3">
      <c r="A149" s="529"/>
      <c r="B149" s="819" t="s">
        <v>677</v>
      </c>
      <c r="C149" s="819"/>
      <c r="D149" s="464"/>
      <c r="E149" s="464"/>
      <c r="F149" s="464"/>
      <c r="G149" s="188"/>
      <c r="J149" s="190"/>
    </row>
    <row r="150" spans="1:10" s="189" customFormat="1" x14ac:dyDescent="0.3">
      <c r="A150" s="528" t="s">
        <v>512</v>
      </c>
      <c r="B150" s="745" t="s">
        <v>676</v>
      </c>
      <c r="C150" s="745"/>
      <c r="D150" s="186"/>
      <c r="E150" s="187"/>
      <c r="F150" s="38"/>
      <c r="G150" s="188">
        <f>D150*F150</f>
        <v>0</v>
      </c>
    </row>
    <row r="151" spans="1:10" ht="33.75" customHeight="1" x14ac:dyDescent="0.3">
      <c r="A151" s="529"/>
      <c r="B151" s="819" t="s">
        <v>675</v>
      </c>
      <c r="C151" s="819"/>
      <c r="D151" s="464"/>
      <c r="E151" s="464"/>
      <c r="F151" s="464"/>
      <c r="G151" s="188"/>
      <c r="J151" s="190"/>
    </row>
    <row r="152" spans="1:10" s="189" customFormat="1" x14ac:dyDescent="0.3">
      <c r="A152" s="528" t="s">
        <v>514</v>
      </c>
      <c r="B152" s="745" t="s">
        <v>674</v>
      </c>
      <c r="C152" s="745"/>
      <c r="D152" s="186"/>
      <c r="E152" s="187"/>
      <c r="F152" s="38"/>
      <c r="G152" s="188">
        <f>D152*F152</f>
        <v>0</v>
      </c>
    </row>
    <row r="153" spans="1:10" ht="32.25" customHeight="1" x14ac:dyDescent="0.3">
      <c r="A153" s="529"/>
      <c r="B153" s="819" t="s">
        <v>673</v>
      </c>
      <c r="C153" s="819"/>
      <c r="D153" s="464"/>
      <c r="E153" s="464"/>
      <c r="F153" s="464"/>
      <c r="G153" s="188"/>
      <c r="J153" s="190"/>
    </row>
    <row r="154" spans="1:10" s="189" customFormat="1" x14ac:dyDescent="0.3">
      <c r="A154" s="528" t="s">
        <v>672</v>
      </c>
      <c r="B154" s="745" t="s">
        <v>671</v>
      </c>
      <c r="C154" s="745"/>
      <c r="D154" s="186"/>
      <c r="E154" s="187"/>
      <c r="F154" s="38"/>
      <c r="G154" s="188">
        <f>D154*F154</f>
        <v>0</v>
      </c>
    </row>
    <row r="155" spans="1:10" ht="34.5" customHeight="1" x14ac:dyDescent="0.3">
      <c r="A155" s="529"/>
      <c r="B155" s="819" t="s">
        <v>670</v>
      </c>
      <c r="C155" s="819"/>
      <c r="D155" s="464"/>
      <c r="E155" s="464"/>
      <c r="F155" s="464"/>
      <c r="G155" s="188"/>
      <c r="J155" s="190"/>
    </row>
    <row r="156" spans="1:10" s="189" customFormat="1" x14ac:dyDescent="0.3">
      <c r="A156" s="528" t="s">
        <v>669</v>
      </c>
      <c r="B156" s="745" t="s">
        <v>668</v>
      </c>
      <c r="C156" s="745"/>
      <c r="D156" s="186"/>
      <c r="E156" s="187"/>
      <c r="F156" s="38"/>
      <c r="G156" s="188">
        <f>D156*F156</f>
        <v>0</v>
      </c>
    </row>
    <row r="157" spans="1:10" ht="18" customHeight="1" x14ac:dyDescent="0.3">
      <c r="A157" s="529"/>
      <c r="B157" s="819" t="s">
        <v>667</v>
      </c>
      <c r="C157" s="819"/>
      <c r="D157" s="464"/>
      <c r="E157" s="464"/>
      <c r="F157" s="464"/>
      <c r="G157" s="188"/>
      <c r="J157" s="190"/>
    </row>
    <row r="158" spans="1:10" s="189" customFormat="1" x14ac:dyDescent="0.3">
      <c r="A158" s="528" t="s">
        <v>666</v>
      </c>
      <c r="B158" s="745" t="s">
        <v>665</v>
      </c>
      <c r="C158" s="745"/>
      <c r="D158" s="186"/>
      <c r="E158" s="187"/>
      <c r="F158" s="38"/>
      <c r="G158" s="188">
        <f>D158*F158</f>
        <v>0</v>
      </c>
    </row>
    <row r="159" spans="1:10" ht="32.25" customHeight="1" x14ac:dyDescent="0.3">
      <c r="A159" s="529"/>
      <c r="B159" s="819" t="s">
        <v>664</v>
      </c>
      <c r="C159" s="819"/>
      <c r="D159" s="464"/>
      <c r="E159" s="464"/>
      <c r="F159" s="464"/>
      <c r="G159" s="188"/>
      <c r="J159" s="190"/>
    </row>
    <row r="160" spans="1:10" s="189" customFormat="1" x14ac:dyDescent="0.3">
      <c r="A160" s="528" t="s">
        <v>663</v>
      </c>
      <c r="B160" s="745" t="s">
        <v>662</v>
      </c>
      <c r="C160" s="745"/>
      <c r="D160" s="186"/>
      <c r="E160" s="187"/>
      <c r="F160" s="38"/>
      <c r="G160" s="188">
        <f>D160*F160</f>
        <v>0</v>
      </c>
    </row>
    <row r="161" spans="1:10" ht="34.5" customHeight="1" x14ac:dyDescent="0.3">
      <c r="A161" s="529"/>
      <c r="B161" s="819" t="s">
        <v>661</v>
      </c>
      <c r="C161" s="819"/>
      <c r="D161" s="464"/>
      <c r="E161" s="464"/>
      <c r="F161" s="464"/>
      <c r="G161" s="188"/>
      <c r="J161" s="190"/>
    </row>
    <row r="162" spans="1:10" s="189" customFormat="1" ht="16.5" customHeight="1" x14ac:dyDescent="0.3">
      <c r="A162" s="528" t="s">
        <v>660</v>
      </c>
      <c r="B162" s="745" t="s">
        <v>659</v>
      </c>
      <c r="C162" s="745"/>
      <c r="D162" s="186"/>
      <c r="E162" s="187"/>
      <c r="F162" s="38"/>
      <c r="G162" s="188">
        <f>D162*F162</f>
        <v>0</v>
      </c>
    </row>
    <row r="163" spans="1:10" ht="27.75" customHeight="1" x14ac:dyDescent="0.3">
      <c r="A163" s="529"/>
      <c r="B163" s="819" t="s">
        <v>658</v>
      </c>
      <c r="C163" s="819"/>
      <c r="D163" s="464"/>
      <c r="E163" s="464"/>
      <c r="F163" s="464"/>
      <c r="G163" s="188"/>
      <c r="J163" s="190"/>
    </row>
    <row r="164" spans="1:10" s="189" customFormat="1" x14ac:dyDescent="0.3">
      <c r="A164" s="528" t="s">
        <v>657</v>
      </c>
      <c r="B164" s="745" t="s">
        <v>656</v>
      </c>
      <c r="C164" s="745"/>
      <c r="D164" s="186"/>
      <c r="E164" s="187"/>
      <c r="F164" s="38"/>
      <c r="G164" s="188">
        <f>D164*F164</f>
        <v>0</v>
      </c>
    </row>
    <row r="165" spans="1:10" ht="29.25" customHeight="1" x14ac:dyDescent="0.3">
      <c r="A165" s="529"/>
      <c r="B165" s="819" t="s">
        <v>655</v>
      </c>
      <c r="C165" s="819"/>
      <c r="D165" s="464"/>
      <c r="E165" s="464"/>
      <c r="F165" s="464"/>
      <c r="G165" s="188"/>
      <c r="J165" s="190"/>
    </row>
    <row r="166" spans="1:10" s="189" customFormat="1" x14ac:dyDescent="0.3">
      <c r="A166" s="528" t="s">
        <v>654</v>
      </c>
      <c r="B166" s="745" t="s">
        <v>160</v>
      </c>
      <c r="C166" s="745"/>
      <c r="D166" s="186"/>
      <c r="E166" s="187"/>
      <c r="F166" s="38"/>
      <c r="G166" s="188">
        <f>D166*F166</f>
        <v>0</v>
      </c>
    </row>
    <row r="167" spans="1:10" ht="18" customHeight="1" x14ac:dyDescent="0.3">
      <c r="A167" s="529"/>
      <c r="B167" s="819" t="s">
        <v>160</v>
      </c>
      <c r="C167" s="819"/>
      <c r="D167" s="464"/>
      <c r="E167" s="464"/>
      <c r="F167" s="464"/>
      <c r="G167" s="188"/>
      <c r="J167" s="190"/>
    </row>
    <row r="168" spans="1:10" ht="30.75" customHeight="1" x14ac:dyDescent="0.3">
      <c r="A168" s="179"/>
      <c r="B168" s="191"/>
      <c r="C168" s="191"/>
      <c r="D168" s="191"/>
      <c r="E168" s="488" t="s">
        <v>310</v>
      </c>
      <c r="F168" s="191"/>
      <c r="G168" s="191">
        <f>SUM(G13:G167)</f>
        <v>0</v>
      </c>
    </row>
  </sheetData>
  <mergeCells count="166">
    <mergeCell ref="B157:C157"/>
    <mergeCell ref="B159:C159"/>
    <mergeCell ref="B161:C161"/>
    <mergeCell ref="B163:C163"/>
    <mergeCell ref="B165:C165"/>
    <mergeCell ref="B167:C167"/>
    <mergeCell ref="B138:C138"/>
    <mergeCell ref="B135:C135"/>
    <mergeCell ref="B137:C137"/>
    <mergeCell ref="B140:C140"/>
    <mergeCell ref="B142:C142"/>
    <mergeCell ref="B144:C144"/>
    <mergeCell ref="B147:C147"/>
    <mergeCell ref="B149:C149"/>
    <mergeCell ref="B151:C151"/>
    <mergeCell ref="B153:C153"/>
    <mergeCell ref="B166:C166"/>
    <mergeCell ref="B160:C160"/>
    <mergeCell ref="B162:C162"/>
    <mergeCell ref="B164:C164"/>
    <mergeCell ref="B158:C158"/>
    <mergeCell ref="B136:C136"/>
    <mergeCell ref="B139:C139"/>
    <mergeCell ref="B141:C141"/>
    <mergeCell ref="B109:C109"/>
    <mergeCell ref="B111:C111"/>
    <mergeCell ref="B113:C113"/>
    <mergeCell ref="B108:C108"/>
    <mergeCell ref="B110:C110"/>
    <mergeCell ref="B115:C115"/>
    <mergeCell ref="B118:C118"/>
    <mergeCell ref="B120:C120"/>
    <mergeCell ref="B122:C122"/>
    <mergeCell ref="B143:C143"/>
    <mergeCell ref="B145:C145"/>
    <mergeCell ref="B146:C146"/>
    <mergeCell ref="B148:C148"/>
    <mergeCell ref="B150:C150"/>
    <mergeCell ref="B152:C152"/>
    <mergeCell ref="B154:C154"/>
    <mergeCell ref="B156:C156"/>
    <mergeCell ref="B155:C155"/>
    <mergeCell ref="B134:C134"/>
    <mergeCell ref="B112:C112"/>
    <mergeCell ref="B114:C114"/>
    <mergeCell ref="B116:C116"/>
    <mergeCell ref="B117:C117"/>
    <mergeCell ref="B119:C119"/>
    <mergeCell ref="B121:C121"/>
    <mergeCell ref="B123:C123"/>
    <mergeCell ref="B125:C125"/>
    <mergeCell ref="B127:C127"/>
    <mergeCell ref="B129:C129"/>
    <mergeCell ref="B131:C131"/>
    <mergeCell ref="B124:C124"/>
    <mergeCell ref="B126:C126"/>
    <mergeCell ref="B128:C128"/>
    <mergeCell ref="B130:C130"/>
    <mergeCell ref="B133:C133"/>
    <mergeCell ref="B132:C132"/>
    <mergeCell ref="B107:C107"/>
    <mergeCell ref="B85:C85"/>
    <mergeCell ref="B86:C86"/>
    <mergeCell ref="B96:C96"/>
    <mergeCell ref="B98:C98"/>
    <mergeCell ref="B100:C100"/>
    <mergeCell ref="B102:C102"/>
    <mergeCell ref="B104:C104"/>
    <mergeCell ref="B106:C106"/>
    <mergeCell ref="B87:C87"/>
    <mergeCell ref="B89:C89"/>
    <mergeCell ref="B91:C91"/>
    <mergeCell ref="B93:C93"/>
    <mergeCell ref="B88:C88"/>
    <mergeCell ref="B90:C90"/>
    <mergeCell ref="B92:C92"/>
    <mergeCell ref="B105:C105"/>
    <mergeCell ref="B94:C94"/>
    <mergeCell ref="B95:C95"/>
    <mergeCell ref="B97:C97"/>
    <mergeCell ref="B99:C99"/>
    <mergeCell ref="B101:C101"/>
    <mergeCell ref="B103:C103"/>
    <mergeCell ref="B73:C73"/>
    <mergeCell ref="B75:C75"/>
    <mergeCell ref="B77:C77"/>
    <mergeCell ref="B79:C79"/>
    <mergeCell ref="B74:C74"/>
    <mergeCell ref="B76:C76"/>
    <mergeCell ref="B78:C78"/>
    <mergeCell ref="B80:C80"/>
    <mergeCell ref="B84:C84"/>
    <mergeCell ref="B83:C83"/>
    <mergeCell ref="B81:C81"/>
    <mergeCell ref="B82:C82"/>
    <mergeCell ref="B34:C34"/>
    <mergeCell ref="B59:C59"/>
    <mergeCell ref="B61:C61"/>
    <mergeCell ref="B63:C63"/>
    <mergeCell ref="B65:C65"/>
    <mergeCell ref="B67:C67"/>
    <mergeCell ref="B69:C69"/>
    <mergeCell ref="B71:C71"/>
    <mergeCell ref="B62:C62"/>
    <mergeCell ref="B64:C64"/>
    <mergeCell ref="B66:C66"/>
    <mergeCell ref="B68:C68"/>
    <mergeCell ref="B70:C70"/>
    <mergeCell ref="B58:C58"/>
    <mergeCell ref="B60:C60"/>
    <mergeCell ref="B35:C35"/>
    <mergeCell ref="B37:C37"/>
    <mergeCell ref="B39:C39"/>
    <mergeCell ref="B45:C45"/>
    <mergeCell ref="B54:C54"/>
    <mergeCell ref="B56:C56"/>
    <mergeCell ref="B55:C55"/>
    <mergeCell ref="B57:C57"/>
    <mergeCell ref="B23:C23"/>
    <mergeCell ref="B25:C25"/>
    <mergeCell ref="B8:C8"/>
    <mergeCell ref="B9:C9"/>
    <mergeCell ref="B10:C10"/>
    <mergeCell ref="B11:C11"/>
    <mergeCell ref="B27:C27"/>
    <mergeCell ref="B29:C29"/>
    <mergeCell ref="B72:C72"/>
    <mergeCell ref="B41:C41"/>
    <mergeCell ref="B43:C43"/>
    <mergeCell ref="B47:C47"/>
    <mergeCell ref="B49:C49"/>
    <mergeCell ref="B50:C50"/>
    <mergeCell ref="B52:C52"/>
    <mergeCell ref="B46:C46"/>
    <mergeCell ref="B36:C36"/>
    <mergeCell ref="B38:C38"/>
    <mergeCell ref="B40:C40"/>
    <mergeCell ref="B42:C42"/>
    <mergeCell ref="B44:C44"/>
    <mergeCell ref="B48:C48"/>
    <mergeCell ref="B51:C51"/>
    <mergeCell ref="B53:C53"/>
    <mergeCell ref="A1:G2"/>
    <mergeCell ref="B17:C17"/>
    <mergeCell ref="B33:C33"/>
    <mergeCell ref="B20:C20"/>
    <mergeCell ref="B22:C22"/>
    <mergeCell ref="B24:C24"/>
    <mergeCell ref="B26:C26"/>
    <mergeCell ref="B28:C28"/>
    <mergeCell ref="B30:C30"/>
    <mergeCell ref="B32:C32"/>
    <mergeCell ref="B31:C31"/>
    <mergeCell ref="B14:C14"/>
    <mergeCell ref="B12:C12"/>
    <mergeCell ref="B16:C16"/>
    <mergeCell ref="B18:C18"/>
    <mergeCell ref="A3:B3"/>
    <mergeCell ref="C3:G3"/>
    <mergeCell ref="A4:B4"/>
    <mergeCell ref="C4:G4"/>
    <mergeCell ref="B19:C19"/>
    <mergeCell ref="B21:C21"/>
    <mergeCell ref="A6:G6"/>
    <mergeCell ref="B13:C13"/>
    <mergeCell ref="B15:C15"/>
  </mergeCells>
  <printOptions horizontalCentered="1"/>
  <pageMargins left="0.59055118110236227" right="0.39370078740157483" top="0.98425196850393704" bottom="0.59055118110236227" header="0.59055118110236227" footer="0.11811023622047245"/>
  <pageSetup paperSize="9" scale="74" fitToHeight="6" orientation="portrait" r:id="rId1"/>
  <headerFooter>
    <oddHeader>&amp;L&amp;"-,Fett"&amp;12&amp;K01+045HVA F-StB&amp;R&amp;"-,Fett"&amp;12&amp;K01+044LB Gebäude und Innenräume</oddHeader>
    <oddFooter>&amp;L&amp;10&amp;K01+047Stand: 03-22&amp;R&amp;10&amp;K01+047Seite &amp;P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98FF5-C1B3-4ED0-B4CE-F1A37D43E926}">
  <sheetPr codeName="Tabelle18">
    <tabColor rgb="FFFFFF99"/>
  </sheetPr>
  <dimension ref="A1:X57"/>
  <sheetViews>
    <sheetView showGridLines="0" zoomScaleNormal="100" zoomScaleSheetLayoutView="93" zoomScalePageLayoutView="85" workbookViewId="0">
      <pane xSplit="3" ySplit="4" topLeftCell="D5" activePane="bottomRight" state="frozen"/>
      <selection pane="topRight" activeCell="D1" sqref="D1"/>
      <selection pane="bottomLeft" activeCell="A5" sqref="A5"/>
      <selection pane="bottomRight" activeCell="B5" sqref="B5:C8"/>
    </sheetView>
  </sheetViews>
  <sheetFormatPr baseColWidth="10" defaultColWidth="11.44140625" defaultRowHeight="13.8" x14ac:dyDescent="0.3"/>
  <cols>
    <col min="1" max="2" width="5.6640625" style="93" customWidth="1"/>
    <col min="3" max="3" width="52.6640625" style="78" customWidth="1"/>
    <col min="4" max="4" width="0.88671875" style="78" customWidth="1"/>
    <col min="5" max="5" width="6.6640625" style="90" customWidth="1"/>
    <col min="6" max="6" width="13.6640625" style="90" customWidth="1"/>
    <col min="7" max="7" width="13.6640625" style="78" customWidth="1"/>
    <col min="8" max="8" width="0.88671875" style="78" customWidth="1"/>
    <col min="9" max="9" width="6.6640625" style="90" customWidth="1"/>
    <col min="10" max="10" width="13.6640625" style="90" customWidth="1"/>
    <col min="11" max="11" width="13.6640625" style="78" customWidth="1"/>
    <col min="12" max="12" width="0.88671875" style="78" customWidth="1"/>
    <col min="13" max="13" width="6.6640625" style="90" customWidth="1"/>
    <col min="14" max="14" width="13.6640625" style="90" customWidth="1"/>
    <col min="15" max="15" width="13.6640625" style="78" customWidth="1"/>
    <col min="16" max="16" width="0.88671875" style="78" customWidth="1"/>
    <col min="17" max="17" width="6.6640625" style="90" customWidth="1"/>
    <col min="18" max="18" width="13.6640625" style="90" customWidth="1"/>
    <col min="19" max="19" width="13.6640625" style="78" customWidth="1"/>
    <col min="20" max="20" width="0.88671875" style="78" customWidth="1"/>
    <col min="21" max="21" width="6.6640625" style="90" customWidth="1"/>
    <col min="22" max="22" width="13.6640625" style="90" customWidth="1"/>
    <col min="23" max="23" width="13.6640625" style="78" customWidth="1"/>
    <col min="24" max="24" width="11" style="78" customWidth="1"/>
    <col min="25" max="16384" width="11.44140625" style="26"/>
  </cols>
  <sheetData>
    <row r="1" spans="1:24" s="25" customFormat="1" ht="18" customHeight="1" x14ac:dyDescent="0.3">
      <c r="A1" s="720" t="s">
        <v>580</v>
      </c>
      <c r="B1" s="828"/>
      <c r="C1" s="828"/>
      <c r="D1" s="56"/>
      <c r="E1" s="323" t="s">
        <v>980</v>
      </c>
      <c r="F1" s="323"/>
      <c r="G1" s="94"/>
      <c r="H1" s="56"/>
      <c r="I1" s="323"/>
      <c r="J1" s="323"/>
      <c r="K1" s="94"/>
      <c r="L1" s="56"/>
      <c r="M1" s="323"/>
      <c r="N1" s="323"/>
      <c r="O1" s="94"/>
      <c r="P1" s="56"/>
      <c r="Q1" s="323"/>
      <c r="R1" s="323"/>
      <c r="S1" s="94"/>
      <c r="T1" s="56"/>
      <c r="U1" s="323"/>
      <c r="V1" s="323"/>
      <c r="W1" s="94"/>
      <c r="X1" s="56"/>
    </row>
    <row r="2" spans="1:24" s="25" customFormat="1" ht="18" customHeight="1" thickBot="1" x14ac:dyDescent="0.35">
      <c r="A2" s="723" t="s">
        <v>796</v>
      </c>
      <c r="B2" s="723"/>
      <c r="C2" s="723"/>
      <c r="D2" s="56"/>
      <c r="E2" s="277"/>
      <c r="F2" s="95"/>
      <c r="G2" s="95"/>
      <c r="H2" s="56"/>
      <c r="I2" s="277"/>
      <c r="J2" s="95"/>
      <c r="K2" s="95"/>
      <c r="L2" s="56"/>
      <c r="M2" s="277"/>
      <c r="N2" s="95"/>
      <c r="O2" s="95"/>
      <c r="P2" s="56"/>
      <c r="Q2" s="277"/>
      <c r="R2" s="95"/>
      <c r="S2" s="95"/>
      <c r="T2" s="56"/>
      <c r="U2" s="277"/>
      <c r="V2" s="95"/>
      <c r="W2" s="95"/>
      <c r="X2" s="56"/>
    </row>
    <row r="3" spans="1:24" ht="43.5" customHeight="1" x14ac:dyDescent="0.3">
      <c r="A3" s="817" t="str">
        <f>Honorarübersicht!A3</f>
        <v>A-09824-00</v>
      </c>
      <c r="B3" s="818"/>
      <c r="C3" s="138" t="str">
        <f>Honorarübersicht!C3</f>
        <v>AM Recklinghausen - Neubau einer Werkstatt- &amp; KFZ-Halle</v>
      </c>
      <c r="D3" s="56"/>
      <c r="E3" s="675" t="s">
        <v>1074</v>
      </c>
      <c r="F3" s="676"/>
      <c r="G3" s="677"/>
      <c r="H3" s="56"/>
      <c r="I3" s="642" t="s">
        <v>1074</v>
      </c>
      <c r="J3" s="643"/>
      <c r="K3" s="644"/>
      <c r="L3" s="56"/>
      <c r="M3" s="642" t="s">
        <v>1074</v>
      </c>
      <c r="N3" s="643"/>
      <c r="O3" s="644"/>
      <c r="P3" s="56"/>
      <c r="Q3" s="642" t="s">
        <v>1074</v>
      </c>
      <c r="R3" s="643"/>
      <c r="S3" s="644"/>
      <c r="T3" s="56"/>
      <c r="U3" s="642" t="s">
        <v>1074</v>
      </c>
      <c r="V3" s="643"/>
      <c r="W3" s="644"/>
      <c r="X3" s="56"/>
    </row>
    <row r="4" spans="1:24" ht="45" customHeight="1" thickBot="1" x14ac:dyDescent="0.35">
      <c r="A4" s="833" t="str">
        <f>Honorarübersicht!A4</f>
        <v>230-26-3071</v>
      </c>
      <c r="B4" s="834"/>
      <c r="C4" s="502" t="str">
        <f>Honorarübersicht!C4</f>
        <v>Fachplanung Tragwerksplanung LP 1-6</v>
      </c>
      <c r="D4" s="56"/>
      <c r="E4" s="357" t="s">
        <v>1073</v>
      </c>
      <c r="F4" s="385" t="s">
        <v>71</v>
      </c>
      <c r="G4" s="359" t="str">
        <f>CONCATENATE(COUNTA($E3:G3),"/",COUNTA($E3:$W3))</f>
        <v>1/5</v>
      </c>
      <c r="H4" s="56"/>
      <c r="I4" s="357" t="s">
        <v>1073</v>
      </c>
      <c r="J4" s="385" t="str">
        <f>REPLACE(F4,3,1,2)</f>
        <v>7.2</v>
      </c>
      <c r="K4" s="359" t="str">
        <f>CONCATENATE(COUNTA($E3:K3),"/",COUNTA($E3:$W3))</f>
        <v>2/5</v>
      </c>
      <c r="L4" s="56"/>
      <c r="M4" s="357" t="s">
        <v>1073</v>
      </c>
      <c r="N4" s="385" t="str">
        <f>REPLACE(J4,3,1,3)</f>
        <v>7.3</v>
      </c>
      <c r="O4" s="359" t="str">
        <f>CONCATENATE(COUNTA($E3:O3),"/",COUNTA($E3:$W3))</f>
        <v>3/5</v>
      </c>
      <c r="P4" s="56"/>
      <c r="Q4" s="357" t="s">
        <v>1073</v>
      </c>
      <c r="R4" s="385" t="str">
        <f>REPLACE(N4,3,1,4)</f>
        <v>7.4</v>
      </c>
      <c r="S4" s="359" t="str">
        <f>CONCATENATE(COUNTA($E3:S3),"/",COUNTA($E3:$W3))</f>
        <v>4/5</v>
      </c>
      <c r="T4" s="56"/>
      <c r="U4" s="357" t="s">
        <v>1073</v>
      </c>
      <c r="V4" s="385" t="str">
        <f>REPLACE(R4,3,1,5)</f>
        <v>7.5</v>
      </c>
      <c r="W4" s="359" t="str">
        <f>CONCATENATE(COUNTA($E3:W3),"/",COUNTA($E3:$W3))</f>
        <v>5/5</v>
      </c>
      <c r="X4" s="56"/>
    </row>
    <row r="5" spans="1:24" ht="21" customHeight="1" x14ac:dyDescent="0.3">
      <c r="A5" s="691" t="s">
        <v>19</v>
      </c>
      <c r="B5" s="686" t="s">
        <v>54</v>
      </c>
      <c r="C5" s="687"/>
      <c r="D5" s="56"/>
      <c r="E5" s="313" t="s">
        <v>951</v>
      </c>
      <c r="F5" s="693" t="s">
        <v>948</v>
      </c>
      <c r="G5" s="694"/>
      <c r="H5" s="56"/>
      <c r="I5" s="313" t="s">
        <v>951</v>
      </c>
      <c r="J5" s="640" t="s">
        <v>948</v>
      </c>
      <c r="K5" s="641"/>
      <c r="L5" s="56"/>
      <c r="M5" s="313" t="s">
        <v>951</v>
      </c>
      <c r="N5" s="640" t="s">
        <v>948</v>
      </c>
      <c r="O5" s="641"/>
      <c r="P5" s="56"/>
      <c r="Q5" s="313" t="s">
        <v>951</v>
      </c>
      <c r="R5" s="640" t="s">
        <v>948</v>
      </c>
      <c r="S5" s="641"/>
      <c r="T5" s="56"/>
      <c r="U5" s="313" t="s">
        <v>951</v>
      </c>
      <c r="V5" s="640" t="s">
        <v>948</v>
      </c>
      <c r="W5" s="641"/>
      <c r="X5" s="56"/>
    </row>
    <row r="6" spans="1:24" ht="14.25" customHeight="1" x14ac:dyDescent="0.3">
      <c r="A6" s="691"/>
      <c r="B6" s="686"/>
      <c r="C6" s="687"/>
      <c r="D6" s="56"/>
      <c r="E6" s="98" t="s">
        <v>951</v>
      </c>
      <c r="F6" s="347" t="s">
        <v>949</v>
      </c>
      <c r="G6" s="348"/>
      <c r="H6" s="56"/>
      <c r="I6" s="98" t="s">
        <v>951</v>
      </c>
      <c r="J6" s="347" t="s">
        <v>949</v>
      </c>
      <c r="K6" s="348"/>
      <c r="L6" s="56"/>
      <c r="M6" s="98" t="s">
        <v>951</v>
      </c>
      <c r="N6" s="347" t="s">
        <v>949</v>
      </c>
      <c r="O6" s="348"/>
      <c r="P6" s="56"/>
      <c r="Q6" s="98" t="s">
        <v>951</v>
      </c>
      <c r="R6" s="347" t="s">
        <v>949</v>
      </c>
      <c r="S6" s="348"/>
      <c r="T6" s="56"/>
      <c r="U6" s="98" t="s">
        <v>951</v>
      </c>
      <c r="V6" s="347" t="s">
        <v>949</v>
      </c>
      <c r="W6" s="348"/>
      <c r="X6" s="56"/>
    </row>
    <row r="7" spans="1:24" ht="14.25" customHeight="1" x14ac:dyDescent="0.3">
      <c r="A7" s="691"/>
      <c r="B7" s="686"/>
      <c r="C7" s="687"/>
      <c r="D7" s="56"/>
      <c r="E7" s="98" t="s">
        <v>951</v>
      </c>
      <c r="F7" s="347" t="s">
        <v>950</v>
      </c>
      <c r="G7" s="348"/>
      <c r="H7" s="56"/>
      <c r="I7" s="98" t="s">
        <v>951</v>
      </c>
      <c r="J7" s="347" t="s">
        <v>950</v>
      </c>
      <c r="K7" s="348"/>
      <c r="L7" s="56"/>
      <c r="M7" s="98" t="s">
        <v>951</v>
      </c>
      <c r="N7" s="347" t="s">
        <v>950</v>
      </c>
      <c r="O7" s="348"/>
      <c r="P7" s="56"/>
      <c r="Q7" s="98" t="s">
        <v>951</v>
      </c>
      <c r="R7" s="347" t="s">
        <v>950</v>
      </c>
      <c r="S7" s="348"/>
      <c r="T7" s="56"/>
      <c r="U7" s="98" t="s">
        <v>951</v>
      </c>
      <c r="V7" s="347" t="s">
        <v>950</v>
      </c>
      <c r="W7" s="348"/>
      <c r="X7" s="56"/>
    </row>
    <row r="8" spans="1:24" ht="14.25" customHeight="1" thickBot="1" x14ac:dyDescent="0.35">
      <c r="A8" s="692"/>
      <c r="B8" s="688"/>
      <c r="C8" s="689"/>
      <c r="D8" s="56"/>
      <c r="E8" s="459"/>
      <c r="F8" s="460" t="s">
        <v>36</v>
      </c>
      <c r="G8" s="461" t="s">
        <v>36</v>
      </c>
      <c r="H8" s="56"/>
      <c r="I8" s="459"/>
      <c r="J8" s="460" t="s">
        <v>36</v>
      </c>
      <c r="K8" s="461" t="s">
        <v>36</v>
      </c>
      <c r="L8" s="56"/>
      <c r="M8" s="459"/>
      <c r="N8" s="460" t="s">
        <v>36</v>
      </c>
      <c r="O8" s="461" t="s">
        <v>36</v>
      </c>
      <c r="P8" s="56"/>
      <c r="Q8" s="459"/>
      <c r="R8" s="460" t="s">
        <v>36</v>
      </c>
      <c r="S8" s="461" t="s">
        <v>36</v>
      </c>
      <c r="T8" s="56"/>
      <c r="U8" s="459"/>
      <c r="V8" s="460" t="s">
        <v>36</v>
      </c>
      <c r="W8" s="461" t="s">
        <v>36</v>
      </c>
      <c r="X8" s="56"/>
    </row>
    <row r="9" spans="1:24" ht="16.5" customHeight="1" x14ac:dyDescent="0.3">
      <c r="A9" s="217">
        <v>1</v>
      </c>
      <c r="B9" s="678" t="s">
        <v>652</v>
      </c>
      <c r="C9" s="679"/>
      <c r="D9" s="56"/>
      <c r="E9" s="253"/>
      <c r="F9" s="413">
        <v>840000</v>
      </c>
      <c r="G9" s="243"/>
      <c r="H9" s="56"/>
      <c r="I9" s="253"/>
      <c r="J9" s="413">
        <v>840000</v>
      </c>
      <c r="K9" s="243"/>
      <c r="L9" s="56"/>
      <c r="M9" s="253"/>
      <c r="N9" s="413">
        <v>840000</v>
      </c>
      <c r="O9" s="243"/>
      <c r="P9" s="56"/>
      <c r="Q9" s="253"/>
      <c r="R9" s="413">
        <v>840000</v>
      </c>
      <c r="S9" s="243"/>
      <c r="T9" s="56"/>
      <c r="U9" s="253"/>
      <c r="V9" s="413">
        <v>840000</v>
      </c>
      <c r="W9" s="243"/>
      <c r="X9" s="56"/>
    </row>
    <row r="10" spans="1:24" ht="16.5" customHeight="1" thickBot="1" x14ac:dyDescent="0.35">
      <c r="A10" s="483" t="s">
        <v>651</v>
      </c>
      <c r="B10" s="645" t="s">
        <v>55</v>
      </c>
      <c r="C10" s="646"/>
      <c r="D10" s="56"/>
      <c r="E10" s="251"/>
      <c r="F10" s="499">
        <v>0</v>
      </c>
      <c r="G10" s="65"/>
      <c r="H10" s="56"/>
      <c r="I10" s="251"/>
      <c r="J10" s="499">
        <v>0</v>
      </c>
      <c r="K10" s="65"/>
      <c r="L10" s="56"/>
      <c r="M10" s="251"/>
      <c r="N10" s="499">
        <v>0</v>
      </c>
      <c r="O10" s="65"/>
      <c r="P10" s="56"/>
      <c r="Q10" s="251"/>
      <c r="R10" s="499">
        <v>0</v>
      </c>
      <c r="S10" s="65"/>
      <c r="T10" s="56"/>
      <c r="U10" s="251"/>
      <c r="V10" s="499">
        <v>0</v>
      </c>
      <c r="W10" s="65"/>
      <c r="X10" s="56"/>
    </row>
    <row r="11" spans="1:24" s="3" customFormat="1" ht="16.5" customHeight="1" thickBot="1" x14ac:dyDescent="0.35">
      <c r="A11" s="100">
        <v>3</v>
      </c>
      <c r="B11" s="652" t="s">
        <v>56</v>
      </c>
      <c r="C11" s="653"/>
      <c r="D11" s="56"/>
      <c r="E11" s="251"/>
      <c r="F11" s="501">
        <f>F9+F10</f>
        <v>840000</v>
      </c>
      <c r="G11" s="65"/>
      <c r="H11" s="56"/>
      <c r="I11" s="251"/>
      <c r="J11" s="501">
        <f>J9+J10</f>
        <v>840000</v>
      </c>
      <c r="K11" s="65"/>
      <c r="L11" s="56"/>
      <c r="M11" s="251"/>
      <c r="N11" s="501">
        <f>N9+N10</f>
        <v>840000</v>
      </c>
      <c r="O11" s="65"/>
      <c r="P11" s="56"/>
      <c r="Q11" s="251"/>
      <c r="R11" s="501">
        <f>R9+R10</f>
        <v>840000</v>
      </c>
      <c r="S11" s="65"/>
      <c r="T11" s="56"/>
      <c r="U11" s="251"/>
      <c r="V11" s="501">
        <f>V9+V10</f>
        <v>840000</v>
      </c>
      <c r="W11" s="65"/>
      <c r="X11" s="56"/>
    </row>
    <row r="12" spans="1:24" ht="22.5" customHeight="1" x14ac:dyDescent="0.3">
      <c r="A12" s="99">
        <v>4</v>
      </c>
      <c r="B12" s="645" t="s">
        <v>59</v>
      </c>
      <c r="C12" s="646"/>
      <c r="D12" s="56"/>
      <c r="E12" s="251"/>
      <c r="F12" s="145"/>
      <c r="G12" s="49"/>
      <c r="H12" s="56"/>
      <c r="I12" s="251"/>
      <c r="J12" s="145"/>
      <c r="K12" s="49"/>
      <c r="L12" s="56"/>
      <c r="M12" s="251"/>
      <c r="N12" s="145"/>
      <c r="O12" s="49"/>
      <c r="P12" s="56"/>
      <c r="Q12" s="251"/>
      <c r="R12" s="145"/>
      <c r="S12" s="49"/>
      <c r="T12" s="56"/>
      <c r="U12" s="251"/>
      <c r="V12" s="145"/>
      <c r="W12" s="49"/>
      <c r="X12" s="56"/>
    </row>
    <row r="13" spans="1:24" ht="16.5" customHeight="1" x14ac:dyDescent="0.3">
      <c r="A13" s="483" t="s">
        <v>60</v>
      </c>
      <c r="B13" s="645" t="s">
        <v>650</v>
      </c>
      <c r="C13" s="646"/>
      <c r="D13" s="56"/>
      <c r="E13" s="251"/>
      <c r="F13" s="407">
        <v>0</v>
      </c>
      <c r="G13" s="65"/>
      <c r="H13" s="56"/>
      <c r="I13" s="251"/>
      <c r="J13" s="407">
        <v>0</v>
      </c>
      <c r="K13" s="65"/>
      <c r="L13" s="56"/>
      <c r="M13" s="251"/>
      <c r="N13" s="407">
        <v>0</v>
      </c>
      <c r="O13" s="65"/>
      <c r="P13" s="56"/>
      <c r="Q13" s="251"/>
      <c r="R13" s="407">
        <v>0</v>
      </c>
      <c r="S13" s="65"/>
      <c r="T13" s="56"/>
      <c r="U13" s="251"/>
      <c r="V13" s="407">
        <v>0</v>
      </c>
      <c r="W13" s="65"/>
      <c r="X13" s="56"/>
    </row>
    <row r="14" spans="1:24" ht="16.5" customHeight="1" x14ac:dyDescent="0.3">
      <c r="A14" s="483" t="s">
        <v>61</v>
      </c>
      <c r="B14" s="645" t="s">
        <v>649</v>
      </c>
      <c r="C14" s="646"/>
      <c r="D14" s="56"/>
      <c r="E14" s="251"/>
      <c r="F14" s="407">
        <v>0</v>
      </c>
      <c r="G14" s="65"/>
      <c r="H14" s="56"/>
      <c r="I14" s="251"/>
      <c r="J14" s="407">
        <v>0</v>
      </c>
      <c r="K14" s="65"/>
      <c r="L14" s="56"/>
      <c r="M14" s="251"/>
      <c r="N14" s="407">
        <v>0</v>
      </c>
      <c r="O14" s="65"/>
      <c r="P14" s="56"/>
      <c r="Q14" s="251"/>
      <c r="R14" s="407">
        <v>0</v>
      </c>
      <c r="S14" s="65"/>
      <c r="T14" s="56"/>
      <c r="U14" s="251"/>
      <c r="V14" s="407">
        <v>0</v>
      </c>
      <c r="W14" s="65"/>
      <c r="X14" s="56"/>
    </row>
    <row r="15" spans="1:24" ht="16.5" customHeight="1" thickBot="1" x14ac:dyDescent="0.35">
      <c r="A15" s="483" t="s">
        <v>62</v>
      </c>
      <c r="B15" s="645" t="s">
        <v>648</v>
      </c>
      <c r="C15" s="646"/>
      <c r="D15" s="56"/>
      <c r="E15" s="251"/>
      <c r="F15" s="499">
        <v>0</v>
      </c>
      <c r="G15" s="65"/>
      <c r="H15" s="56"/>
      <c r="I15" s="251"/>
      <c r="J15" s="499">
        <v>0</v>
      </c>
      <c r="K15" s="65"/>
      <c r="L15" s="56"/>
      <c r="M15" s="251"/>
      <c r="N15" s="499">
        <v>0</v>
      </c>
      <c r="O15" s="65"/>
      <c r="P15" s="56"/>
      <c r="Q15" s="251"/>
      <c r="R15" s="499">
        <v>0</v>
      </c>
      <c r="S15" s="65"/>
      <c r="T15" s="56"/>
      <c r="U15" s="251"/>
      <c r="V15" s="499">
        <v>0</v>
      </c>
      <c r="W15" s="65"/>
      <c r="X15" s="56"/>
    </row>
    <row r="16" spans="1:24" s="3" customFormat="1" ht="16.5" customHeight="1" thickBot="1" x14ac:dyDescent="0.35">
      <c r="A16" s="102">
        <v>5</v>
      </c>
      <c r="B16" s="652" t="s">
        <v>647</v>
      </c>
      <c r="C16" s="653"/>
      <c r="D16" s="56"/>
      <c r="E16" s="251"/>
      <c r="F16" s="500">
        <f>SUM(F13:F15)</f>
        <v>0</v>
      </c>
      <c r="G16" s="49"/>
      <c r="H16" s="56"/>
      <c r="I16" s="251"/>
      <c r="J16" s="500">
        <f>SUM(J13:J15)</f>
        <v>0</v>
      </c>
      <c r="K16" s="49"/>
      <c r="L16" s="56"/>
      <c r="M16" s="251"/>
      <c r="N16" s="500">
        <f>SUM(N13:N15)</f>
        <v>0</v>
      </c>
      <c r="O16" s="49"/>
      <c r="P16" s="56"/>
      <c r="Q16" s="251"/>
      <c r="R16" s="500">
        <f>SUM(R13:R15)</f>
        <v>0</v>
      </c>
      <c r="S16" s="49"/>
      <c r="T16" s="56"/>
      <c r="U16" s="251"/>
      <c r="V16" s="500">
        <f>SUM(V13:V15)</f>
        <v>0</v>
      </c>
      <c r="W16" s="49"/>
      <c r="X16" s="56"/>
    </row>
    <row r="17" spans="1:24" s="3" customFormat="1" ht="16.5" customHeight="1" thickBot="1" x14ac:dyDescent="0.35">
      <c r="A17" s="102" t="s">
        <v>646</v>
      </c>
      <c r="B17" s="652" t="s">
        <v>454</v>
      </c>
      <c r="C17" s="653"/>
      <c r="D17" s="56"/>
      <c r="E17" s="251"/>
      <c r="F17" s="498"/>
      <c r="G17" s="111">
        <f>F11-F16</f>
        <v>840000</v>
      </c>
      <c r="H17" s="56"/>
      <c r="I17" s="251"/>
      <c r="J17" s="498"/>
      <c r="K17" s="111">
        <f>J11-J16</f>
        <v>840000</v>
      </c>
      <c r="L17" s="56"/>
      <c r="M17" s="251"/>
      <c r="N17" s="498"/>
      <c r="O17" s="111">
        <f>N11-N16</f>
        <v>840000</v>
      </c>
      <c r="P17" s="56"/>
      <c r="Q17" s="251"/>
      <c r="R17" s="498"/>
      <c r="S17" s="111">
        <f>R11-R16</f>
        <v>840000</v>
      </c>
      <c r="T17" s="56"/>
      <c r="U17" s="251"/>
      <c r="V17" s="498"/>
      <c r="W17" s="111">
        <f>V11-V16</f>
        <v>840000</v>
      </c>
      <c r="X17" s="56"/>
    </row>
    <row r="18" spans="1:24" ht="16.5" customHeight="1" x14ac:dyDescent="0.3">
      <c r="A18" s="99">
        <v>7</v>
      </c>
      <c r="B18" s="645" t="s">
        <v>645</v>
      </c>
      <c r="C18" s="646"/>
      <c r="D18" s="56"/>
      <c r="E18" s="251"/>
      <c r="F18" s="213">
        <v>0</v>
      </c>
      <c r="G18" s="65"/>
      <c r="H18" s="56"/>
      <c r="I18" s="251"/>
      <c r="J18" s="213">
        <v>0</v>
      </c>
      <c r="K18" s="65"/>
      <c r="L18" s="56"/>
      <c r="M18" s="251"/>
      <c r="N18" s="213">
        <v>0</v>
      </c>
      <c r="O18" s="65"/>
      <c r="P18" s="56"/>
      <c r="Q18" s="251"/>
      <c r="R18" s="213">
        <v>0</v>
      </c>
      <c r="S18" s="65"/>
      <c r="T18" s="56"/>
      <c r="U18" s="251"/>
      <c r="V18" s="213">
        <v>0</v>
      </c>
      <c r="W18" s="65"/>
      <c r="X18" s="56"/>
    </row>
    <row r="19" spans="1:24" ht="16.5" customHeight="1" x14ac:dyDescent="0.3">
      <c r="A19" s="483" t="s">
        <v>71</v>
      </c>
      <c r="B19" s="645" t="s">
        <v>644</v>
      </c>
      <c r="C19" s="646"/>
      <c r="D19" s="56"/>
      <c r="E19" s="251"/>
      <c r="F19" s="245"/>
      <c r="G19" s="67">
        <v>0</v>
      </c>
      <c r="H19" s="56"/>
      <c r="I19" s="251"/>
      <c r="J19" s="245"/>
      <c r="K19" s="67">
        <v>0</v>
      </c>
      <c r="L19" s="56"/>
      <c r="M19" s="251"/>
      <c r="N19" s="245"/>
      <c r="O19" s="67">
        <v>0</v>
      </c>
      <c r="P19" s="56"/>
      <c r="Q19" s="251"/>
      <c r="R19" s="245"/>
      <c r="S19" s="67">
        <v>0</v>
      </c>
      <c r="T19" s="56"/>
      <c r="U19" s="251"/>
      <c r="V19" s="245"/>
      <c r="W19" s="67">
        <v>0</v>
      </c>
      <c r="X19" s="56"/>
    </row>
    <row r="20" spans="1:24" ht="22.5" customHeight="1" x14ac:dyDescent="0.3">
      <c r="A20" s="483" t="s">
        <v>643</v>
      </c>
      <c r="B20" s="645" t="s">
        <v>642</v>
      </c>
      <c r="C20" s="646"/>
      <c r="D20" s="56"/>
      <c r="E20" s="251"/>
      <c r="F20" s="213">
        <v>840000</v>
      </c>
      <c r="G20" s="65"/>
      <c r="H20" s="56"/>
      <c r="I20" s="251"/>
      <c r="J20" s="213">
        <v>840000</v>
      </c>
      <c r="K20" s="65"/>
      <c r="L20" s="56"/>
      <c r="M20" s="251"/>
      <c r="N20" s="213">
        <v>840000</v>
      </c>
      <c r="O20" s="65"/>
      <c r="P20" s="56"/>
      <c r="Q20" s="251"/>
      <c r="R20" s="213">
        <v>840000</v>
      </c>
      <c r="S20" s="65"/>
      <c r="T20" s="56"/>
      <c r="U20" s="251"/>
      <c r="V20" s="213">
        <v>840000</v>
      </c>
      <c r="W20" s="65"/>
      <c r="X20" s="56"/>
    </row>
    <row r="21" spans="1:24" ht="22.5" customHeight="1" x14ac:dyDescent="0.3">
      <c r="A21" s="483" t="s">
        <v>74</v>
      </c>
      <c r="B21" s="645" t="s">
        <v>641</v>
      </c>
      <c r="C21" s="646"/>
      <c r="D21" s="56"/>
      <c r="E21" s="251"/>
      <c r="F21" s="21">
        <f>(0.25*G17)</f>
        <v>210000</v>
      </c>
      <c r="G21" s="52"/>
      <c r="H21" s="56"/>
      <c r="I21" s="251"/>
      <c r="J21" s="21">
        <f>(0.25*K17)</f>
        <v>210000</v>
      </c>
      <c r="K21" s="52"/>
      <c r="L21" s="56"/>
      <c r="M21" s="251"/>
      <c r="N21" s="21">
        <f>(0.25*O17)</f>
        <v>210000</v>
      </c>
      <c r="O21" s="52"/>
      <c r="P21" s="56"/>
      <c r="Q21" s="251"/>
      <c r="R21" s="21">
        <f>(0.25*S17)</f>
        <v>210000</v>
      </c>
      <c r="S21" s="52"/>
      <c r="T21" s="56"/>
      <c r="U21" s="251"/>
      <c r="V21" s="21">
        <f>(0.25*W17)</f>
        <v>210000</v>
      </c>
      <c r="W21" s="52"/>
      <c r="X21" s="56"/>
    </row>
    <row r="22" spans="1:24" ht="22.5" customHeight="1" x14ac:dyDescent="0.3">
      <c r="A22" s="483" t="s">
        <v>76</v>
      </c>
      <c r="B22" s="645" t="s">
        <v>640</v>
      </c>
      <c r="C22" s="646"/>
      <c r="D22" s="56"/>
      <c r="E22" s="251"/>
      <c r="F22" s="211">
        <f>IF(F20&lt;=F21,F20,F21)</f>
        <v>210000</v>
      </c>
      <c r="G22" s="52"/>
      <c r="H22" s="56"/>
      <c r="I22" s="251"/>
      <c r="J22" s="211">
        <f>IF(J20&lt;=J21,J20,J21)</f>
        <v>210000</v>
      </c>
      <c r="K22" s="52"/>
      <c r="L22" s="56"/>
      <c r="M22" s="251"/>
      <c r="N22" s="211">
        <f>IF(N20&lt;=N21,N20,N21)</f>
        <v>210000</v>
      </c>
      <c r="O22" s="52"/>
      <c r="P22" s="56"/>
      <c r="Q22" s="251"/>
      <c r="R22" s="211">
        <f>IF(R20&lt;=R21,R20,R21)</f>
        <v>210000</v>
      </c>
      <c r="S22" s="52"/>
      <c r="T22" s="56"/>
      <c r="U22" s="251"/>
      <c r="V22" s="211">
        <f>IF(V20&lt;=V21,V20,V21)</f>
        <v>210000</v>
      </c>
      <c r="W22" s="52"/>
      <c r="X22" s="56"/>
    </row>
    <row r="23" spans="1:24" ht="22.5" customHeight="1" thickBot="1" x14ac:dyDescent="0.35">
      <c r="A23" s="483" t="s">
        <v>78</v>
      </c>
      <c r="B23" s="645" t="s">
        <v>639</v>
      </c>
      <c r="C23" s="646"/>
      <c r="D23" s="56"/>
      <c r="E23" s="251"/>
      <c r="F23" s="211">
        <f>IF(F20&gt;F21,(F20-F21)*0.5,0)</f>
        <v>315000</v>
      </c>
      <c r="G23" s="52"/>
      <c r="H23" s="56"/>
      <c r="I23" s="251"/>
      <c r="J23" s="211">
        <f>IF(J20&gt;J21,(J20-J21)*0.5,0)</f>
        <v>315000</v>
      </c>
      <c r="K23" s="52"/>
      <c r="L23" s="56"/>
      <c r="M23" s="251"/>
      <c r="N23" s="211">
        <f>IF(N20&gt;N21,(N20-N21)*0.5,0)</f>
        <v>315000</v>
      </c>
      <c r="O23" s="52"/>
      <c r="P23" s="56"/>
      <c r="Q23" s="251"/>
      <c r="R23" s="211">
        <f>IF(R20&gt;R21,(R20-R21)*0.5,0)</f>
        <v>315000</v>
      </c>
      <c r="S23" s="52"/>
      <c r="T23" s="56"/>
      <c r="U23" s="251"/>
      <c r="V23" s="211">
        <f>IF(V20&gt;V21,(V20-V21)*0.5,0)</f>
        <v>315000</v>
      </c>
      <c r="W23" s="52"/>
      <c r="X23" s="56"/>
    </row>
    <row r="24" spans="1:24" s="3" customFormat="1" ht="16.5" customHeight="1" thickBot="1" x14ac:dyDescent="0.35">
      <c r="A24" s="102" t="s">
        <v>80</v>
      </c>
      <c r="B24" s="652" t="s">
        <v>638</v>
      </c>
      <c r="C24" s="653"/>
      <c r="D24" s="56"/>
      <c r="E24" s="251"/>
      <c r="F24" s="204"/>
      <c r="G24" s="118">
        <f>F22+F23</f>
        <v>525000</v>
      </c>
      <c r="H24" s="56"/>
      <c r="I24" s="251"/>
      <c r="J24" s="204"/>
      <c r="K24" s="118">
        <f>J22+J23</f>
        <v>525000</v>
      </c>
      <c r="L24" s="56"/>
      <c r="M24" s="251"/>
      <c r="N24" s="204"/>
      <c r="O24" s="118">
        <f>N22+N23</f>
        <v>525000</v>
      </c>
      <c r="P24" s="56"/>
      <c r="Q24" s="251"/>
      <c r="R24" s="204"/>
      <c r="S24" s="118">
        <f>R22+R23</f>
        <v>525000</v>
      </c>
      <c r="T24" s="56"/>
      <c r="U24" s="251"/>
      <c r="V24" s="204"/>
      <c r="W24" s="118">
        <f>V22+V23</f>
        <v>525000</v>
      </c>
      <c r="X24" s="56"/>
    </row>
    <row r="25" spans="1:24" s="3" customFormat="1" ht="16.5" customHeight="1" thickBot="1" x14ac:dyDescent="0.35">
      <c r="A25" s="175" t="s">
        <v>637</v>
      </c>
      <c r="B25" s="808" t="s">
        <v>636</v>
      </c>
      <c r="C25" s="809"/>
      <c r="D25" s="56"/>
      <c r="E25" s="176"/>
      <c r="F25" s="497"/>
      <c r="G25" s="118">
        <f>G17+G19+G24</f>
        <v>1365000</v>
      </c>
      <c r="H25" s="56"/>
      <c r="I25" s="176"/>
      <c r="J25" s="497"/>
      <c r="K25" s="118">
        <f>K17+K19+K24</f>
        <v>1365000</v>
      </c>
      <c r="L25" s="56"/>
      <c r="M25" s="176"/>
      <c r="N25" s="497"/>
      <c r="O25" s="118">
        <f>O17+O19+O24</f>
        <v>1365000</v>
      </c>
      <c r="P25" s="56"/>
      <c r="Q25" s="176"/>
      <c r="R25" s="497"/>
      <c r="S25" s="118">
        <f>S17+S19+S24</f>
        <v>1365000</v>
      </c>
      <c r="T25" s="56"/>
      <c r="U25" s="176"/>
      <c r="V25" s="497"/>
      <c r="W25" s="118">
        <f>W17+W19+W24</f>
        <v>1365000</v>
      </c>
      <c r="X25" s="56"/>
    </row>
    <row r="26" spans="1:24" s="3" customFormat="1" ht="32.4" thickBot="1" x14ac:dyDescent="0.35">
      <c r="A26" s="517" t="s">
        <v>19</v>
      </c>
      <c r="B26" s="168"/>
      <c r="C26" s="167" t="s">
        <v>90</v>
      </c>
      <c r="D26" s="56"/>
      <c r="E26" s="404"/>
      <c r="F26" s="405"/>
      <c r="G26" s="117" t="s">
        <v>36</v>
      </c>
      <c r="H26" s="56"/>
      <c r="I26" s="404"/>
      <c r="J26" s="405"/>
      <c r="K26" s="117" t="s">
        <v>36</v>
      </c>
      <c r="L26" s="56"/>
      <c r="M26" s="404"/>
      <c r="N26" s="405"/>
      <c r="O26" s="117" t="s">
        <v>36</v>
      </c>
      <c r="P26" s="56"/>
      <c r="Q26" s="404"/>
      <c r="R26" s="405"/>
      <c r="S26" s="117" t="s">
        <v>36</v>
      </c>
      <c r="T26" s="56"/>
      <c r="U26" s="404"/>
      <c r="V26" s="405"/>
      <c r="W26" s="117" t="s">
        <v>36</v>
      </c>
      <c r="X26" s="56"/>
    </row>
    <row r="27" spans="1:24" s="3" customFormat="1" ht="16.5" customHeight="1" x14ac:dyDescent="0.3">
      <c r="A27" s="112"/>
      <c r="B27" s="714" t="s">
        <v>903</v>
      </c>
      <c r="C27" s="715"/>
      <c r="D27" s="56"/>
      <c r="E27" s="505"/>
      <c r="F27" s="503"/>
      <c r="G27" s="82">
        <f>G25</f>
        <v>1365000</v>
      </c>
      <c r="H27" s="56"/>
      <c r="I27" s="505"/>
      <c r="J27" s="503"/>
      <c r="K27" s="82">
        <f>K25</f>
        <v>1365000</v>
      </c>
      <c r="L27" s="56"/>
      <c r="M27" s="505"/>
      <c r="N27" s="503"/>
      <c r="O27" s="82">
        <f>O25</f>
        <v>1365000</v>
      </c>
      <c r="P27" s="56"/>
      <c r="Q27" s="505"/>
      <c r="R27" s="503"/>
      <c r="S27" s="82">
        <f>S25</f>
        <v>1365000</v>
      </c>
      <c r="T27" s="56"/>
      <c r="U27" s="505"/>
      <c r="V27" s="503"/>
      <c r="W27" s="82">
        <f>W25</f>
        <v>1365000</v>
      </c>
      <c r="X27" s="56"/>
    </row>
    <row r="28" spans="1:24" s="3" customFormat="1" ht="16.5" customHeight="1" x14ac:dyDescent="0.3">
      <c r="A28" s="100">
        <v>10</v>
      </c>
      <c r="B28" s="718" t="s">
        <v>91</v>
      </c>
      <c r="C28" s="719"/>
      <c r="D28" s="56"/>
      <c r="E28" s="66"/>
      <c r="F28" s="504"/>
      <c r="G28" s="65"/>
      <c r="H28" s="56"/>
      <c r="I28" s="66"/>
      <c r="J28" s="504"/>
      <c r="K28" s="65"/>
      <c r="L28" s="56"/>
      <c r="M28" s="66"/>
      <c r="N28" s="504"/>
      <c r="O28" s="65"/>
      <c r="P28" s="56"/>
      <c r="Q28" s="66"/>
      <c r="R28" s="504"/>
      <c r="S28" s="65"/>
      <c r="T28" s="56"/>
      <c r="U28" s="66"/>
      <c r="V28" s="504"/>
      <c r="W28" s="65"/>
      <c r="X28" s="56"/>
    </row>
    <row r="29" spans="1:24" s="20" customFormat="1" ht="16.5" customHeight="1" x14ac:dyDescent="0.2">
      <c r="A29" s="484" t="s">
        <v>84</v>
      </c>
      <c r="B29" s="703" t="s">
        <v>93</v>
      </c>
      <c r="C29" s="704"/>
      <c r="D29" s="56"/>
      <c r="E29" s="98" t="s">
        <v>951</v>
      </c>
      <c r="F29" s="340"/>
      <c r="G29" s="341"/>
      <c r="H29" s="56"/>
      <c r="I29" s="98" t="s">
        <v>951</v>
      </c>
      <c r="J29" s="340"/>
      <c r="K29" s="341"/>
      <c r="L29" s="56"/>
      <c r="M29" s="98" t="s">
        <v>951</v>
      </c>
      <c r="N29" s="340"/>
      <c r="O29" s="341"/>
      <c r="P29" s="56"/>
      <c r="Q29" s="98" t="s">
        <v>951</v>
      </c>
      <c r="R29" s="340"/>
      <c r="S29" s="341"/>
      <c r="T29" s="56"/>
      <c r="U29" s="98" t="s">
        <v>951</v>
      </c>
      <c r="V29" s="340"/>
      <c r="W29" s="341"/>
      <c r="X29" s="56"/>
    </row>
    <row r="30" spans="1:24" s="20" customFormat="1" ht="19.5" customHeight="1" x14ac:dyDescent="0.2">
      <c r="A30" s="485"/>
      <c r="B30" s="705" t="s">
        <v>94</v>
      </c>
      <c r="C30" s="706"/>
      <c r="D30" s="56"/>
      <c r="E30" s="334"/>
      <c r="F30" s="257">
        <v>1</v>
      </c>
      <c r="G30" s="256" t="s">
        <v>960</v>
      </c>
      <c r="H30" s="56"/>
      <c r="I30" s="334"/>
      <c r="J30" s="257">
        <v>1</v>
      </c>
      <c r="K30" s="256" t="s">
        <v>960</v>
      </c>
      <c r="L30" s="56"/>
      <c r="M30" s="334"/>
      <c r="N30" s="257">
        <v>1</v>
      </c>
      <c r="O30" s="256" t="s">
        <v>960</v>
      </c>
      <c r="P30" s="56"/>
      <c r="Q30" s="334"/>
      <c r="R30" s="257">
        <v>1</v>
      </c>
      <c r="S30" s="256" t="s">
        <v>960</v>
      </c>
      <c r="T30" s="56"/>
      <c r="U30" s="334"/>
      <c r="V30" s="257">
        <v>1</v>
      </c>
      <c r="W30" s="256" t="s">
        <v>960</v>
      </c>
      <c r="X30" s="56"/>
    </row>
    <row r="31" spans="1:24" s="20" customFormat="1" ht="14.25" customHeight="1" x14ac:dyDescent="0.2">
      <c r="A31" s="485"/>
      <c r="B31" s="695" t="s">
        <v>95</v>
      </c>
      <c r="C31" s="696"/>
      <c r="D31" s="56"/>
      <c r="E31" s="98" t="s">
        <v>951</v>
      </c>
      <c r="F31" s="349" t="s">
        <v>96</v>
      </c>
      <c r="G31" s="350"/>
      <c r="H31" s="56"/>
      <c r="I31" s="98" t="s">
        <v>951</v>
      </c>
      <c r="J31" s="349" t="s">
        <v>96</v>
      </c>
      <c r="K31" s="350"/>
      <c r="L31" s="56"/>
      <c r="M31" s="98" t="s">
        <v>951</v>
      </c>
      <c r="N31" s="349" t="s">
        <v>96</v>
      </c>
      <c r="O31" s="350"/>
      <c r="P31" s="56"/>
      <c r="Q31" s="98" t="s">
        <v>951</v>
      </c>
      <c r="R31" s="349" t="s">
        <v>96</v>
      </c>
      <c r="S31" s="350"/>
      <c r="T31" s="56"/>
      <c r="U31" s="98" t="s">
        <v>951</v>
      </c>
      <c r="V31" s="349" t="s">
        <v>96</v>
      </c>
      <c r="W31" s="350"/>
      <c r="X31" s="56"/>
    </row>
    <row r="32" spans="1:24" s="20" customFormat="1" ht="14.25" customHeight="1" x14ac:dyDescent="0.2">
      <c r="A32" s="486"/>
      <c r="B32" s="697"/>
      <c r="C32" s="698"/>
      <c r="D32" s="56"/>
      <c r="E32" s="98" t="s">
        <v>951</v>
      </c>
      <c r="F32" s="349" t="s">
        <v>97</v>
      </c>
      <c r="G32" s="350"/>
      <c r="H32" s="56"/>
      <c r="I32" s="98" t="s">
        <v>951</v>
      </c>
      <c r="J32" s="349" t="s">
        <v>97</v>
      </c>
      <c r="K32" s="350"/>
      <c r="L32" s="56"/>
      <c r="M32" s="98" t="s">
        <v>951</v>
      </c>
      <c r="N32" s="349" t="s">
        <v>97</v>
      </c>
      <c r="O32" s="350"/>
      <c r="P32" s="56"/>
      <c r="Q32" s="98" t="s">
        <v>951</v>
      </c>
      <c r="R32" s="349" t="s">
        <v>97</v>
      </c>
      <c r="S32" s="350"/>
      <c r="T32" s="56"/>
      <c r="U32" s="98" t="s">
        <v>951</v>
      </c>
      <c r="V32" s="349" t="s">
        <v>97</v>
      </c>
      <c r="W32" s="350"/>
      <c r="X32" s="56"/>
    </row>
    <row r="33" spans="1:24" s="20" customFormat="1" ht="16.5" customHeight="1" x14ac:dyDescent="0.2">
      <c r="A33" s="485" t="s">
        <v>85</v>
      </c>
      <c r="B33" s="652" t="s">
        <v>99</v>
      </c>
      <c r="C33" s="653"/>
      <c r="D33" s="56"/>
      <c r="E33" s="98" t="s">
        <v>951</v>
      </c>
      <c r="F33" s="202"/>
      <c r="G33" s="201"/>
      <c r="H33" s="56"/>
      <c r="I33" s="98" t="s">
        <v>951</v>
      </c>
      <c r="J33" s="202"/>
      <c r="K33" s="201"/>
      <c r="L33" s="56"/>
      <c r="M33" s="98" t="s">
        <v>951</v>
      </c>
      <c r="N33" s="202"/>
      <c r="O33" s="201"/>
      <c r="P33" s="56"/>
      <c r="Q33" s="98" t="s">
        <v>951</v>
      </c>
      <c r="R33" s="202"/>
      <c r="S33" s="201"/>
      <c r="T33" s="56"/>
      <c r="U33" s="98" t="s">
        <v>951</v>
      </c>
      <c r="V33" s="202"/>
      <c r="W33" s="201"/>
      <c r="X33" s="56"/>
    </row>
    <row r="34" spans="1:24" s="20" customFormat="1" ht="19.5" customHeight="1" x14ac:dyDescent="0.2">
      <c r="A34" s="486"/>
      <c r="B34" s="697" t="s">
        <v>568</v>
      </c>
      <c r="C34" s="698"/>
      <c r="D34" s="56"/>
      <c r="E34" s="334"/>
      <c r="F34" s="257">
        <v>4</v>
      </c>
      <c r="G34" s="256" t="s">
        <v>960</v>
      </c>
      <c r="H34" s="56"/>
      <c r="I34" s="334"/>
      <c r="J34" s="257">
        <v>4</v>
      </c>
      <c r="K34" s="256" t="s">
        <v>960</v>
      </c>
      <c r="L34" s="56"/>
      <c r="M34" s="334"/>
      <c r="N34" s="257">
        <v>4</v>
      </c>
      <c r="O34" s="256" t="s">
        <v>960</v>
      </c>
      <c r="P34" s="56"/>
      <c r="Q34" s="334"/>
      <c r="R34" s="257">
        <v>4</v>
      </c>
      <c r="S34" s="256" t="s">
        <v>960</v>
      </c>
      <c r="T34" s="56"/>
      <c r="U34" s="334"/>
      <c r="V34" s="257">
        <v>4</v>
      </c>
      <c r="W34" s="256" t="s">
        <v>960</v>
      </c>
      <c r="X34" s="56"/>
    </row>
    <row r="35" spans="1:24" s="3" customFormat="1" ht="16.5" customHeight="1" x14ac:dyDescent="0.3">
      <c r="A35" s="113">
        <v>11</v>
      </c>
      <c r="B35" s="48" t="s">
        <v>984</v>
      </c>
      <c r="C35" s="139"/>
      <c r="D35" s="56"/>
      <c r="E35" s="334"/>
      <c r="F35" s="209"/>
      <c r="G35" s="69"/>
      <c r="H35" s="56"/>
      <c r="I35" s="334"/>
      <c r="J35" s="209"/>
      <c r="K35" s="69"/>
      <c r="L35" s="56"/>
      <c r="M35" s="334"/>
      <c r="N35" s="209"/>
      <c r="O35" s="69"/>
      <c r="P35" s="56"/>
      <c r="Q35" s="334"/>
      <c r="R35" s="209"/>
      <c r="S35" s="69"/>
      <c r="T35" s="56"/>
      <c r="U35" s="334"/>
      <c r="V35" s="209"/>
      <c r="W35" s="69"/>
      <c r="X35" s="56"/>
    </row>
    <row r="36" spans="1:24" s="3" customFormat="1" ht="16.5" customHeight="1" x14ac:dyDescent="0.3">
      <c r="A36" s="103"/>
      <c r="B36" s="487" t="s">
        <v>101</v>
      </c>
      <c r="C36" s="140"/>
      <c r="D36" s="56"/>
      <c r="E36" s="334"/>
      <c r="F36" s="212" t="s">
        <v>102</v>
      </c>
      <c r="G36" s="45"/>
      <c r="H36" s="56"/>
      <c r="I36" s="334"/>
      <c r="J36" s="212" t="s">
        <v>102</v>
      </c>
      <c r="K36" s="45"/>
      <c r="L36" s="56"/>
      <c r="M36" s="334"/>
      <c r="N36" s="212" t="s">
        <v>102</v>
      </c>
      <c r="O36" s="45"/>
      <c r="P36" s="56"/>
      <c r="Q36" s="334"/>
      <c r="R36" s="212" t="s">
        <v>102</v>
      </c>
      <c r="S36" s="45"/>
      <c r="T36" s="56"/>
      <c r="U36" s="334"/>
      <c r="V36" s="212" t="s">
        <v>102</v>
      </c>
      <c r="W36" s="45"/>
      <c r="X36" s="56"/>
    </row>
    <row r="37" spans="1:24" ht="22.5" customHeight="1" x14ac:dyDescent="0.3">
      <c r="A37" s="711" t="s">
        <v>252</v>
      </c>
      <c r="B37" s="89" t="s">
        <v>951</v>
      </c>
      <c r="C37" s="87" t="s">
        <v>795</v>
      </c>
      <c r="D37" s="56"/>
      <c r="E37" s="334"/>
      <c r="F37" s="255" t="s">
        <v>48</v>
      </c>
      <c r="G37" s="75"/>
      <c r="H37" s="56"/>
      <c r="I37" s="334"/>
      <c r="J37" s="255" t="s">
        <v>48</v>
      </c>
      <c r="K37" s="75"/>
      <c r="L37" s="56"/>
      <c r="M37" s="334"/>
      <c r="N37" s="255" t="s">
        <v>48</v>
      </c>
      <c r="O37" s="75"/>
      <c r="P37" s="56"/>
      <c r="Q37" s="334"/>
      <c r="R37" s="255" t="s">
        <v>48</v>
      </c>
      <c r="S37" s="75"/>
      <c r="T37" s="56"/>
      <c r="U37" s="334"/>
      <c r="V37" s="255" t="s">
        <v>48</v>
      </c>
      <c r="W37" s="75"/>
      <c r="X37" s="56"/>
    </row>
    <row r="38" spans="1:24" ht="22.5" customHeight="1" x14ac:dyDescent="0.3">
      <c r="A38" s="713"/>
      <c r="B38" s="89" t="s">
        <v>951</v>
      </c>
      <c r="C38" s="141" t="s">
        <v>794</v>
      </c>
      <c r="D38" s="56"/>
      <c r="E38" s="334"/>
      <c r="F38" s="254"/>
      <c r="G38" s="75"/>
      <c r="H38" s="56"/>
      <c r="I38" s="334"/>
      <c r="J38" s="254"/>
      <c r="K38" s="75"/>
      <c r="L38" s="56"/>
      <c r="M38" s="334"/>
      <c r="N38" s="254"/>
      <c r="O38" s="75"/>
      <c r="P38" s="56"/>
      <c r="Q38" s="334"/>
      <c r="R38" s="254"/>
      <c r="S38" s="75"/>
      <c r="T38" s="56"/>
      <c r="U38" s="334"/>
      <c r="V38" s="254"/>
      <c r="W38" s="75"/>
      <c r="X38" s="56"/>
    </row>
    <row r="39" spans="1:24" s="3" customFormat="1" ht="16.5" customHeight="1" x14ac:dyDescent="0.3">
      <c r="A39" s="100"/>
      <c r="B39" s="142" t="s">
        <v>104</v>
      </c>
      <c r="C39" s="143"/>
      <c r="D39" s="56"/>
      <c r="E39" s="334"/>
      <c r="F39" s="234"/>
      <c r="G39" s="233"/>
      <c r="H39" s="56"/>
      <c r="I39" s="334"/>
      <c r="J39" s="234"/>
      <c r="K39" s="233"/>
      <c r="L39" s="56"/>
      <c r="M39" s="334"/>
      <c r="N39" s="234"/>
      <c r="O39" s="233"/>
      <c r="P39" s="56"/>
      <c r="Q39" s="334"/>
      <c r="R39" s="234"/>
      <c r="S39" s="233"/>
      <c r="T39" s="56"/>
      <c r="U39" s="334"/>
      <c r="V39" s="234"/>
      <c r="W39" s="233"/>
      <c r="X39" s="56"/>
    </row>
    <row r="40" spans="1:24" ht="16.5" customHeight="1" thickBot="1" x14ac:dyDescent="0.35">
      <c r="A40" s="483" t="s">
        <v>253</v>
      </c>
      <c r="B40" s="831" t="s">
        <v>632</v>
      </c>
      <c r="C40" s="832"/>
      <c r="D40" s="56"/>
      <c r="E40" s="334"/>
      <c r="F40" s="235"/>
      <c r="G40" s="86">
        <v>250000</v>
      </c>
      <c r="H40" s="56"/>
      <c r="I40" s="334"/>
      <c r="J40" s="235"/>
      <c r="K40" s="86">
        <v>250000</v>
      </c>
      <c r="L40" s="56"/>
      <c r="M40" s="334"/>
      <c r="N40" s="235"/>
      <c r="O40" s="86">
        <v>250000</v>
      </c>
      <c r="P40" s="56"/>
      <c r="Q40" s="334"/>
      <c r="R40" s="235"/>
      <c r="S40" s="86">
        <v>250000</v>
      </c>
      <c r="T40" s="56"/>
      <c r="U40" s="334"/>
      <c r="V40" s="235"/>
      <c r="W40" s="86">
        <v>250000</v>
      </c>
      <c r="X40" s="56"/>
    </row>
    <row r="41" spans="1:24" ht="23.25" customHeight="1" thickBot="1" x14ac:dyDescent="0.35">
      <c r="A41" s="104" t="s">
        <v>1130</v>
      </c>
      <c r="B41" s="709" t="s">
        <v>905</v>
      </c>
      <c r="C41" s="710"/>
      <c r="D41" s="56"/>
      <c r="E41" s="335"/>
      <c r="F41" s="573">
        <v>0</v>
      </c>
      <c r="G41" s="574">
        <f>G40*F41</f>
        <v>0</v>
      </c>
      <c r="H41" s="598"/>
      <c r="I41" s="576"/>
      <c r="J41" s="573">
        <v>0</v>
      </c>
      <c r="K41" s="574">
        <f>K40*J41</f>
        <v>0</v>
      </c>
      <c r="L41" s="598"/>
      <c r="M41" s="576"/>
      <c r="N41" s="573">
        <v>0</v>
      </c>
      <c r="O41" s="574">
        <f>O40*N41</f>
        <v>0</v>
      </c>
      <c r="P41" s="598"/>
      <c r="Q41" s="576"/>
      <c r="R41" s="573">
        <v>0</v>
      </c>
      <c r="S41" s="574">
        <f>S40*R41</f>
        <v>0</v>
      </c>
      <c r="T41" s="598"/>
      <c r="U41" s="576"/>
      <c r="V41" s="573">
        <v>0</v>
      </c>
      <c r="W41" s="77">
        <f>W40*V41</f>
        <v>0</v>
      </c>
      <c r="X41" s="56"/>
    </row>
    <row r="42" spans="1:24" s="25" customFormat="1" ht="24" customHeight="1" thickBot="1" x14ac:dyDescent="0.35">
      <c r="A42" s="104" t="s">
        <v>1131</v>
      </c>
      <c r="B42" s="709" t="s">
        <v>906</v>
      </c>
      <c r="C42" s="710"/>
      <c r="D42" s="56"/>
      <c r="E42" s="334"/>
      <c r="F42" s="573">
        <v>0</v>
      </c>
      <c r="G42" s="577">
        <f>G40*F42</f>
        <v>0</v>
      </c>
      <c r="H42" s="598"/>
      <c r="I42" s="578"/>
      <c r="J42" s="573">
        <v>0</v>
      </c>
      <c r="K42" s="577">
        <f>K40*J42</f>
        <v>0</v>
      </c>
      <c r="L42" s="598"/>
      <c r="M42" s="578"/>
      <c r="N42" s="573">
        <v>0</v>
      </c>
      <c r="O42" s="577">
        <f>O40*N42</f>
        <v>0</v>
      </c>
      <c r="P42" s="598"/>
      <c r="Q42" s="578"/>
      <c r="R42" s="573">
        <v>0</v>
      </c>
      <c r="S42" s="577">
        <f>S40*R42</f>
        <v>0</v>
      </c>
      <c r="T42" s="598"/>
      <c r="U42" s="578"/>
      <c r="V42" s="573">
        <v>0</v>
      </c>
      <c r="W42" s="110">
        <f>W40*V42</f>
        <v>0</v>
      </c>
      <c r="X42" s="56"/>
    </row>
    <row r="43" spans="1:24" ht="24" customHeight="1" thickBot="1" x14ac:dyDescent="0.35">
      <c r="A43" s="483" t="s">
        <v>904</v>
      </c>
      <c r="B43" s="800" t="s">
        <v>907</v>
      </c>
      <c r="C43" s="801"/>
      <c r="D43" s="56"/>
      <c r="E43" s="334"/>
      <c r="F43" s="236"/>
      <c r="G43" s="118">
        <f>G40+G41-G42</f>
        <v>250000</v>
      </c>
      <c r="H43" s="56"/>
      <c r="I43" s="334"/>
      <c r="J43" s="236"/>
      <c r="K43" s="118">
        <f>K40+K41-K42</f>
        <v>250000</v>
      </c>
      <c r="L43" s="56"/>
      <c r="M43" s="334"/>
      <c r="N43" s="236"/>
      <c r="O43" s="118">
        <f>O40+O41-O42</f>
        <v>250000</v>
      </c>
      <c r="P43" s="56"/>
      <c r="Q43" s="334"/>
      <c r="R43" s="236"/>
      <c r="S43" s="118">
        <f>S40+S41-S42</f>
        <v>250000</v>
      </c>
      <c r="T43" s="56"/>
      <c r="U43" s="334"/>
      <c r="V43" s="236"/>
      <c r="W43" s="118">
        <f>W40+W41-W42</f>
        <v>250000</v>
      </c>
      <c r="X43" s="56"/>
    </row>
    <row r="44" spans="1:24" s="3" customFormat="1" ht="16.5" customHeight="1" x14ac:dyDescent="0.3">
      <c r="A44" s="102" t="s">
        <v>908</v>
      </c>
      <c r="B44" s="802" t="s">
        <v>108</v>
      </c>
      <c r="C44" s="803"/>
      <c r="D44" s="56"/>
      <c r="E44" s="334"/>
      <c r="F44" s="207"/>
      <c r="G44" s="243"/>
      <c r="H44" s="56"/>
      <c r="I44" s="334"/>
      <c r="J44" s="207"/>
      <c r="K44" s="243"/>
      <c r="L44" s="56"/>
      <c r="M44" s="334"/>
      <c r="N44" s="207"/>
      <c r="O44" s="243"/>
      <c r="P44" s="56"/>
      <c r="Q44" s="334"/>
      <c r="R44" s="207"/>
      <c r="S44" s="243"/>
      <c r="T44" s="56"/>
      <c r="U44" s="334"/>
      <c r="V44" s="207"/>
      <c r="W44" s="243"/>
      <c r="X44" s="56"/>
    </row>
    <row r="45" spans="1:24" s="25" customFormat="1" ht="18" customHeight="1" thickBot="1" x14ac:dyDescent="0.35">
      <c r="A45" s="483" t="s">
        <v>254</v>
      </c>
      <c r="B45" s="695" t="s">
        <v>1124</v>
      </c>
      <c r="C45" s="696"/>
      <c r="D45" s="56"/>
      <c r="E45" s="336"/>
      <c r="F45" s="275">
        <v>0.31</v>
      </c>
      <c r="G45" s="244"/>
      <c r="H45" s="56"/>
      <c r="I45" s="336"/>
      <c r="J45" s="275">
        <v>0.31</v>
      </c>
      <c r="K45" s="244"/>
      <c r="L45" s="56"/>
      <c r="M45" s="336"/>
      <c r="N45" s="275">
        <v>0.31</v>
      </c>
      <c r="O45" s="244"/>
      <c r="P45" s="56"/>
      <c r="Q45" s="336"/>
      <c r="R45" s="275">
        <v>0.31</v>
      </c>
      <c r="S45" s="244"/>
      <c r="T45" s="56"/>
      <c r="U45" s="336"/>
      <c r="V45" s="275">
        <v>0.31</v>
      </c>
      <c r="W45" s="244"/>
      <c r="X45" s="56"/>
    </row>
    <row r="46" spans="1:24" ht="21.75" customHeight="1" thickBot="1" x14ac:dyDescent="0.35">
      <c r="A46" s="483" t="s">
        <v>596</v>
      </c>
      <c r="B46" s="705" t="s">
        <v>909</v>
      </c>
      <c r="C46" s="706"/>
      <c r="D46" s="56"/>
      <c r="E46" s="337"/>
      <c r="F46" s="239"/>
      <c r="G46" s="118">
        <f>G43*F45</f>
        <v>77500</v>
      </c>
      <c r="H46" s="56"/>
      <c r="I46" s="337"/>
      <c r="J46" s="239"/>
      <c r="K46" s="118">
        <f>K43*J45</f>
        <v>77500</v>
      </c>
      <c r="L46" s="56"/>
      <c r="M46" s="337"/>
      <c r="N46" s="239"/>
      <c r="O46" s="118">
        <f>O43*N45</f>
        <v>77500</v>
      </c>
      <c r="P46" s="56"/>
      <c r="Q46" s="337"/>
      <c r="R46" s="239"/>
      <c r="S46" s="118">
        <f>S43*R45</f>
        <v>77500</v>
      </c>
      <c r="T46" s="56"/>
      <c r="U46" s="337"/>
      <c r="V46" s="239"/>
      <c r="W46" s="118">
        <f>W43*V45</f>
        <v>77500</v>
      </c>
      <c r="X46" s="56"/>
    </row>
    <row r="47" spans="1:24" s="3" customFormat="1" ht="16.5" customHeight="1" x14ac:dyDescent="0.3">
      <c r="A47" s="114">
        <v>13</v>
      </c>
      <c r="B47" s="802" t="s">
        <v>111</v>
      </c>
      <c r="C47" s="803"/>
      <c r="D47" s="56"/>
      <c r="E47" s="208"/>
      <c r="F47" s="342"/>
      <c r="G47" s="343"/>
      <c r="H47" s="56"/>
      <c r="I47" s="208"/>
      <c r="J47" s="342"/>
      <c r="K47" s="343"/>
      <c r="L47" s="56"/>
      <c r="M47" s="208"/>
      <c r="N47" s="342"/>
      <c r="O47" s="343"/>
      <c r="P47" s="56"/>
      <c r="Q47" s="208"/>
      <c r="R47" s="342"/>
      <c r="S47" s="343"/>
      <c r="T47" s="56"/>
      <c r="U47" s="208"/>
      <c r="V47" s="342"/>
      <c r="W47" s="343"/>
      <c r="X47" s="56"/>
    </row>
    <row r="48" spans="1:24" ht="23.25" customHeight="1" thickBot="1" x14ac:dyDescent="0.35">
      <c r="A48" s="105" t="s">
        <v>92</v>
      </c>
      <c r="B48" s="699" t="s">
        <v>910</v>
      </c>
      <c r="C48" s="700"/>
      <c r="D48" s="56"/>
      <c r="E48" s="312" t="s">
        <v>951</v>
      </c>
      <c r="F48" s="594"/>
      <c r="G48" s="344"/>
      <c r="H48" s="56"/>
      <c r="I48" s="312" t="s">
        <v>951</v>
      </c>
      <c r="J48" s="594"/>
      <c r="K48" s="344"/>
      <c r="L48" s="56"/>
      <c r="M48" s="312" t="s">
        <v>951</v>
      </c>
      <c r="N48" s="594"/>
      <c r="O48" s="344"/>
      <c r="P48" s="56"/>
      <c r="Q48" s="312" t="s">
        <v>951</v>
      </c>
      <c r="R48" s="594"/>
      <c r="S48" s="344"/>
      <c r="T48" s="56"/>
      <c r="U48" s="312" t="s">
        <v>951</v>
      </c>
      <c r="V48" s="594"/>
      <c r="W48" s="344"/>
      <c r="X48" s="56"/>
    </row>
    <row r="49" spans="1:24" ht="45.75" customHeight="1" thickBot="1" x14ac:dyDescent="0.35">
      <c r="A49" s="106" t="s">
        <v>1129</v>
      </c>
      <c r="B49" s="699" t="s">
        <v>1125</v>
      </c>
      <c r="C49" s="700"/>
      <c r="D49" s="56"/>
      <c r="E49" s="312" t="str">
        <f>IF(E48="ja/nein","ja/nein",IF(E48="nein","ja",""))</f>
        <v>ja/nein</v>
      </c>
      <c r="F49" s="573">
        <v>0</v>
      </c>
      <c r="G49" s="120">
        <f>G46*F49</f>
        <v>0</v>
      </c>
      <c r="H49" s="56"/>
      <c r="I49" s="312" t="str">
        <f>IF(I48="ja/nein","ja/nein",IF(I48="nein","ja",""))</f>
        <v>ja/nein</v>
      </c>
      <c r="J49" s="573">
        <v>0</v>
      </c>
      <c r="K49" s="120">
        <f>K46*J49</f>
        <v>0</v>
      </c>
      <c r="L49" s="56"/>
      <c r="M49" s="312" t="str">
        <f>IF(M48="ja/nein","ja/nein",IF(M48="nein","ja",""))</f>
        <v>ja/nein</v>
      </c>
      <c r="N49" s="573">
        <v>0</v>
      </c>
      <c r="O49" s="120">
        <f>O46*N49</f>
        <v>0</v>
      </c>
      <c r="P49" s="56"/>
      <c r="Q49" s="312" t="str">
        <f>IF(Q48="ja/nein","ja/nein",IF(Q48="nein","ja",""))</f>
        <v>ja/nein</v>
      </c>
      <c r="R49" s="573">
        <v>0</v>
      </c>
      <c r="S49" s="120">
        <f>S46*R49</f>
        <v>0</v>
      </c>
      <c r="T49" s="56"/>
      <c r="U49" s="312" t="str">
        <f>IF(U48="ja/nein","ja/nein",IF(U48="nein","ja",""))</f>
        <v>ja/nein</v>
      </c>
      <c r="V49" s="573">
        <v>0</v>
      </c>
      <c r="W49" s="120">
        <f>W46*V49</f>
        <v>0</v>
      </c>
      <c r="X49" s="56"/>
    </row>
    <row r="50" spans="1:24" s="3" customFormat="1" ht="16.5" customHeight="1" x14ac:dyDescent="0.3">
      <c r="A50" s="100" t="s">
        <v>1127</v>
      </c>
      <c r="B50" s="703" t="s">
        <v>113</v>
      </c>
      <c r="C50" s="704"/>
      <c r="D50" s="56"/>
      <c r="E50" s="51"/>
      <c r="F50" s="597"/>
      <c r="G50" s="343"/>
      <c r="H50" s="56"/>
      <c r="I50" s="51"/>
      <c r="J50" s="597"/>
      <c r="K50" s="343"/>
      <c r="L50" s="56"/>
      <c r="M50" s="51"/>
      <c r="N50" s="597"/>
      <c r="O50" s="343"/>
      <c r="P50" s="56"/>
      <c r="Q50" s="51"/>
      <c r="R50" s="597"/>
      <c r="S50" s="343"/>
      <c r="T50" s="56"/>
      <c r="U50" s="51"/>
      <c r="V50" s="597"/>
      <c r="W50" s="343"/>
      <c r="X50" s="56"/>
    </row>
    <row r="51" spans="1:24" ht="15" customHeight="1" thickBot="1" x14ac:dyDescent="0.35">
      <c r="A51" s="483" t="s">
        <v>103</v>
      </c>
      <c r="B51" s="829" t="s">
        <v>1157</v>
      </c>
      <c r="C51" s="830"/>
      <c r="D51" s="56"/>
      <c r="E51" s="312" t="s">
        <v>951</v>
      </c>
      <c r="F51" s="594"/>
      <c r="G51" s="344"/>
      <c r="H51" s="56"/>
      <c r="I51" s="312" t="s">
        <v>951</v>
      </c>
      <c r="J51" s="594"/>
      <c r="K51" s="344"/>
      <c r="L51" s="56"/>
      <c r="M51" s="312" t="s">
        <v>951</v>
      </c>
      <c r="N51" s="594"/>
      <c r="O51" s="344"/>
      <c r="P51" s="56"/>
      <c r="Q51" s="312" t="s">
        <v>951</v>
      </c>
      <c r="R51" s="594"/>
      <c r="S51" s="344"/>
      <c r="T51" s="56"/>
      <c r="U51" s="312" t="s">
        <v>951</v>
      </c>
      <c r="V51" s="594"/>
      <c r="W51" s="344"/>
      <c r="X51" s="56"/>
    </row>
    <row r="52" spans="1:24" ht="56.25" customHeight="1" thickBot="1" x14ac:dyDescent="0.35">
      <c r="A52" s="106" t="s">
        <v>1128</v>
      </c>
      <c r="B52" s="699" t="s">
        <v>1159</v>
      </c>
      <c r="C52" s="700"/>
      <c r="D52" s="56"/>
      <c r="E52" s="312" t="str">
        <f>IF(E51="ja/nein","ja/nein",IF(E51="nein","ja",""))</f>
        <v>ja/nein</v>
      </c>
      <c r="F52" s="573">
        <v>0</v>
      </c>
      <c r="G52" s="120">
        <f>G46*F52</f>
        <v>0</v>
      </c>
      <c r="H52" s="56"/>
      <c r="I52" s="312" t="str">
        <f>IF(I51="ja/nein","ja/nein",IF(I51="nein","ja",""))</f>
        <v>ja/nein</v>
      </c>
      <c r="J52" s="573">
        <v>0</v>
      </c>
      <c r="K52" s="120">
        <f>K46*J52</f>
        <v>0</v>
      </c>
      <c r="L52" s="56"/>
      <c r="M52" s="312" t="str">
        <f>IF(M51="ja/nein","ja/nein",IF(M51="nein","ja",""))</f>
        <v>ja/nein</v>
      </c>
      <c r="N52" s="573">
        <v>0</v>
      </c>
      <c r="O52" s="120">
        <f>O46*N52</f>
        <v>0</v>
      </c>
      <c r="P52" s="56"/>
      <c r="Q52" s="312" t="str">
        <f>IF(Q51="ja/nein","ja/nein",IF(Q51="nein","ja",""))</f>
        <v>ja/nein</v>
      </c>
      <c r="R52" s="573">
        <v>0</v>
      </c>
      <c r="S52" s="120">
        <f>S46*R52</f>
        <v>0</v>
      </c>
      <c r="T52" s="56"/>
      <c r="U52" s="312" t="str">
        <f>IF(U51="ja/nein","ja/nein",IF(U51="nein","ja",""))</f>
        <v>ja/nein</v>
      </c>
      <c r="V52" s="573">
        <v>0</v>
      </c>
      <c r="W52" s="120">
        <f>W46*V52</f>
        <v>0</v>
      </c>
      <c r="X52" s="56"/>
    </row>
    <row r="53" spans="1:24" ht="16.5" customHeight="1" x14ac:dyDescent="0.3">
      <c r="A53" s="164" t="s">
        <v>629</v>
      </c>
      <c r="B53" s="701" t="s">
        <v>115</v>
      </c>
      <c r="C53" s="702"/>
      <c r="D53" s="56"/>
      <c r="E53" s="50"/>
      <c r="F53" s="345"/>
      <c r="G53" s="346"/>
      <c r="H53" s="56"/>
      <c r="I53" s="314" t="s">
        <v>1077</v>
      </c>
      <c r="J53" s="507"/>
      <c r="K53" s="508"/>
      <c r="L53" s="94"/>
      <c r="M53" s="314" t="s">
        <v>1077</v>
      </c>
      <c r="N53" s="507"/>
      <c r="O53" s="508"/>
      <c r="P53" s="94"/>
      <c r="Q53" s="314" t="s">
        <v>1077</v>
      </c>
      <c r="R53" s="507"/>
      <c r="S53" s="508"/>
      <c r="T53" s="94"/>
      <c r="U53" s="314" t="s">
        <v>1077</v>
      </c>
      <c r="V53" s="507"/>
      <c r="W53" s="508"/>
      <c r="X53" s="56"/>
    </row>
    <row r="54" spans="1:24" ht="18" customHeight="1" thickBot="1" x14ac:dyDescent="0.35">
      <c r="A54" s="115" t="s">
        <v>109</v>
      </c>
      <c r="B54" s="89" t="s">
        <v>52</v>
      </c>
      <c r="C54" s="109" t="s">
        <v>117</v>
      </c>
      <c r="D54" s="56"/>
      <c r="E54" s="66"/>
      <c r="F54" s="453"/>
      <c r="G54" s="121">
        <f>'7.1-7.5_Räume Bes.Lstg.'!G160</f>
        <v>0</v>
      </c>
      <c r="H54" s="56"/>
      <c r="I54" s="509"/>
      <c r="J54" s="458"/>
      <c r="K54" s="317"/>
      <c r="L54" s="94"/>
      <c r="M54" s="509"/>
      <c r="N54" s="458"/>
      <c r="O54" s="317"/>
      <c r="P54" s="94"/>
      <c r="Q54" s="509"/>
      <c r="R54" s="458"/>
      <c r="S54" s="317"/>
      <c r="T54" s="94"/>
      <c r="U54" s="509"/>
      <c r="V54" s="458"/>
      <c r="W54" s="317"/>
      <c r="X54" s="56"/>
    </row>
    <row r="55" spans="1:24" s="3" customFormat="1" ht="26.25" customHeight="1" thickBot="1" x14ac:dyDescent="0.35">
      <c r="A55" s="116">
        <v>16</v>
      </c>
      <c r="B55" s="707" t="s">
        <v>912</v>
      </c>
      <c r="C55" s="708"/>
      <c r="D55" s="56"/>
      <c r="E55" s="454"/>
      <c r="F55" s="506"/>
      <c r="G55" s="118">
        <f>G46+G49-G52+G54</f>
        <v>77500</v>
      </c>
      <c r="H55" s="56"/>
      <c r="I55" s="454"/>
      <c r="J55" s="506"/>
      <c r="K55" s="118">
        <f>K46+K49-K52+K54</f>
        <v>77500</v>
      </c>
      <c r="L55" s="56"/>
      <c r="M55" s="454"/>
      <c r="N55" s="506"/>
      <c r="O55" s="118">
        <f>O46+O49-O52+O54</f>
        <v>77500</v>
      </c>
      <c r="P55" s="56"/>
      <c r="Q55" s="454"/>
      <c r="R55" s="506"/>
      <c r="S55" s="118">
        <f>S46+S49-S52+S54</f>
        <v>77500</v>
      </c>
      <c r="T55" s="56"/>
      <c r="U55" s="454"/>
      <c r="V55" s="506"/>
      <c r="W55" s="118">
        <f>W46+W49-W52+W54</f>
        <v>77500</v>
      </c>
      <c r="X55" s="56"/>
    </row>
    <row r="56" spans="1:24" ht="3.75" customHeight="1" x14ac:dyDescent="0.3">
      <c r="A56" s="71"/>
      <c r="B56" s="71"/>
      <c r="C56" s="72"/>
      <c r="D56" s="56"/>
      <c r="E56" s="73"/>
      <c r="F56" s="73"/>
      <c r="G56" s="72"/>
      <c r="H56" s="56"/>
      <c r="I56" s="73"/>
      <c r="J56" s="73"/>
      <c r="K56" s="72"/>
      <c r="L56" s="56"/>
      <c r="M56" s="73"/>
      <c r="N56" s="73"/>
      <c r="O56" s="72"/>
      <c r="P56" s="56"/>
      <c r="Q56" s="73"/>
      <c r="R56" s="73"/>
      <c r="S56" s="72"/>
      <c r="T56" s="56"/>
      <c r="U56" s="73"/>
      <c r="V56" s="73"/>
      <c r="W56" s="72"/>
      <c r="X56" s="56"/>
    </row>
    <row r="57" spans="1:24" s="25" customFormat="1" ht="39.75" customHeight="1" x14ac:dyDescent="0.3">
      <c r="A57" s="671" t="s">
        <v>1126</v>
      </c>
      <c r="B57" s="671"/>
      <c r="C57" s="671"/>
      <c r="D57" s="532"/>
      <c r="E57" s="532"/>
      <c r="F57" s="532"/>
      <c r="G57" s="532"/>
      <c r="H57" s="56"/>
      <c r="I57" s="489"/>
      <c r="J57" s="58"/>
      <c r="K57" s="58"/>
      <c r="L57" s="56"/>
      <c r="M57" s="489"/>
      <c r="N57" s="58"/>
      <c r="O57" s="58"/>
      <c r="P57" s="56"/>
      <c r="Q57" s="489"/>
      <c r="R57" s="58"/>
      <c r="S57" s="58"/>
      <c r="T57" s="56"/>
      <c r="U57" s="489"/>
      <c r="V57" s="58"/>
      <c r="W57" s="58"/>
      <c r="X57" s="56"/>
    </row>
  </sheetData>
  <mergeCells count="57">
    <mergeCell ref="B9:C9"/>
    <mergeCell ref="A3:B3"/>
    <mergeCell ref="E3:G3"/>
    <mergeCell ref="I3:K3"/>
    <mergeCell ref="M3:O3"/>
    <mergeCell ref="N5:O5"/>
    <mergeCell ref="R5:S5"/>
    <mergeCell ref="V5:W5"/>
    <mergeCell ref="A1:C1"/>
    <mergeCell ref="A2:C2"/>
    <mergeCell ref="Q3:S3"/>
    <mergeCell ref="U3:W3"/>
    <mergeCell ref="A4:B4"/>
    <mergeCell ref="A5:A8"/>
    <mergeCell ref="B5:C8"/>
    <mergeCell ref="F5:G5"/>
    <mergeCell ref="J5:K5"/>
    <mergeCell ref="B13:C13"/>
    <mergeCell ref="B14:C14"/>
    <mergeCell ref="B11:C11"/>
    <mergeCell ref="B12:C12"/>
    <mergeCell ref="B10:C10"/>
    <mergeCell ref="B17:C17"/>
    <mergeCell ref="B18:C18"/>
    <mergeCell ref="B19:C19"/>
    <mergeCell ref="B20:C20"/>
    <mergeCell ref="B15:C15"/>
    <mergeCell ref="B16:C16"/>
    <mergeCell ref="B21:C21"/>
    <mergeCell ref="B24:C24"/>
    <mergeCell ref="B25:C25"/>
    <mergeCell ref="B22:C22"/>
    <mergeCell ref="B23:C23"/>
    <mergeCell ref="B33:C33"/>
    <mergeCell ref="B34:C34"/>
    <mergeCell ref="B30:C30"/>
    <mergeCell ref="B31:C32"/>
    <mergeCell ref="B27:C27"/>
    <mergeCell ref="B28:C28"/>
    <mergeCell ref="B29:C29"/>
    <mergeCell ref="B40:C40"/>
    <mergeCell ref="B43:C43"/>
    <mergeCell ref="B41:C41"/>
    <mergeCell ref="B42:C42"/>
    <mergeCell ref="A37:A38"/>
    <mergeCell ref="A57:C57"/>
    <mergeCell ref="B44:C44"/>
    <mergeCell ref="B45:C45"/>
    <mergeCell ref="B46:C46"/>
    <mergeCell ref="B47:C47"/>
    <mergeCell ref="B50:C50"/>
    <mergeCell ref="B55:C55"/>
    <mergeCell ref="B48:C48"/>
    <mergeCell ref="B49:C49"/>
    <mergeCell ref="B51:C51"/>
    <mergeCell ref="B52:C52"/>
    <mergeCell ref="B53:C53"/>
  </mergeCells>
  <conditionalFormatting sqref="E49">
    <cfRule type="expression" dxfId="39" priority="38">
      <formula>E48="ja"</formula>
    </cfRule>
  </conditionalFormatting>
  <conditionalFormatting sqref="E52">
    <cfRule type="expression" dxfId="38" priority="34">
      <formula>E51="ja"</formula>
    </cfRule>
  </conditionalFormatting>
  <conditionalFormatting sqref="F49">
    <cfRule type="expression" dxfId="37" priority="40">
      <formula>E49="nein"</formula>
    </cfRule>
    <cfRule type="expression" dxfId="36" priority="39">
      <formula>E49=""</formula>
    </cfRule>
    <cfRule type="expression" dxfId="35" priority="37">
      <formula>E49=""</formula>
    </cfRule>
  </conditionalFormatting>
  <conditionalFormatting sqref="F52">
    <cfRule type="expression" dxfId="34" priority="36">
      <formula>E52="nein"</formula>
    </cfRule>
    <cfRule type="expression" dxfId="33" priority="35">
      <formula>E52=""</formula>
    </cfRule>
    <cfRule type="expression" dxfId="32" priority="33">
      <formula>E52=""</formula>
    </cfRule>
  </conditionalFormatting>
  <conditionalFormatting sqref="I49">
    <cfRule type="expression" dxfId="31" priority="30">
      <formula>I48="ja"</formula>
    </cfRule>
  </conditionalFormatting>
  <conditionalFormatting sqref="I52">
    <cfRule type="expression" dxfId="30" priority="26">
      <formula>I51="ja"</formula>
    </cfRule>
  </conditionalFormatting>
  <conditionalFormatting sqref="J49">
    <cfRule type="expression" dxfId="29" priority="32">
      <formula>I49="nein"</formula>
    </cfRule>
    <cfRule type="expression" dxfId="28" priority="31">
      <formula>I49=""</formula>
    </cfRule>
    <cfRule type="expression" dxfId="27" priority="29">
      <formula>I49=""</formula>
    </cfRule>
  </conditionalFormatting>
  <conditionalFormatting sqref="J52">
    <cfRule type="expression" dxfId="26" priority="25">
      <formula>I52=""</formula>
    </cfRule>
    <cfRule type="expression" dxfId="25" priority="28">
      <formula>I52="nein"</formula>
    </cfRule>
    <cfRule type="expression" dxfId="24" priority="27">
      <formula>I52=""</formula>
    </cfRule>
  </conditionalFormatting>
  <conditionalFormatting sqref="M49">
    <cfRule type="expression" dxfId="23" priority="22">
      <formula>M48="ja"</formula>
    </cfRule>
  </conditionalFormatting>
  <conditionalFormatting sqref="M52">
    <cfRule type="expression" dxfId="22" priority="18">
      <formula>M51="ja"</formula>
    </cfRule>
  </conditionalFormatting>
  <conditionalFormatting sqref="N49">
    <cfRule type="expression" dxfId="21" priority="23">
      <formula>M49=""</formula>
    </cfRule>
    <cfRule type="expression" dxfId="20" priority="24">
      <formula>M49="nein"</formula>
    </cfRule>
    <cfRule type="expression" dxfId="19" priority="21">
      <formula>M49=""</formula>
    </cfRule>
  </conditionalFormatting>
  <conditionalFormatting sqref="N52">
    <cfRule type="expression" dxfId="18" priority="20">
      <formula>M52="nein"</formula>
    </cfRule>
    <cfRule type="expression" dxfId="17" priority="19">
      <formula>M52=""</formula>
    </cfRule>
    <cfRule type="expression" dxfId="16" priority="17">
      <formula>M52=""</formula>
    </cfRule>
  </conditionalFormatting>
  <conditionalFormatting sqref="Q49">
    <cfRule type="expression" dxfId="15" priority="14">
      <formula>Q48="ja"</formula>
    </cfRule>
  </conditionalFormatting>
  <conditionalFormatting sqref="Q52">
    <cfRule type="expression" dxfId="14" priority="10">
      <formula>Q51="ja"</formula>
    </cfRule>
  </conditionalFormatting>
  <conditionalFormatting sqref="R49">
    <cfRule type="expression" dxfId="13" priority="16">
      <formula>Q49="nein"</formula>
    </cfRule>
    <cfRule type="expression" dxfId="12" priority="15">
      <formula>Q49=""</formula>
    </cfRule>
    <cfRule type="expression" dxfId="11" priority="13">
      <formula>Q49=""</formula>
    </cfRule>
  </conditionalFormatting>
  <conditionalFormatting sqref="R52">
    <cfRule type="expression" dxfId="10" priority="12">
      <formula>Q52="nein"</formula>
    </cfRule>
    <cfRule type="expression" dxfId="9" priority="11">
      <formula>Q52=""</formula>
    </cfRule>
    <cfRule type="expression" dxfId="8" priority="9">
      <formula>Q52=""</formula>
    </cfRule>
  </conditionalFormatting>
  <conditionalFormatting sqref="U49">
    <cfRule type="expression" dxfId="7" priority="6">
      <formula>U48="ja"</formula>
    </cfRule>
  </conditionalFormatting>
  <conditionalFormatting sqref="U52">
    <cfRule type="expression" dxfId="6" priority="2">
      <formula>U51="ja"</formula>
    </cfRule>
  </conditionalFormatting>
  <conditionalFormatting sqref="V49">
    <cfRule type="expression" dxfId="5" priority="8">
      <formula>U49="nein"</formula>
    </cfRule>
    <cfRule type="expression" dxfId="4" priority="7">
      <formula>U49=""</formula>
    </cfRule>
    <cfRule type="expression" dxfId="3" priority="5">
      <formula>U49=""</formula>
    </cfRule>
  </conditionalFormatting>
  <conditionalFormatting sqref="V52">
    <cfRule type="expression" dxfId="2" priority="3">
      <formula>U52=""</formula>
    </cfRule>
    <cfRule type="expression" dxfId="1" priority="4">
      <formula>U52="nein"</formula>
    </cfRule>
    <cfRule type="expression" dxfId="0" priority="1">
      <formula>U52=""</formula>
    </cfRule>
  </conditionalFormatting>
  <dataValidations count="2">
    <dataValidation type="list" allowBlank="1" showInputMessage="1" promptTitle="ja/nein" sqref="E5:E7 I5:I7 M5:M7 Q5:Q7 U5:U7 M48:M49 Q48:Q49 U29 U31:U33 B37:B38 B54 E29 I29 M29 Q29 E31:E33 I31:I33 M31:M33 Q31:Q33 E48:E49 I48:I49 M51:M52 Q51:Q52 E51:E52 I51:I52 U48:U49 U51:U52" xr:uid="{AD29AA07-3B79-44C8-A120-0606D50D5A6E}">
      <formula1>"ja,nein"</formula1>
    </dataValidation>
    <dataValidation type="list" allowBlank="1" showInputMessage="1" showErrorMessage="1" sqref="F37:F38 J37:J38 N37:N38 R37:R38 V37:V38" xr:uid="{0C109A56-4FC9-4239-B122-295EE788B973}">
      <formula1>"I,II,III,IV,V"</formula1>
    </dataValidation>
  </dataValidations>
  <hyperlinks>
    <hyperlink ref="E1:F1" location="Honorarübersicht!A1" display="Honorarübersicht!A1" xr:uid="{5AD99291-C96D-450E-9435-00B5D355B23F}"/>
  </hyperlinks>
  <printOptions horizontalCentered="1"/>
  <pageMargins left="0.59055118110236227" right="0.39370078740157483" top="0.98425196850393704" bottom="0.59055118110236227" header="0.39370078740157483" footer="0.11811023622047245"/>
  <pageSetup paperSize="9" scale="87" fitToWidth="8" orientation="portrait" r:id="rId1"/>
  <headerFooter>
    <oddHeader>&amp;L&amp;"-,Fett"&amp;12&amp;K01+044HVA F-StB&amp;R&amp;"-,Fett"&amp;12&amp;K01+043Honorarermittlung Innenräume
&amp;K000000A) Ermittlung der anrechenbaren Kosten
B) Honorarermittlung</oddHeader>
    <oddFooter>&amp;L&amp;10&amp;K01+047Stand: 03-22&amp;R&amp;10&amp;K01+047Seite &amp;P von &amp;N</oddFooter>
  </headerFooter>
  <rowBreaks count="1" manualBreakCount="1">
    <brk id="25" max="21" man="1"/>
  </rowBreaks>
  <colBreaks count="4" manualBreakCount="4">
    <brk id="8" max="78" man="1"/>
    <brk id="12" max="78" man="1"/>
    <brk id="16" max="78" man="1"/>
    <brk id="20" max="78" man="1"/>
  </colBreaks>
  <extLst>
    <ext xmlns:x14="http://schemas.microsoft.com/office/spreadsheetml/2009/9/main" uri="{CCE6A557-97BC-4b89-ADB6-D9C93CAAB3DF}">
      <x14:dataValidations xmlns:xm="http://schemas.microsoft.com/office/excel/2006/main" count="4">
        <x14:dataValidation type="list" allowBlank="1" showInputMessage="1" showErrorMessage="1" xr:uid="{3560669B-42FA-4F3D-9A1C-5FCB04A42141}">
          <x14:formula1>
            <xm:f>Listen!$B$4:$B$9</xm:f>
          </x14:formula1>
          <xm:sqref>F34 J34 N34 R34 V34</xm:sqref>
        </x14:dataValidation>
        <x14:dataValidation type="list" allowBlank="1" showInputMessage="1" showErrorMessage="1" xr:uid="{2F2767F9-F3BD-4AAF-BE3A-E4DD58A5F019}">
          <x14:formula1>
            <xm:f>Listen!$F$4:$F$9</xm:f>
          </x14:formula1>
          <xm:sqref>G34 K34 O34 S34 W34</xm:sqref>
        </x14:dataValidation>
        <x14:dataValidation type="list" allowBlank="1" showInputMessage="1" showErrorMessage="1" xr:uid="{D72A9CBA-D866-4802-ACE9-E0A776C8594C}">
          <x14:formula1>
            <xm:f>Listen!$F$1:$F$9</xm:f>
          </x14:formula1>
          <xm:sqref>G30 K30 O30 S30 W30</xm:sqref>
        </x14:dataValidation>
        <x14:dataValidation type="list" allowBlank="1" showInputMessage="1" showErrorMessage="1" xr:uid="{000A154E-960F-4F07-B027-3610FAE6BF4A}">
          <x14:formula1>
            <xm:f>Listen!$B$1:$B$9</xm:f>
          </x14:formula1>
          <xm:sqref>F30 J30 N30 R30 V30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41B34-3460-4A4B-99EB-69883F3AF621}">
  <sheetPr codeName="Tabelle20">
    <pageSetUpPr fitToPage="1"/>
  </sheetPr>
  <dimension ref="A1:G24"/>
  <sheetViews>
    <sheetView showGridLines="0" zoomScaleNormal="100" workbookViewId="0">
      <selection activeCell="C6" sqref="C6:D6"/>
    </sheetView>
  </sheetViews>
  <sheetFormatPr baseColWidth="10" defaultColWidth="11.44140625" defaultRowHeight="13.8" x14ac:dyDescent="0.3"/>
  <cols>
    <col min="1" max="1" width="14.6640625" style="5" customWidth="1"/>
    <col min="2" max="6" width="13.6640625" style="93" customWidth="1"/>
    <col min="7" max="7" width="5" style="93" customWidth="1"/>
    <col min="8" max="16384" width="11.44140625" style="26"/>
  </cols>
  <sheetData>
    <row r="1" spans="1:7" s="25" customFormat="1" ht="18" customHeight="1" x14ac:dyDescent="0.3">
      <c r="A1" s="727" t="s">
        <v>580</v>
      </c>
      <c r="B1" s="728"/>
      <c r="C1" s="728"/>
      <c r="D1" s="728"/>
      <c r="E1" s="728"/>
      <c r="F1" s="728"/>
      <c r="G1" s="729"/>
    </row>
    <row r="2" spans="1:7" s="25" customFormat="1" ht="18" customHeight="1" x14ac:dyDescent="0.3">
      <c r="A2" s="730" t="s">
        <v>796</v>
      </c>
      <c r="B2" s="731"/>
      <c r="C2" s="731"/>
      <c r="D2" s="731"/>
      <c r="E2" s="731"/>
      <c r="F2" s="731"/>
      <c r="G2" s="732"/>
    </row>
    <row r="3" spans="1:7" s="25" customFormat="1" ht="30" customHeight="1" x14ac:dyDescent="0.3">
      <c r="A3" s="741" t="str">
        <f>Honorarübersicht!A3</f>
        <v>A-09824-00</v>
      </c>
      <c r="B3" s="742"/>
      <c r="C3" s="835" t="str">
        <f>Honorarübersicht!C3</f>
        <v>AM Recklinghausen - Neubau einer Werkstatt- &amp; KFZ-Halle</v>
      </c>
      <c r="D3" s="836"/>
      <c r="E3" s="836"/>
      <c r="F3" s="836"/>
      <c r="G3" s="837"/>
    </row>
    <row r="4" spans="1:7" ht="30" customHeight="1" x14ac:dyDescent="0.3">
      <c r="A4" s="741" t="str">
        <f>Honorarübersicht!A4</f>
        <v>230-26-3071</v>
      </c>
      <c r="B4" s="742"/>
      <c r="C4" s="835" t="str">
        <f>Honorarübersicht!C4</f>
        <v>Fachplanung Tragwerksplanung LP 1-6</v>
      </c>
      <c r="D4" s="836"/>
      <c r="E4" s="836"/>
      <c r="F4" s="836"/>
      <c r="G4" s="837"/>
    </row>
    <row r="5" spans="1:7" ht="34.5" customHeight="1" x14ac:dyDescent="0.3">
      <c r="A5" s="775" t="s">
        <v>1002</v>
      </c>
      <c r="B5" s="776"/>
      <c r="C5" s="776"/>
      <c r="D5" s="776"/>
      <c r="E5" s="776"/>
      <c r="F5" s="776"/>
      <c r="G5" s="777"/>
    </row>
    <row r="6" spans="1:7" ht="19.5" customHeight="1" x14ac:dyDescent="0.3">
      <c r="A6" s="352"/>
      <c r="B6" s="353"/>
      <c r="C6" s="356" t="str">
        <f>CONCATENATE('7.1-7.5_Räume_A+B'!F4," - ",
IF(IFERROR('7.1-7.5_Räume_A+B'!V4,0)&gt;0,'7.1-7.5_Räume_A+B'!V4,
IF(IFERROR('7.1-7.5_Räume_A+B'!R4,0)&gt;0,'7.1-7.5_Räume_A+B'!R4,
IF(IFERROR('7.1-7.5_Räume_A+B'!N4,0)&gt;0,'7.1-7.5_Räume_A+B'!N4,
IF(IFERROR('7.1-7.5_Räume_A+B'!J4,0)&gt;0,'7.1-7.5_Räume_A+B'!J4,
IF(IFERROR('7.1-7.5_Räume_A+B'!J4,0)=0,'7.1-7.5_Räume_A+B'!F4))))))</f>
        <v>7.1 - 7.5</v>
      </c>
      <c r="D6" s="353" t="s">
        <v>1071</v>
      </c>
      <c r="E6" s="353"/>
      <c r="F6" s="353"/>
      <c r="G6" s="354"/>
    </row>
    <row r="7" spans="1:7" s="3" customFormat="1" ht="27.6" x14ac:dyDescent="0.3">
      <c r="A7" s="6" t="s">
        <v>118</v>
      </c>
      <c r="B7" s="7" t="s">
        <v>119</v>
      </c>
      <c r="C7" s="7" t="s">
        <v>120</v>
      </c>
      <c r="D7" s="9" t="s">
        <v>121</v>
      </c>
      <c r="E7" s="7" t="s">
        <v>122</v>
      </c>
      <c r="F7" s="7" t="s">
        <v>123</v>
      </c>
      <c r="G7" s="8" t="s">
        <v>124</v>
      </c>
    </row>
    <row r="8" spans="1:7" ht="45" customHeight="1" x14ac:dyDescent="0.3">
      <c r="A8" s="10" t="s">
        <v>792</v>
      </c>
      <c r="B8" s="42"/>
      <c r="C8" s="42"/>
      <c r="D8" s="43"/>
      <c r="E8" s="42"/>
      <c r="F8" s="42"/>
      <c r="G8" s="11">
        <f>SUM(B8:F8)</f>
        <v>0</v>
      </c>
    </row>
    <row r="9" spans="1:7" s="20" customFormat="1" ht="12.75" customHeight="1" x14ac:dyDescent="0.2">
      <c r="A9" s="16" t="s">
        <v>787</v>
      </c>
      <c r="B9" s="17" t="s">
        <v>34</v>
      </c>
      <c r="C9" s="17" t="s">
        <v>39</v>
      </c>
      <c r="D9" s="18" t="s">
        <v>140</v>
      </c>
      <c r="E9" s="17" t="s">
        <v>129</v>
      </c>
      <c r="F9" s="17" t="s">
        <v>786</v>
      </c>
      <c r="G9" s="19"/>
    </row>
    <row r="10" spans="1:7" ht="45" customHeight="1" x14ac:dyDescent="0.3">
      <c r="A10" s="10" t="s">
        <v>801</v>
      </c>
      <c r="B10" s="42"/>
      <c r="C10" s="42"/>
      <c r="D10" s="43"/>
      <c r="E10" s="42"/>
      <c r="F10" s="42"/>
      <c r="G10" s="11">
        <f>SUM(B10:F10)</f>
        <v>0</v>
      </c>
    </row>
    <row r="11" spans="1:7" s="20" customFormat="1" ht="12.75" customHeight="1" x14ac:dyDescent="0.2">
      <c r="A11" s="16" t="s">
        <v>791</v>
      </c>
      <c r="B11" s="17" t="s">
        <v>34</v>
      </c>
      <c r="C11" s="17" t="s">
        <v>39</v>
      </c>
      <c r="D11" s="18" t="s">
        <v>140</v>
      </c>
      <c r="E11" s="17" t="s">
        <v>129</v>
      </c>
      <c r="F11" s="17" t="s">
        <v>786</v>
      </c>
      <c r="G11" s="19"/>
    </row>
    <row r="12" spans="1:7" ht="45" customHeight="1" x14ac:dyDescent="0.3">
      <c r="A12" s="10" t="s">
        <v>800</v>
      </c>
      <c r="B12" s="42"/>
      <c r="C12" s="42"/>
      <c r="D12" s="43"/>
      <c r="E12" s="42"/>
      <c r="F12" s="42"/>
      <c r="G12" s="11">
        <f>SUM(B12:F12)</f>
        <v>0</v>
      </c>
    </row>
    <row r="13" spans="1:7" s="20" customFormat="1" ht="12.75" customHeight="1" x14ac:dyDescent="0.2">
      <c r="A13" s="16" t="s">
        <v>791</v>
      </c>
      <c r="B13" s="17" t="s">
        <v>34</v>
      </c>
      <c r="C13" s="17" t="s">
        <v>39</v>
      </c>
      <c r="D13" s="18" t="s">
        <v>140</v>
      </c>
      <c r="E13" s="17" t="s">
        <v>129</v>
      </c>
      <c r="F13" s="17" t="s">
        <v>786</v>
      </c>
      <c r="G13" s="19"/>
    </row>
    <row r="14" spans="1:7" ht="45" customHeight="1" x14ac:dyDescent="0.3">
      <c r="A14" s="10" t="s">
        <v>788</v>
      </c>
      <c r="B14" s="42"/>
      <c r="C14" s="42"/>
      <c r="D14" s="43"/>
      <c r="E14" s="42"/>
      <c r="F14" s="42"/>
      <c r="G14" s="11">
        <f>SUM(B14:F14)</f>
        <v>0</v>
      </c>
    </row>
    <row r="15" spans="1:7" s="20" customFormat="1" ht="12.75" customHeight="1" x14ac:dyDescent="0.2">
      <c r="A15" s="16" t="s">
        <v>787</v>
      </c>
      <c r="B15" s="17" t="s">
        <v>34</v>
      </c>
      <c r="C15" s="17" t="s">
        <v>39</v>
      </c>
      <c r="D15" s="18" t="s">
        <v>140</v>
      </c>
      <c r="E15" s="17" t="s">
        <v>129</v>
      </c>
      <c r="F15" s="17" t="s">
        <v>786</v>
      </c>
      <c r="G15" s="19"/>
    </row>
    <row r="16" spans="1:7" ht="45" customHeight="1" x14ac:dyDescent="0.3">
      <c r="A16" s="10" t="s">
        <v>799</v>
      </c>
      <c r="B16" s="42"/>
      <c r="C16" s="42"/>
      <c r="D16" s="43"/>
      <c r="E16" s="42"/>
      <c r="F16" s="42"/>
      <c r="G16" s="11">
        <f>SUM(B16:F16)</f>
        <v>0</v>
      </c>
    </row>
    <row r="17" spans="1:7" s="20" customFormat="1" ht="12.75" customHeight="1" x14ac:dyDescent="0.2">
      <c r="A17" s="16" t="s">
        <v>787</v>
      </c>
      <c r="B17" s="17" t="s">
        <v>139</v>
      </c>
      <c r="C17" s="17" t="s">
        <v>140</v>
      </c>
      <c r="D17" s="18" t="s">
        <v>141</v>
      </c>
      <c r="E17" s="17" t="s">
        <v>142</v>
      </c>
      <c r="F17" s="17" t="s">
        <v>790</v>
      </c>
      <c r="G17" s="19"/>
    </row>
    <row r="18" spans="1:7" ht="45" customHeight="1" x14ac:dyDescent="0.3">
      <c r="A18" s="10" t="s">
        <v>798</v>
      </c>
      <c r="B18" s="42"/>
      <c r="C18" s="42"/>
      <c r="D18" s="43"/>
      <c r="E18" s="42"/>
      <c r="F18" s="42"/>
      <c r="G18" s="11">
        <f>SUM(B18:F18)</f>
        <v>0</v>
      </c>
    </row>
    <row r="19" spans="1:7" s="20" customFormat="1" ht="12.75" customHeight="1" x14ac:dyDescent="0.2">
      <c r="A19" s="16" t="s">
        <v>787</v>
      </c>
      <c r="B19" s="17" t="s">
        <v>139</v>
      </c>
      <c r="C19" s="17" t="s">
        <v>140</v>
      </c>
      <c r="D19" s="18" t="s">
        <v>141</v>
      </c>
      <c r="E19" s="17" t="s">
        <v>142</v>
      </c>
      <c r="F19" s="17" t="s">
        <v>790</v>
      </c>
      <c r="G19" s="19"/>
    </row>
    <row r="20" spans="1:7" s="3" customFormat="1" ht="21.75" customHeight="1" x14ac:dyDescent="0.3">
      <c r="A20" s="733" t="s">
        <v>145</v>
      </c>
      <c r="B20" s="733"/>
      <c r="C20" s="733"/>
      <c r="D20" s="733"/>
      <c r="E20" s="733"/>
      <c r="F20" s="734"/>
      <c r="G20" s="12">
        <f>SUM(G8:G19)</f>
        <v>0</v>
      </c>
    </row>
    <row r="21" spans="1:7" s="3" customFormat="1" ht="21.75" customHeight="1" x14ac:dyDescent="0.3">
      <c r="A21" s="735" t="s">
        <v>146</v>
      </c>
      <c r="B21" s="735"/>
      <c r="C21" s="735"/>
      <c r="D21" s="735"/>
      <c r="E21" s="735"/>
      <c r="F21" s="736"/>
      <c r="G21" s="12"/>
    </row>
    <row r="22" spans="1:7" s="3" customFormat="1" ht="21.75" customHeight="1" x14ac:dyDescent="0.3">
      <c r="A22" s="177"/>
      <c r="B22" s="177"/>
      <c r="C22" s="177"/>
      <c r="D22" s="177"/>
      <c r="E22" s="177"/>
      <c r="F22" s="177"/>
      <c r="G22" s="14"/>
    </row>
    <row r="23" spans="1:7" ht="89.25" customHeight="1" x14ac:dyDescent="0.3">
      <c r="A23" s="778" t="s">
        <v>785</v>
      </c>
      <c r="B23" s="778"/>
      <c r="C23" s="32"/>
      <c r="D23" s="32"/>
      <c r="E23" s="32"/>
      <c r="F23" s="32"/>
      <c r="G23" s="71"/>
    </row>
    <row r="24" spans="1:7" x14ac:dyDescent="0.3">
      <c r="A24" s="13"/>
      <c r="B24" s="71"/>
      <c r="C24" s="71"/>
      <c r="D24" s="71"/>
      <c r="E24" s="71"/>
      <c r="F24" s="71"/>
      <c r="G24" s="71"/>
    </row>
  </sheetData>
  <mergeCells count="10">
    <mergeCell ref="A20:F20"/>
    <mergeCell ref="A21:F21"/>
    <mergeCell ref="A23:B23"/>
    <mergeCell ref="A4:B4"/>
    <mergeCell ref="C4:G4"/>
    <mergeCell ref="A1:G1"/>
    <mergeCell ref="A2:G2"/>
    <mergeCell ref="A3:B3"/>
    <mergeCell ref="C3:G3"/>
    <mergeCell ref="A5:G5"/>
  </mergeCells>
  <printOptions horizontalCentered="1"/>
  <pageMargins left="0.59055118110236227" right="0.39370078740157483" top="0.98425196850393704" bottom="0.59055118110236227" header="0.39370078740157483" footer="0.11811023622047245"/>
  <pageSetup paperSize="9" scale="93" fitToHeight="3" orientation="portrait" r:id="rId1"/>
  <headerFooter>
    <oddHeader>&amp;L&amp;"-,Fett"&amp;12&amp;K01+044HVA F-StB&amp;R&amp;"-,Fett"&amp;12&amp;K01+043Honorarermittlung Innenräume
&amp;K000000C) Ermittlung der Honorarzone</oddHeader>
    <oddFooter>&amp;L&amp;10&amp;K01+047Stand: 03-22&amp;R&amp;10&amp;K01+047Seite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4753" r:id="rId4" name="Drop Down 1">
              <controlPr defaultSize="0" autoLine="0" autoPict="0">
                <anchor moveWithCells="1">
                  <from>
                    <xdr:col>6</xdr:col>
                    <xdr:colOff>0</xdr:colOff>
                    <xdr:row>20</xdr:row>
                    <xdr:rowOff>30480</xdr:rowOff>
                  </from>
                  <to>
                    <xdr:col>7</xdr:col>
                    <xdr:colOff>152400</xdr:colOff>
                    <xdr:row>21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39644-7C9F-48C6-9712-287CBDCAB12A}">
  <sheetPr codeName="Tabelle19">
    <pageSetUpPr fitToPage="1"/>
  </sheetPr>
  <dimension ref="A1:J160"/>
  <sheetViews>
    <sheetView showGridLines="0" zoomScaleNormal="100" zoomScalePageLayoutView="140" workbookViewId="0">
      <pane ySplit="7" topLeftCell="A8" activePane="bottomLeft" state="frozen"/>
      <selection activeCell="A4" sqref="A4:G5"/>
      <selection pane="bottomLeft" activeCell="B8" sqref="B8"/>
    </sheetView>
  </sheetViews>
  <sheetFormatPr baseColWidth="10" defaultColWidth="11.33203125" defaultRowHeight="13.8" x14ac:dyDescent="0.3"/>
  <cols>
    <col min="1" max="1" width="5.6640625" style="192" customWidth="1"/>
    <col min="2" max="2" width="27.6640625" style="193" customWidth="1"/>
    <col min="3" max="3" width="42.6640625" style="193" customWidth="1"/>
    <col min="4" max="5" width="7.6640625" style="194" customWidth="1"/>
    <col min="6" max="6" width="12.6640625" style="195" customWidth="1"/>
    <col min="7" max="7" width="14.6640625" style="194" customWidth="1"/>
    <col min="8" max="16384" width="11.33203125" style="179"/>
  </cols>
  <sheetData>
    <row r="1" spans="1:10" s="178" customFormat="1" ht="18" customHeight="1" x14ac:dyDescent="0.3">
      <c r="A1" s="838" t="s">
        <v>797</v>
      </c>
      <c r="B1" s="838"/>
      <c r="C1" s="838"/>
      <c r="D1" s="838"/>
      <c r="E1" s="838"/>
      <c r="F1" s="838"/>
      <c r="G1" s="838"/>
    </row>
    <row r="2" spans="1:10" s="178" customFormat="1" ht="18" customHeight="1" x14ac:dyDescent="0.3">
      <c r="A2" s="839"/>
      <c r="B2" s="839"/>
      <c r="C2" s="839"/>
      <c r="D2" s="839"/>
      <c r="E2" s="839"/>
      <c r="F2" s="839"/>
      <c r="G2" s="839"/>
    </row>
    <row r="3" spans="1:10" s="178" customFormat="1" ht="30" customHeight="1" x14ac:dyDescent="0.3">
      <c r="A3" s="752" t="str">
        <f>Honorarübersicht!A3</f>
        <v>A-09824-00</v>
      </c>
      <c r="B3" s="753"/>
      <c r="C3" s="756" t="str">
        <f>Honorarübersicht!C3</f>
        <v>AM Recklinghausen - Neubau einer Werkstatt- &amp; KFZ-Halle</v>
      </c>
      <c r="D3" s="757"/>
      <c r="E3" s="757"/>
      <c r="F3" s="757"/>
      <c r="G3" s="758"/>
    </row>
    <row r="4" spans="1:10" s="178" customFormat="1" ht="30" customHeight="1" x14ac:dyDescent="0.3">
      <c r="A4" s="752" t="str">
        <f>Honorarübersicht!A4</f>
        <v>230-26-3071</v>
      </c>
      <c r="B4" s="753"/>
      <c r="C4" s="756" t="str">
        <f>Honorarübersicht!C4</f>
        <v>Fachplanung Tragwerksplanung LP 1-6</v>
      </c>
      <c r="D4" s="757"/>
      <c r="E4" s="757"/>
      <c r="F4" s="757"/>
      <c r="G4" s="758"/>
    </row>
    <row r="5" spans="1:10" ht="12" customHeight="1" x14ac:dyDescent="0.3">
      <c r="A5" s="840"/>
      <c r="B5" s="840"/>
      <c r="C5" s="840"/>
      <c r="D5" s="840"/>
      <c r="E5" s="840"/>
      <c r="F5" s="840"/>
      <c r="G5" s="840"/>
    </row>
    <row r="6" spans="1:10" ht="18" x14ac:dyDescent="0.3">
      <c r="A6" s="841" t="s">
        <v>149</v>
      </c>
      <c r="B6" s="842"/>
      <c r="C6" s="842"/>
      <c r="D6" s="842"/>
      <c r="E6" s="842"/>
      <c r="F6" s="842"/>
      <c r="G6" s="842"/>
    </row>
    <row r="7" spans="1:10" s="182" customFormat="1" ht="27.6" customHeight="1" x14ac:dyDescent="0.25">
      <c r="A7" s="180" t="s">
        <v>150</v>
      </c>
      <c r="B7" s="434" t="s">
        <v>151</v>
      </c>
      <c r="C7" s="181"/>
      <c r="D7" s="181" t="s">
        <v>152</v>
      </c>
      <c r="E7" s="181" t="s">
        <v>153</v>
      </c>
      <c r="F7" s="181" t="s">
        <v>154</v>
      </c>
      <c r="G7" s="181" t="s">
        <v>155</v>
      </c>
    </row>
    <row r="8" spans="1:10" s="185" customFormat="1" ht="12.75" customHeight="1" x14ac:dyDescent="0.3">
      <c r="A8" s="183"/>
      <c r="B8" s="183" t="s">
        <v>156</v>
      </c>
      <c r="C8" s="183"/>
      <c r="D8" s="183"/>
      <c r="E8" s="183"/>
      <c r="F8" s="184"/>
      <c r="G8" s="183"/>
    </row>
    <row r="9" spans="1:10" s="189" customFormat="1" x14ac:dyDescent="0.3">
      <c r="A9" s="364" t="s">
        <v>157</v>
      </c>
      <c r="B9" s="745" t="s">
        <v>783</v>
      </c>
      <c r="C9" s="745"/>
      <c r="D9" s="186"/>
      <c r="E9" s="187"/>
      <c r="F9" s="38"/>
      <c r="G9" s="188">
        <f>D9*F9</f>
        <v>0</v>
      </c>
    </row>
    <row r="10" spans="1:10" ht="32.25" customHeight="1" x14ac:dyDescent="0.3">
      <c r="A10" s="463"/>
      <c r="B10" s="819" t="s">
        <v>782</v>
      </c>
      <c r="C10" s="819"/>
      <c r="D10" s="464"/>
      <c r="E10" s="464"/>
      <c r="F10" s="464"/>
      <c r="G10" s="188"/>
      <c r="J10" s="190"/>
    </row>
    <row r="11" spans="1:10" s="189" customFormat="1" x14ac:dyDescent="0.3">
      <c r="A11" s="364" t="s">
        <v>161</v>
      </c>
      <c r="B11" s="745" t="s">
        <v>781</v>
      </c>
      <c r="C11" s="745"/>
      <c r="D11" s="186"/>
      <c r="E11" s="187"/>
      <c r="F11" s="38"/>
      <c r="G11" s="188">
        <f>D11*F11</f>
        <v>0</v>
      </c>
    </row>
    <row r="12" spans="1:10" ht="27" customHeight="1" x14ac:dyDescent="0.3">
      <c r="A12" s="463"/>
      <c r="B12" s="819" t="s">
        <v>780</v>
      </c>
      <c r="C12" s="819"/>
      <c r="D12" s="464"/>
      <c r="E12" s="464"/>
      <c r="F12" s="464"/>
      <c r="G12" s="188"/>
      <c r="J12" s="190"/>
    </row>
    <row r="13" spans="1:10" s="189" customFormat="1" x14ac:dyDescent="0.3">
      <c r="A13" s="364" t="s">
        <v>163</v>
      </c>
      <c r="B13" s="745" t="s">
        <v>779</v>
      </c>
      <c r="C13" s="745"/>
      <c r="D13" s="186"/>
      <c r="E13" s="187"/>
      <c r="F13" s="38"/>
      <c r="G13" s="188">
        <f>D13*F13</f>
        <v>0</v>
      </c>
    </row>
    <row r="14" spans="1:10" ht="17.25" customHeight="1" x14ac:dyDescent="0.3">
      <c r="A14" s="463"/>
      <c r="B14" s="819" t="s">
        <v>778</v>
      </c>
      <c r="C14" s="819"/>
      <c r="D14" s="464"/>
      <c r="E14" s="464"/>
      <c r="F14" s="464"/>
      <c r="G14" s="188"/>
      <c r="J14" s="190"/>
    </row>
    <row r="15" spans="1:10" s="189" customFormat="1" x14ac:dyDescent="0.3">
      <c r="A15" s="364" t="s">
        <v>466</v>
      </c>
      <c r="B15" s="745" t="s">
        <v>777</v>
      </c>
      <c r="C15" s="745"/>
      <c r="D15" s="186"/>
      <c r="E15" s="187"/>
      <c r="F15" s="38"/>
      <c r="G15" s="188">
        <f>D15*F15</f>
        <v>0</v>
      </c>
    </row>
    <row r="16" spans="1:10" ht="17.25" customHeight="1" x14ac:dyDescent="0.3">
      <c r="A16" s="463"/>
      <c r="B16" s="819" t="s">
        <v>776</v>
      </c>
      <c r="C16" s="819"/>
      <c r="D16" s="464"/>
      <c r="E16" s="464"/>
      <c r="F16" s="464"/>
      <c r="G16" s="188"/>
      <c r="J16" s="190"/>
    </row>
    <row r="17" spans="1:10" s="189" customFormat="1" x14ac:dyDescent="0.3">
      <c r="A17" s="364" t="s">
        <v>468</v>
      </c>
      <c r="B17" s="745" t="s">
        <v>775</v>
      </c>
      <c r="C17" s="745"/>
      <c r="D17" s="186"/>
      <c r="E17" s="187"/>
      <c r="F17" s="38"/>
      <c r="G17" s="188">
        <f>D17*F17</f>
        <v>0</v>
      </c>
    </row>
    <row r="18" spans="1:10" ht="17.25" customHeight="1" x14ac:dyDescent="0.3">
      <c r="A18" s="463"/>
      <c r="B18" s="819" t="s">
        <v>774</v>
      </c>
      <c r="C18" s="819"/>
      <c r="D18" s="464"/>
      <c r="E18" s="464"/>
      <c r="F18" s="464"/>
      <c r="G18" s="188"/>
      <c r="J18" s="190"/>
    </row>
    <row r="19" spans="1:10" s="189" customFormat="1" x14ac:dyDescent="0.3">
      <c r="A19" s="364" t="s">
        <v>470</v>
      </c>
      <c r="B19" s="745" t="s">
        <v>773</v>
      </c>
      <c r="C19" s="745"/>
      <c r="D19" s="186"/>
      <c r="E19" s="187"/>
      <c r="F19" s="38"/>
      <c r="G19" s="188">
        <f>D19*F19</f>
        <v>0</v>
      </c>
    </row>
    <row r="20" spans="1:10" ht="32.25" customHeight="1" x14ac:dyDescent="0.3">
      <c r="A20" s="463"/>
      <c r="B20" s="819" t="s">
        <v>772</v>
      </c>
      <c r="C20" s="819"/>
      <c r="D20" s="464"/>
      <c r="E20" s="464"/>
      <c r="F20" s="464"/>
      <c r="G20" s="188"/>
      <c r="J20" s="190"/>
    </row>
    <row r="21" spans="1:10" s="189" customFormat="1" x14ac:dyDescent="0.3">
      <c r="A21" s="364" t="s">
        <v>472</v>
      </c>
      <c r="B21" s="745" t="s">
        <v>771</v>
      </c>
      <c r="C21" s="745"/>
      <c r="D21" s="186"/>
      <c r="E21" s="187"/>
      <c r="F21" s="38"/>
      <c r="G21" s="188">
        <f>D21*F21</f>
        <v>0</v>
      </c>
    </row>
    <row r="22" spans="1:10" ht="60" customHeight="1" x14ac:dyDescent="0.3">
      <c r="A22" s="463"/>
      <c r="B22" s="819" t="s">
        <v>770</v>
      </c>
      <c r="C22" s="819"/>
      <c r="D22" s="464"/>
      <c r="E22" s="464"/>
      <c r="F22" s="464"/>
      <c r="G22" s="188"/>
      <c r="J22" s="190"/>
    </row>
    <row r="23" spans="1:10" s="189" customFormat="1" x14ac:dyDescent="0.3">
      <c r="A23" s="364" t="s">
        <v>474</v>
      </c>
      <c r="B23" s="745" t="s">
        <v>769</v>
      </c>
      <c r="C23" s="745"/>
      <c r="D23" s="186"/>
      <c r="E23" s="187"/>
      <c r="F23" s="38"/>
      <c r="G23" s="188">
        <f>D23*F23</f>
        <v>0</v>
      </c>
    </row>
    <row r="24" spans="1:10" ht="68.25" customHeight="1" x14ac:dyDescent="0.3">
      <c r="A24" s="463"/>
      <c r="B24" s="819" t="s">
        <v>768</v>
      </c>
      <c r="C24" s="819"/>
      <c r="D24" s="464"/>
      <c r="E24" s="464"/>
      <c r="F24" s="464"/>
      <c r="G24" s="188"/>
      <c r="J24" s="190"/>
    </row>
    <row r="25" spans="1:10" s="189" customFormat="1" x14ac:dyDescent="0.3">
      <c r="A25" s="364" t="s">
        <v>537</v>
      </c>
      <c r="B25" s="745" t="s">
        <v>767</v>
      </c>
      <c r="C25" s="745"/>
      <c r="D25" s="186"/>
      <c r="E25" s="187"/>
      <c r="F25" s="38"/>
      <c r="G25" s="188">
        <f>D25*F25</f>
        <v>0</v>
      </c>
    </row>
    <row r="26" spans="1:10" ht="59.25" customHeight="1" x14ac:dyDescent="0.3">
      <c r="A26" s="463"/>
      <c r="B26" s="819" t="s">
        <v>766</v>
      </c>
      <c r="C26" s="819"/>
      <c r="D26" s="464"/>
      <c r="E26" s="464"/>
      <c r="F26" s="464"/>
      <c r="G26" s="188"/>
      <c r="J26" s="190"/>
    </row>
    <row r="27" spans="1:10" s="189" customFormat="1" x14ac:dyDescent="0.3">
      <c r="A27" s="364" t="s">
        <v>539</v>
      </c>
      <c r="B27" s="745" t="s">
        <v>765</v>
      </c>
      <c r="C27" s="745"/>
      <c r="D27" s="186"/>
      <c r="E27" s="187"/>
      <c r="F27" s="38"/>
      <c r="G27" s="188">
        <f>D27*F27</f>
        <v>0</v>
      </c>
    </row>
    <row r="28" spans="1:10" ht="17.25" customHeight="1" x14ac:dyDescent="0.3">
      <c r="A28" s="463"/>
      <c r="B28" s="819" t="s">
        <v>764</v>
      </c>
      <c r="C28" s="819"/>
      <c r="D28" s="464"/>
      <c r="E28" s="464"/>
      <c r="F28" s="464"/>
      <c r="G28" s="188"/>
      <c r="J28" s="190"/>
    </row>
    <row r="29" spans="1:10" s="189" customFormat="1" x14ac:dyDescent="0.3">
      <c r="A29" s="364" t="s">
        <v>541</v>
      </c>
      <c r="B29" s="745" t="s">
        <v>763</v>
      </c>
      <c r="C29" s="745"/>
      <c r="D29" s="186"/>
      <c r="E29" s="187"/>
      <c r="F29" s="38"/>
      <c r="G29" s="188">
        <f>D29*F29</f>
        <v>0</v>
      </c>
    </row>
    <row r="30" spans="1:10" ht="48" customHeight="1" x14ac:dyDescent="0.3">
      <c r="A30" s="463"/>
      <c r="B30" s="819" t="s">
        <v>762</v>
      </c>
      <c r="C30" s="819"/>
      <c r="D30" s="464"/>
      <c r="E30" s="464"/>
      <c r="F30" s="464"/>
      <c r="G30" s="188"/>
      <c r="J30" s="190"/>
    </row>
    <row r="31" spans="1:10" s="189" customFormat="1" x14ac:dyDescent="0.3">
      <c r="A31" s="364" t="s">
        <v>542</v>
      </c>
      <c r="B31" s="745" t="s">
        <v>761</v>
      </c>
      <c r="C31" s="745"/>
      <c r="D31" s="186"/>
      <c r="E31" s="187"/>
      <c r="F31" s="38"/>
      <c r="G31" s="188">
        <f>D31*F31</f>
        <v>0</v>
      </c>
    </row>
    <row r="32" spans="1:10" ht="53.25" customHeight="1" x14ac:dyDescent="0.3">
      <c r="A32" s="463"/>
      <c r="B32" s="819" t="s">
        <v>760</v>
      </c>
      <c r="C32" s="819"/>
      <c r="D32" s="464"/>
      <c r="E32" s="464"/>
      <c r="F32" s="464"/>
      <c r="G32" s="188"/>
      <c r="J32" s="190"/>
    </row>
    <row r="33" spans="1:10" s="189" customFormat="1" x14ac:dyDescent="0.3">
      <c r="A33" s="364" t="s">
        <v>544</v>
      </c>
      <c r="B33" s="745" t="s">
        <v>319</v>
      </c>
      <c r="C33" s="745"/>
      <c r="D33" s="186"/>
      <c r="E33" s="187"/>
      <c r="F33" s="38"/>
      <c r="G33" s="188">
        <f>D33*F33</f>
        <v>0</v>
      </c>
    </row>
    <row r="34" spans="1:10" ht="17.25" customHeight="1" x14ac:dyDescent="0.3">
      <c r="A34" s="463"/>
      <c r="B34" s="819" t="s">
        <v>759</v>
      </c>
      <c r="C34" s="819"/>
      <c r="D34" s="464"/>
      <c r="E34" s="464"/>
      <c r="F34" s="464"/>
      <c r="G34" s="188"/>
      <c r="J34" s="190"/>
    </row>
    <row r="35" spans="1:10" s="189" customFormat="1" x14ac:dyDescent="0.3">
      <c r="A35" s="364" t="s">
        <v>546</v>
      </c>
      <c r="B35" s="745" t="s">
        <v>758</v>
      </c>
      <c r="C35" s="745"/>
      <c r="D35" s="186"/>
      <c r="E35" s="187"/>
      <c r="F35" s="38"/>
      <c r="G35" s="188">
        <f>D35*F35</f>
        <v>0</v>
      </c>
    </row>
    <row r="36" spans="1:10" ht="29.25" customHeight="1" x14ac:dyDescent="0.3">
      <c r="A36" s="463"/>
      <c r="B36" s="819" t="s">
        <v>757</v>
      </c>
      <c r="C36" s="819"/>
      <c r="D36" s="464"/>
      <c r="E36" s="464"/>
      <c r="F36" s="464"/>
      <c r="G36" s="188"/>
      <c r="J36" s="190"/>
    </row>
    <row r="37" spans="1:10" s="189" customFormat="1" x14ac:dyDescent="0.3">
      <c r="A37" s="364" t="s">
        <v>547</v>
      </c>
      <c r="B37" s="745" t="s">
        <v>756</v>
      </c>
      <c r="C37" s="745"/>
      <c r="D37" s="186"/>
      <c r="E37" s="187"/>
      <c r="F37" s="38"/>
      <c r="G37" s="188">
        <f>D37*F37</f>
        <v>0</v>
      </c>
    </row>
    <row r="38" spans="1:10" ht="57.75" customHeight="1" x14ac:dyDescent="0.3">
      <c r="A38" s="463"/>
      <c r="B38" s="819" t="s">
        <v>755</v>
      </c>
      <c r="C38" s="819"/>
      <c r="D38" s="464"/>
      <c r="E38" s="464"/>
      <c r="F38" s="464"/>
      <c r="G38" s="188"/>
      <c r="J38" s="190"/>
    </row>
    <row r="39" spans="1:10" s="189" customFormat="1" x14ac:dyDescent="0.3">
      <c r="A39" s="364" t="s">
        <v>548</v>
      </c>
      <c r="B39" s="745" t="s">
        <v>754</v>
      </c>
      <c r="C39" s="745"/>
      <c r="D39" s="186"/>
      <c r="E39" s="187"/>
      <c r="F39" s="38"/>
      <c r="G39" s="188">
        <f>D39*F39</f>
        <v>0</v>
      </c>
    </row>
    <row r="40" spans="1:10" ht="42" customHeight="1" x14ac:dyDescent="0.3">
      <c r="A40" s="463"/>
      <c r="B40" s="819" t="s">
        <v>753</v>
      </c>
      <c r="C40" s="819"/>
      <c r="D40" s="464"/>
      <c r="E40" s="464"/>
      <c r="F40" s="464"/>
      <c r="G40" s="188"/>
      <c r="J40" s="190"/>
    </row>
    <row r="41" spans="1:10" s="189" customFormat="1" x14ac:dyDescent="0.3">
      <c r="A41" s="364" t="s">
        <v>752</v>
      </c>
      <c r="B41" s="745" t="s">
        <v>160</v>
      </c>
      <c r="C41" s="745"/>
      <c r="D41" s="186"/>
      <c r="E41" s="187"/>
      <c r="F41" s="38"/>
      <c r="G41" s="188">
        <f>D41*F41</f>
        <v>0</v>
      </c>
    </row>
    <row r="42" spans="1:10" ht="17.25" customHeight="1" x14ac:dyDescent="0.3">
      <c r="A42" s="463"/>
      <c r="B42" s="819" t="s">
        <v>160</v>
      </c>
      <c r="C42" s="819"/>
      <c r="D42" s="464"/>
      <c r="E42" s="464"/>
      <c r="F42" s="464"/>
      <c r="G42" s="188"/>
      <c r="J42" s="190"/>
    </row>
    <row r="43" spans="1:10" s="185" customFormat="1" x14ac:dyDescent="0.3">
      <c r="A43" s="183"/>
      <c r="B43" s="747" t="s">
        <v>316</v>
      </c>
      <c r="C43" s="747"/>
      <c r="D43" s="183"/>
      <c r="E43" s="183"/>
      <c r="F43" s="184"/>
      <c r="G43" s="183"/>
    </row>
    <row r="44" spans="1:10" s="189" customFormat="1" x14ac:dyDescent="0.3">
      <c r="A44" s="364" t="s">
        <v>166</v>
      </c>
      <c r="B44" s="745" t="s">
        <v>751</v>
      </c>
      <c r="C44" s="745"/>
      <c r="D44" s="186"/>
      <c r="E44" s="187"/>
      <c r="F44" s="38"/>
      <c r="G44" s="188">
        <f>D44*F44</f>
        <v>0</v>
      </c>
    </row>
    <row r="45" spans="1:10" ht="43.5" customHeight="1" x14ac:dyDescent="0.3">
      <c r="A45" s="463"/>
      <c r="B45" s="819" t="s">
        <v>750</v>
      </c>
      <c r="C45" s="819"/>
      <c r="D45" s="464"/>
      <c r="E45" s="464"/>
      <c r="F45" s="464"/>
      <c r="G45" s="188"/>
      <c r="J45" s="190"/>
    </row>
    <row r="46" spans="1:10" s="189" customFormat="1" ht="26.25" customHeight="1" x14ac:dyDescent="0.3">
      <c r="A46" s="364" t="s">
        <v>168</v>
      </c>
      <c r="B46" s="745" t="s">
        <v>749</v>
      </c>
      <c r="C46" s="745"/>
      <c r="D46" s="186"/>
      <c r="E46" s="187"/>
      <c r="F46" s="38"/>
      <c r="G46" s="188">
        <f>D46*F46</f>
        <v>0</v>
      </c>
    </row>
    <row r="47" spans="1:10" ht="45" customHeight="1" x14ac:dyDescent="0.3">
      <c r="A47" s="463"/>
      <c r="B47" s="819" t="s">
        <v>748</v>
      </c>
      <c r="C47" s="819"/>
      <c r="D47" s="464"/>
      <c r="E47" s="464"/>
      <c r="F47" s="464"/>
      <c r="G47" s="188"/>
      <c r="J47" s="190"/>
    </row>
    <row r="48" spans="1:10" s="189" customFormat="1" x14ac:dyDescent="0.3">
      <c r="A48" s="364" t="s">
        <v>170</v>
      </c>
      <c r="B48" s="745" t="s">
        <v>747</v>
      </c>
      <c r="C48" s="745"/>
      <c r="D48" s="186"/>
      <c r="E48" s="187"/>
      <c r="F48" s="38"/>
      <c r="G48" s="188">
        <f>D48*F48</f>
        <v>0</v>
      </c>
    </row>
    <row r="49" spans="1:10" ht="30" customHeight="1" x14ac:dyDescent="0.3">
      <c r="A49" s="463"/>
      <c r="B49" s="819" t="s">
        <v>746</v>
      </c>
      <c r="C49" s="819"/>
      <c r="D49" s="464"/>
      <c r="E49" s="464"/>
      <c r="F49" s="464"/>
      <c r="G49" s="188"/>
      <c r="J49" s="190"/>
    </row>
    <row r="50" spans="1:10" s="189" customFormat="1" x14ac:dyDescent="0.3">
      <c r="A50" s="364" t="s">
        <v>172</v>
      </c>
      <c r="B50" s="745" t="s">
        <v>745</v>
      </c>
      <c r="C50" s="745"/>
      <c r="D50" s="186"/>
      <c r="E50" s="187"/>
      <c r="F50" s="38"/>
      <c r="G50" s="188">
        <f>D50*F50</f>
        <v>0</v>
      </c>
    </row>
    <row r="51" spans="1:10" ht="17.25" customHeight="1" x14ac:dyDescent="0.3">
      <c r="A51" s="463"/>
      <c r="B51" s="819" t="s">
        <v>744</v>
      </c>
      <c r="C51" s="819"/>
      <c r="D51" s="464"/>
      <c r="E51" s="464"/>
      <c r="F51" s="464"/>
      <c r="G51" s="188"/>
      <c r="J51" s="190"/>
    </row>
    <row r="52" spans="1:10" s="189" customFormat="1" x14ac:dyDescent="0.3">
      <c r="A52" s="364" t="s">
        <v>174</v>
      </c>
      <c r="B52" s="745" t="s">
        <v>743</v>
      </c>
      <c r="C52" s="745"/>
      <c r="D52" s="186"/>
      <c r="E52" s="187"/>
      <c r="F52" s="38"/>
      <c r="G52" s="188">
        <f>D52*F52</f>
        <v>0</v>
      </c>
    </row>
    <row r="53" spans="1:10" ht="30" customHeight="1" x14ac:dyDescent="0.3">
      <c r="A53" s="463"/>
      <c r="B53" s="819" t="s">
        <v>742</v>
      </c>
      <c r="C53" s="819"/>
      <c r="D53" s="464"/>
      <c r="E53" s="464"/>
      <c r="F53" s="464"/>
      <c r="G53" s="188"/>
      <c r="J53" s="190"/>
    </row>
    <row r="54" spans="1:10" s="189" customFormat="1" x14ac:dyDescent="0.3">
      <c r="A54" s="364" t="s">
        <v>176</v>
      </c>
      <c r="B54" s="745" t="s">
        <v>741</v>
      </c>
      <c r="C54" s="745"/>
      <c r="D54" s="186"/>
      <c r="E54" s="187"/>
      <c r="F54" s="38"/>
      <c r="G54" s="188">
        <f>D54*F54</f>
        <v>0</v>
      </c>
    </row>
    <row r="55" spans="1:10" ht="28.5" customHeight="1" x14ac:dyDescent="0.3">
      <c r="A55" s="463"/>
      <c r="B55" s="819" t="s">
        <v>740</v>
      </c>
      <c r="C55" s="819"/>
      <c r="D55" s="464"/>
      <c r="E55" s="464"/>
      <c r="F55" s="464"/>
      <c r="G55" s="188"/>
      <c r="J55" s="190"/>
    </row>
    <row r="56" spans="1:10" s="189" customFormat="1" x14ac:dyDescent="0.3">
      <c r="A56" s="364" t="s">
        <v>320</v>
      </c>
      <c r="B56" s="745" t="s">
        <v>739</v>
      </c>
      <c r="C56" s="745"/>
      <c r="D56" s="186"/>
      <c r="E56" s="187"/>
      <c r="F56" s="38"/>
      <c r="G56" s="188">
        <f>D56*F56</f>
        <v>0</v>
      </c>
    </row>
    <row r="57" spans="1:10" ht="29.25" customHeight="1" x14ac:dyDescent="0.3">
      <c r="A57" s="463"/>
      <c r="B57" s="819" t="s">
        <v>738</v>
      </c>
      <c r="C57" s="819"/>
      <c r="D57" s="464"/>
      <c r="E57" s="464"/>
      <c r="F57" s="464"/>
      <c r="G57" s="188"/>
      <c r="J57" s="190"/>
    </row>
    <row r="58" spans="1:10" s="189" customFormat="1" x14ac:dyDescent="0.3">
      <c r="A58" s="364" t="s">
        <v>737</v>
      </c>
      <c r="B58" s="745" t="s">
        <v>736</v>
      </c>
      <c r="C58" s="745"/>
      <c r="D58" s="186"/>
      <c r="E58" s="187"/>
      <c r="F58" s="38"/>
      <c r="G58" s="188">
        <f>D58*F58</f>
        <v>0</v>
      </c>
    </row>
    <row r="59" spans="1:10" ht="52.5" customHeight="1" x14ac:dyDescent="0.3">
      <c r="A59" s="463"/>
      <c r="B59" s="819" t="s">
        <v>735</v>
      </c>
      <c r="C59" s="819"/>
      <c r="D59" s="464"/>
      <c r="E59" s="464"/>
      <c r="F59" s="464"/>
      <c r="G59" s="188"/>
      <c r="J59" s="190"/>
    </row>
    <row r="60" spans="1:10" s="189" customFormat="1" x14ac:dyDescent="0.3">
      <c r="A60" s="364" t="s">
        <v>734</v>
      </c>
      <c r="B60" s="745" t="s">
        <v>733</v>
      </c>
      <c r="C60" s="745"/>
      <c r="D60" s="186"/>
      <c r="E60" s="187"/>
      <c r="F60" s="38"/>
      <c r="G60" s="188">
        <f>D60*F60</f>
        <v>0</v>
      </c>
    </row>
    <row r="61" spans="1:10" ht="49.5" customHeight="1" x14ac:dyDescent="0.3">
      <c r="A61" s="463"/>
      <c r="B61" s="819" t="s">
        <v>732</v>
      </c>
      <c r="C61" s="819"/>
      <c r="D61" s="464"/>
      <c r="E61" s="464"/>
      <c r="F61" s="464"/>
      <c r="G61" s="188"/>
      <c r="J61" s="190"/>
    </row>
    <row r="62" spans="1:10" s="189" customFormat="1" ht="30" customHeight="1" x14ac:dyDescent="0.3">
      <c r="A62" s="364" t="s">
        <v>731</v>
      </c>
      <c r="B62" s="745" t="s">
        <v>730</v>
      </c>
      <c r="C62" s="745"/>
      <c r="D62" s="186"/>
      <c r="E62" s="187"/>
      <c r="F62" s="38"/>
      <c r="G62" s="188">
        <f>D62*F62</f>
        <v>0</v>
      </c>
    </row>
    <row r="63" spans="1:10" ht="153" customHeight="1" x14ac:dyDescent="0.3">
      <c r="A63" s="463"/>
      <c r="B63" s="819" t="s">
        <v>729</v>
      </c>
      <c r="C63" s="819"/>
      <c r="D63" s="464"/>
      <c r="E63" s="464"/>
      <c r="F63" s="464"/>
      <c r="G63" s="188"/>
      <c r="J63" s="190"/>
    </row>
    <row r="64" spans="1:10" s="189" customFormat="1" x14ac:dyDescent="0.3">
      <c r="A64" s="364" t="s">
        <v>728</v>
      </c>
      <c r="B64" s="745" t="s">
        <v>160</v>
      </c>
      <c r="C64" s="745"/>
      <c r="D64" s="186"/>
      <c r="E64" s="187"/>
      <c r="F64" s="38"/>
      <c r="G64" s="188">
        <f>D64*F64</f>
        <v>0</v>
      </c>
    </row>
    <row r="65" spans="1:10" ht="17.25" customHeight="1" x14ac:dyDescent="0.3">
      <c r="A65" s="463"/>
      <c r="B65" s="819" t="s">
        <v>160</v>
      </c>
      <c r="C65" s="819"/>
      <c r="D65" s="464"/>
      <c r="E65" s="464"/>
      <c r="F65" s="464"/>
      <c r="G65" s="188"/>
      <c r="J65" s="190"/>
    </row>
    <row r="66" spans="1:10" s="185" customFormat="1" x14ac:dyDescent="0.3">
      <c r="A66" s="183"/>
      <c r="B66" s="747" t="s">
        <v>477</v>
      </c>
      <c r="C66" s="747"/>
      <c r="D66" s="183"/>
      <c r="E66" s="183"/>
      <c r="F66" s="184"/>
      <c r="G66" s="183"/>
    </row>
    <row r="67" spans="1:10" s="189" customFormat="1" ht="27" customHeight="1" x14ac:dyDescent="0.3">
      <c r="A67" s="364" t="s">
        <v>178</v>
      </c>
      <c r="B67" s="745" t="s">
        <v>727</v>
      </c>
      <c r="C67" s="745"/>
      <c r="D67" s="186"/>
      <c r="E67" s="187"/>
      <c r="F67" s="38"/>
      <c r="G67" s="188">
        <f>D67*F67</f>
        <v>0</v>
      </c>
    </row>
    <row r="68" spans="1:10" ht="33" customHeight="1" x14ac:dyDescent="0.3">
      <c r="A68" s="463"/>
      <c r="B68" s="819" t="s">
        <v>726</v>
      </c>
      <c r="C68" s="819"/>
      <c r="D68" s="464"/>
      <c r="E68" s="464"/>
      <c r="F68" s="464"/>
      <c r="G68" s="188"/>
      <c r="J68" s="190"/>
    </row>
    <row r="69" spans="1:10" s="189" customFormat="1" x14ac:dyDescent="0.3">
      <c r="A69" s="364" t="s">
        <v>180</v>
      </c>
      <c r="B69" s="745" t="s">
        <v>725</v>
      </c>
      <c r="C69" s="745"/>
      <c r="D69" s="186"/>
      <c r="E69" s="187"/>
      <c r="F69" s="38"/>
      <c r="G69" s="188">
        <f>D69*F69</f>
        <v>0</v>
      </c>
    </row>
    <row r="70" spans="1:10" ht="29.25" customHeight="1" x14ac:dyDescent="0.3">
      <c r="A70" s="463"/>
      <c r="B70" s="819" t="s">
        <v>724</v>
      </c>
      <c r="C70" s="819"/>
      <c r="D70" s="464"/>
      <c r="E70" s="464"/>
      <c r="F70" s="464"/>
      <c r="G70" s="188"/>
      <c r="J70" s="190"/>
    </row>
    <row r="71" spans="1:10" s="189" customFormat="1" x14ac:dyDescent="0.3">
      <c r="A71" s="364" t="s">
        <v>182</v>
      </c>
      <c r="B71" s="745" t="s">
        <v>723</v>
      </c>
      <c r="C71" s="745"/>
      <c r="D71" s="186"/>
      <c r="E71" s="187"/>
      <c r="F71" s="38"/>
      <c r="G71" s="188">
        <f>D71*F71</f>
        <v>0</v>
      </c>
    </row>
    <row r="72" spans="1:10" ht="29.25" customHeight="1" x14ac:dyDescent="0.3">
      <c r="A72" s="463"/>
      <c r="B72" s="819" t="s">
        <v>722</v>
      </c>
      <c r="C72" s="819"/>
      <c r="D72" s="464"/>
      <c r="E72" s="464"/>
      <c r="F72" s="464"/>
      <c r="G72" s="188"/>
      <c r="J72" s="190"/>
    </row>
    <row r="73" spans="1:10" s="189" customFormat="1" x14ac:dyDescent="0.3">
      <c r="A73" s="364" t="s">
        <v>184</v>
      </c>
      <c r="B73" s="745" t="s">
        <v>721</v>
      </c>
      <c r="C73" s="745"/>
      <c r="D73" s="186"/>
      <c r="E73" s="187"/>
      <c r="F73" s="38"/>
      <c r="G73" s="188">
        <f>D73*F73</f>
        <v>0</v>
      </c>
    </row>
    <row r="74" spans="1:10" ht="58.5" customHeight="1" x14ac:dyDescent="0.3">
      <c r="A74" s="463"/>
      <c r="B74" s="819" t="s">
        <v>720</v>
      </c>
      <c r="C74" s="819"/>
      <c r="D74" s="464"/>
      <c r="E74" s="464"/>
      <c r="F74" s="464"/>
      <c r="G74" s="188"/>
      <c r="J74" s="190"/>
    </row>
    <row r="75" spans="1:10" s="189" customFormat="1" x14ac:dyDescent="0.3">
      <c r="A75" s="364" t="s">
        <v>185</v>
      </c>
      <c r="B75" s="745" t="s">
        <v>160</v>
      </c>
      <c r="C75" s="745"/>
      <c r="D75" s="186"/>
      <c r="E75" s="187"/>
      <c r="F75" s="38"/>
      <c r="G75" s="188">
        <f>D75*F75</f>
        <v>0</v>
      </c>
    </row>
    <row r="76" spans="1:10" ht="17.25" customHeight="1" x14ac:dyDescent="0.3">
      <c r="A76" s="463"/>
      <c r="B76" s="819" t="s">
        <v>160</v>
      </c>
      <c r="C76" s="819"/>
      <c r="D76" s="464"/>
      <c r="E76" s="464"/>
      <c r="F76" s="464"/>
      <c r="G76" s="188"/>
      <c r="J76" s="190"/>
    </row>
    <row r="77" spans="1:10" s="185" customFormat="1" ht="15.75" customHeight="1" x14ac:dyDescent="0.3">
      <c r="A77" s="183"/>
      <c r="B77" s="747" t="s">
        <v>190</v>
      </c>
      <c r="C77" s="747"/>
      <c r="D77" s="183"/>
      <c r="E77" s="183"/>
      <c r="F77" s="184"/>
      <c r="G77" s="183"/>
    </row>
    <row r="78" spans="1:10" s="189" customFormat="1" x14ac:dyDescent="0.3">
      <c r="A78" s="364" t="s">
        <v>191</v>
      </c>
      <c r="B78" s="745" t="s">
        <v>719</v>
      </c>
      <c r="C78" s="745"/>
      <c r="D78" s="186"/>
      <c r="E78" s="187"/>
      <c r="F78" s="38"/>
      <c r="G78" s="188">
        <f>D78*F78</f>
        <v>0</v>
      </c>
    </row>
    <row r="79" spans="1:10" ht="31.5" customHeight="1" x14ac:dyDescent="0.3">
      <c r="A79" s="463"/>
      <c r="B79" s="819" t="s">
        <v>718</v>
      </c>
      <c r="C79" s="819"/>
      <c r="D79" s="464"/>
      <c r="E79" s="464"/>
      <c r="F79" s="464"/>
      <c r="G79" s="188"/>
      <c r="J79" s="190"/>
    </row>
    <row r="80" spans="1:10" s="189" customFormat="1" ht="27.75" customHeight="1" x14ac:dyDescent="0.3">
      <c r="A80" s="364" t="s">
        <v>193</v>
      </c>
      <c r="B80" s="745" t="s">
        <v>717</v>
      </c>
      <c r="C80" s="745"/>
      <c r="D80" s="186"/>
      <c r="E80" s="187"/>
      <c r="F80" s="38"/>
      <c r="G80" s="188">
        <f>D80*F80</f>
        <v>0</v>
      </c>
    </row>
    <row r="81" spans="1:10" ht="39.75" customHeight="1" x14ac:dyDescent="0.3">
      <c r="A81" s="463"/>
      <c r="B81" s="819" t="s">
        <v>716</v>
      </c>
      <c r="C81" s="819"/>
      <c r="D81" s="464"/>
      <c r="E81" s="464"/>
      <c r="F81" s="464"/>
      <c r="G81" s="188"/>
      <c r="J81" s="190"/>
    </row>
    <row r="82" spans="1:10" s="189" customFormat="1" ht="30" customHeight="1" x14ac:dyDescent="0.3">
      <c r="A82" s="364" t="s">
        <v>194</v>
      </c>
      <c r="B82" s="745" t="s">
        <v>715</v>
      </c>
      <c r="C82" s="745"/>
      <c r="D82" s="186"/>
      <c r="E82" s="187"/>
      <c r="F82" s="38"/>
      <c r="G82" s="188">
        <f>D82*F82</f>
        <v>0</v>
      </c>
    </row>
    <row r="83" spans="1:10" ht="29.25" customHeight="1" x14ac:dyDescent="0.3">
      <c r="A83" s="463"/>
      <c r="B83" s="819" t="s">
        <v>714</v>
      </c>
      <c r="C83" s="819"/>
      <c r="D83" s="464"/>
      <c r="E83" s="464"/>
      <c r="F83" s="464"/>
      <c r="G83" s="188"/>
      <c r="J83" s="190"/>
    </row>
    <row r="84" spans="1:10" s="189" customFormat="1" x14ac:dyDescent="0.3">
      <c r="A84" s="364" t="s">
        <v>282</v>
      </c>
      <c r="B84" s="745" t="s">
        <v>160</v>
      </c>
      <c r="C84" s="745"/>
      <c r="D84" s="186"/>
      <c r="E84" s="187"/>
      <c r="F84" s="38"/>
      <c r="G84" s="188">
        <f>D84*F84</f>
        <v>0</v>
      </c>
    </row>
    <row r="85" spans="1:10" ht="17.25" customHeight="1" x14ac:dyDescent="0.3">
      <c r="A85" s="463"/>
      <c r="B85" s="819" t="s">
        <v>160</v>
      </c>
      <c r="C85" s="819"/>
      <c r="D85" s="464"/>
      <c r="E85" s="464"/>
      <c r="F85" s="464"/>
      <c r="G85" s="188"/>
      <c r="J85" s="190"/>
    </row>
    <row r="86" spans="1:10" s="185" customFormat="1" ht="15.75" customHeight="1" x14ac:dyDescent="0.3">
      <c r="A86" s="183"/>
      <c r="B86" s="747" t="s">
        <v>195</v>
      </c>
      <c r="C86" s="747"/>
      <c r="D86" s="183"/>
      <c r="E86" s="183"/>
      <c r="F86" s="184"/>
      <c r="G86" s="183"/>
    </row>
    <row r="87" spans="1:10" s="189" customFormat="1" ht="31.5" customHeight="1" x14ac:dyDescent="0.3">
      <c r="A87" s="364" t="s">
        <v>196</v>
      </c>
      <c r="B87" s="745" t="s">
        <v>713</v>
      </c>
      <c r="C87" s="745"/>
      <c r="D87" s="186"/>
      <c r="E87" s="187"/>
      <c r="F87" s="38"/>
      <c r="G87" s="188">
        <f>D87*F87</f>
        <v>0</v>
      </c>
    </row>
    <row r="88" spans="1:10" ht="84.75" customHeight="1" x14ac:dyDescent="0.3">
      <c r="A88" s="463"/>
      <c r="B88" s="819" t="s">
        <v>1084</v>
      </c>
      <c r="C88" s="819"/>
      <c r="D88" s="464"/>
      <c r="E88" s="464"/>
      <c r="F88" s="464"/>
      <c r="G88" s="188"/>
      <c r="J88" s="190"/>
    </row>
    <row r="89" spans="1:10" s="189" customFormat="1" ht="42" customHeight="1" x14ac:dyDescent="0.3">
      <c r="A89" s="364" t="s">
        <v>198</v>
      </c>
      <c r="B89" s="745" t="s">
        <v>712</v>
      </c>
      <c r="C89" s="745"/>
      <c r="D89" s="186"/>
      <c r="E89" s="187"/>
      <c r="F89" s="38"/>
      <c r="G89" s="188">
        <f>D89*F89</f>
        <v>0</v>
      </c>
    </row>
    <row r="90" spans="1:10" ht="72.75" customHeight="1" x14ac:dyDescent="0.3">
      <c r="A90" s="463"/>
      <c r="B90" s="819" t="s">
        <v>1085</v>
      </c>
      <c r="C90" s="819"/>
      <c r="D90" s="464"/>
      <c r="E90" s="464"/>
      <c r="F90" s="464"/>
      <c r="G90" s="188"/>
      <c r="J90" s="190"/>
    </row>
    <row r="91" spans="1:10" s="189" customFormat="1" x14ac:dyDescent="0.3">
      <c r="A91" s="364" t="s">
        <v>200</v>
      </c>
      <c r="B91" s="745" t="s">
        <v>711</v>
      </c>
      <c r="C91" s="745"/>
      <c r="D91" s="186"/>
      <c r="E91" s="187"/>
      <c r="F91" s="38"/>
      <c r="G91" s="188">
        <f>D91*F91</f>
        <v>0</v>
      </c>
    </row>
    <row r="92" spans="1:10" ht="37.5" customHeight="1" x14ac:dyDescent="0.3">
      <c r="A92" s="463"/>
      <c r="B92" s="819" t="s">
        <v>710</v>
      </c>
      <c r="C92" s="819"/>
      <c r="D92" s="464"/>
      <c r="E92" s="464"/>
      <c r="F92" s="464"/>
      <c r="G92" s="188"/>
      <c r="J92" s="190"/>
    </row>
    <row r="93" spans="1:10" s="189" customFormat="1" x14ac:dyDescent="0.3">
      <c r="A93" s="364" t="s">
        <v>202</v>
      </c>
      <c r="B93" s="745" t="s">
        <v>709</v>
      </c>
      <c r="C93" s="745"/>
      <c r="D93" s="186"/>
      <c r="E93" s="187"/>
      <c r="F93" s="38"/>
      <c r="G93" s="188">
        <f>D93*F93</f>
        <v>0</v>
      </c>
    </row>
    <row r="94" spans="1:10" ht="33.75" customHeight="1" x14ac:dyDescent="0.3">
      <c r="A94" s="463"/>
      <c r="B94" s="819" t="s">
        <v>708</v>
      </c>
      <c r="C94" s="819"/>
      <c r="D94" s="464"/>
      <c r="E94" s="464"/>
      <c r="F94" s="464"/>
      <c r="G94" s="188"/>
      <c r="J94" s="190"/>
    </row>
    <row r="95" spans="1:10" s="189" customFormat="1" ht="72" customHeight="1" x14ac:dyDescent="0.3">
      <c r="A95" s="364" t="s">
        <v>203</v>
      </c>
      <c r="B95" s="745" t="s">
        <v>707</v>
      </c>
      <c r="C95" s="745"/>
      <c r="D95" s="186"/>
      <c r="E95" s="187"/>
      <c r="F95" s="38"/>
      <c r="G95" s="188">
        <f>D95*F95</f>
        <v>0</v>
      </c>
    </row>
    <row r="96" spans="1:10" ht="127.5" customHeight="1" x14ac:dyDescent="0.3">
      <c r="A96" s="463"/>
      <c r="B96" s="819" t="s">
        <v>706</v>
      </c>
      <c r="C96" s="819"/>
      <c r="D96" s="464"/>
      <c r="E96" s="464"/>
      <c r="F96" s="464"/>
      <c r="G96" s="188"/>
      <c r="J96" s="190"/>
    </row>
    <row r="97" spans="1:10" s="189" customFormat="1" x14ac:dyDescent="0.3">
      <c r="A97" s="364" t="s">
        <v>204</v>
      </c>
      <c r="B97" s="745" t="s">
        <v>160</v>
      </c>
      <c r="C97" s="745"/>
      <c r="D97" s="186"/>
      <c r="E97" s="187"/>
      <c r="F97" s="38"/>
      <c r="G97" s="188">
        <f>D97*F97</f>
        <v>0</v>
      </c>
    </row>
    <row r="98" spans="1:10" ht="17.25" customHeight="1" x14ac:dyDescent="0.3">
      <c r="A98" s="463"/>
      <c r="B98" s="819" t="s">
        <v>160</v>
      </c>
      <c r="C98" s="819"/>
      <c r="D98" s="464"/>
      <c r="E98" s="464"/>
      <c r="F98" s="464"/>
      <c r="G98" s="188"/>
      <c r="J98" s="190"/>
    </row>
    <row r="99" spans="1:10" s="185" customFormat="1" ht="15.75" customHeight="1" x14ac:dyDescent="0.3">
      <c r="A99" s="183"/>
      <c r="B99" s="747" t="s">
        <v>705</v>
      </c>
      <c r="C99" s="747"/>
      <c r="D99" s="183"/>
      <c r="E99" s="183"/>
      <c r="F99" s="184"/>
      <c r="G99" s="183"/>
    </row>
    <row r="100" spans="1:10" s="189" customFormat="1" ht="31.5" customHeight="1" x14ac:dyDescent="0.3">
      <c r="A100" s="364" t="s">
        <v>206</v>
      </c>
      <c r="B100" s="745" t="s">
        <v>704</v>
      </c>
      <c r="C100" s="745"/>
      <c r="D100" s="186"/>
      <c r="E100" s="187"/>
      <c r="F100" s="38"/>
      <c r="G100" s="188">
        <f>D100*F100</f>
        <v>0</v>
      </c>
    </row>
    <row r="101" spans="1:10" ht="70.5" customHeight="1" x14ac:dyDescent="0.3">
      <c r="A101" s="463"/>
      <c r="B101" s="819" t="s">
        <v>1086</v>
      </c>
      <c r="C101" s="819"/>
      <c r="D101" s="464"/>
      <c r="E101" s="464"/>
      <c r="F101" s="464"/>
      <c r="G101" s="188"/>
      <c r="J101" s="190"/>
    </row>
    <row r="102" spans="1:10" s="189" customFormat="1" ht="31.5" customHeight="1" x14ac:dyDescent="0.3">
      <c r="A102" s="364" t="s">
        <v>208</v>
      </c>
      <c r="B102" s="745" t="s">
        <v>703</v>
      </c>
      <c r="C102" s="745"/>
      <c r="D102" s="186"/>
      <c r="E102" s="187"/>
      <c r="F102" s="38"/>
      <c r="G102" s="188">
        <f>D102*F102</f>
        <v>0</v>
      </c>
    </row>
    <row r="103" spans="1:10" ht="29.25" customHeight="1" x14ac:dyDescent="0.3">
      <c r="A103" s="463"/>
      <c r="B103" s="819" t="s">
        <v>702</v>
      </c>
      <c r="C103" s="819"/>
      <c r="D103" s="464"/>
      <c r="E103" s="464"/>
      <c r="F103" s="464"/>
      <c r="G103" s="188"/>
      <c r="J103" s="190"/>
    </row>
    <row r="104" spans="1:10" s="189" customFormat="1" ht="26.25" customHeight="1" x14ac:dyDescent="0.3">
      <c r="A104" s="364" t="s">
        <v>292</v>
      </c>
      <c r="B104" s="745" t="s">
        <v>701</v>
      </c>
      <c r="C104" s="745"/>
      <c r="D104" s="186"/>
      <c r="E104" s="187"/>
      <c r="F104" s="38"/>
      <c r="G104" s="188">
        <f>D104*F104</f>
        <v>0</v>
      </c>
    </row>
    <row r="105" spans="1:10" ht="29.25" customHeight="1" x14ac:dyDescent="0.3">
      <c r="A105" s="463"/>
      <c r="B105" s="819" t="s">
        <v>700</v>
      </c>
      <c r="C105" s="819"/>
      <c r="D105" s="464"/>
      <c r="E105" s="464"/>
      <c r="F105" s="464"/>
      <c r="G105" s="188"/>
      <c r="J105" s="190"/>
    </row>
    <row r="106" spans="1:10" s="189" customFormat="1" x14ac:dyDescent="0.3">
      <c r="A106" s="364" t="s">
        <v>312</v>
      </c>
      <c r="B106" s="745" t="s">
        <v>160</v>
      </c>
      <c r="C106" s="745"/>
      <c r="D106" s="186"/>
      <c r="E106" s="187"/>
      <c r="F106" s="38"/>
      <c r="G106" s="188">
        <f>D106*F106</f>
        <v>0</v>
      </c>
    </row>
    <row r="107" spans="1:10" ht="17.25" customHeight="1" x14ac:dyDescent="0.3">
      <c r="A107" s="463"/>
      <c r="B107" s="819" t="s">
        <v>160</v>
      </c>
      <c r="C107" s="819"/>
      <c r="D107" s="464"/>
      <c r="E107" s="464"/>
      <c r="F107" s="464"/>
      <c r="G107" s="188"/>
      <c r="J107" s="190"/>
    </row>
    <row r="108" spans="1:10" s="185" customFormat="1" ht="18" customHeight="1" x14ac:dyDescent="0.3">
      <c r="A108" s="183"/>
      <c r="B108" s="747" t="s">
        <v>699</v>
      </c>
      <c r="C108" s="747"/>
      <c r="D108" s="183"/>
      <c r="E108" s="183"/>
      <c r="F108" s="184"/>
      <c r="G108" s="183"/>
    </row>
    <row r="109" spans="1:10" s="189" customFormat="1" ht="29.25" customHeight="1" x14ac:dyDescent="0.3">
      <c r="A109" s="364" t="s">
        <v>210</v>
      </c>
      <c r="B109" s="745" t="s">
        <v>698</v>
      </c>
      <c r="C109" s="745"/>
      <c r="D109" s="186"/>
      <c r="E109" s="187"/>
      <c r="F109" s="38"/>
      <c r="G109" s="188">
        <f>D109*F109</f>
        <v>0</v>
      </c>
    </row>
    <row r="110" spans="1:10" ht="44.25" customHeight="1" x14ac:dyDescent="0.3">
      <c r="A110" s="463"/>
      <c r="B110" s="819" t="s">
        <v>697</v>
      </c>
      <c r="C110" s="819"/>
      <c r="D110" s="464"/>
      <c r="E110" s="464"/>
      <c r="F110" s="464"/>
      <c r="G110" s="188"/>
      <c r="J110" s="190"/>
    </row>
    <row r="111" spans="1:10" s="189" customFormat="1" x14ac:dyDescent="0.3">
      <c r="A111" s="364" t="s">
        <v>212</v>
      </c>
      <c r="B111" s="745" t="s">
        <v>696</v>
      </c>
      <c r="C111" s="745"/>
      <c r="D111" s="186"/>
      <c r="E111" s="187"/>
      <c r="F111" s="38"/>
      <c r="G111" s="188">
        <f>D111*F111</f>
        <v>0</v>
      </c>
    </row>
    <row r="112" spans="1:10" ht="43.5" customHeight="1" x14ac:dyDescent="0.3">
      <c r="A112" s="463"/>
      <c r="B112" s="819" t="s">
        <v>695</v>
      </c>
      <c r="C112" s="819"/>
      <c r="D112" s="464"/>
      <c r="E112" s="464"/>
      <c r="F112" s="464"/>
      <c r="G112" s="188"/>
      <c r="J112" s="190"/>
    </row>
    <row r="113" spans="1:10" s="189" customFormat="1" x14ac:dyDescent="0.3">
      <c r="A113" s="364" t="s">
        <v>296</v>
      </c>
      <c r="B113" s="745" t="s">
        <v>694</v>
      </c>
      <c r="C113" s="745"/>
      <c r="D113" s="186"/>
      <c r="E113" s="187"/>
      <c r="F113" s="38"/>
      <c r="G113" s="188">
        <f>D113*F113</f>
        <v>0</v>
      </c>
    </row>
    <row r="114" spans="1:10" ht="46.5" customHeight="1" x14ac:dyDescent="0.3">
      <c r="A114" s="463"/>
      <c r="B114" s="819" t="s">
        <v>693</v>
      </c>
      <c r="C114" s="819"/>
      <c r="D114" s="464"/>
      <c r="E114" s="464"/>
      <c r="F114" s="464"/>
      <c r="G114" s="188"/>
      <c r="J114" s="190"/>
    </row>
    <row r="115" spans="1:10" s="189" customFormat="1" ht="29.25" customHeight="1" x14ac:dyDescent="0.3">
      <c r="A115" s="364" t="s">
        <v>313</v>
      </c>
      <c r="B115" s="745" t="s">
        <v>692</v>
      </c>
      <c r="C115" s="745"/>
      <c r="D115" s="186"/>
      <c r="E115" s="187"/>
      <c r="F115" s="38"/>
      <c r="G115" s="188">
        <f>D115*F115</f>
        <v>0</v>
      </c>
    </row>
    <row r="116" spans="1:10" ht="71.25" customHeight="1" x14ac:dyDescent="0.3">
      <c r="A116" s="463"/>
      <c r="B116" s="819" t="s">
        <v>691</v>
      </c>
      <c r="C116" s="819"/>
      <c r="D116" s="464"/>
      <c r="E116" s="464"/>
      <c r="F116" s="464"/>
      <c r="G116" s="188"/>
      <c r="J116" s="190"/>
    </row>
    <row r="117" spans="1:10" s="189" customFormat="1" ht="18" customHeight="1" x14ac:dyDescent="0.3">
      <c r="A117" s="364" t="s">
        <v>690</v>
      </c>
      <c r="B117" s="745" t="s">
        <v>689</v>
      </c>
      <c r="C117" s="745"/>
      <c r="D117" s="186"/>
      <c r="E117" s="187"/>
      <c r="F117" s="38"/>
      <c r="G117" s="188">
        <f>D117*F117</f>
        <v>0</v>
      </c>
    </row>
    <row r="118" spans="1:10" ht="28.5" customHeight="1" x14ac:dyDescent="0.3">
      <c r="A118" s="463"/>
      <c r="B118" s="819" t="s">
        <v>688</v>
      </c>
      <c r="C118" s="819"/>
      <c r="D118" s="464"/>
      <c r="E118" s="464"/>
      <c r="F118" s="464"/>
      <c r="G118" s="188"/>
      <c r="J118" s="190"/>
    </row>
    <row r="119" spans="1:10" s="189" customFormat="1" x14ac:dyDescent="0.3">
      <c r="A119" s="364" t="s">
        <v>687</v>
      </c>
      <c r="B119" s="745" t="s">
        <v>211</v>
      </c>
      <c r="C119" s="745"/>
      <c r="D119" s="186"/>
      <c r="E119" s="187"/>
      <c r="F119" s="38"/>
      <c r="G119" s="188">
        <f>D119*F119</f>
        <v>0</v>
      </c>
    </row>
    <row r="120" spans="1:10" ht="17.25" customHeight="1" x14ac:dyDescent="0.3">
      <c r="A120" s="463"/>
      <c r="B120" s="819" t="s">
        <v>160</v>
      </c>
      <c r="C120" s="819"/>
      <c r="D120" s="464"/>
      <c r="E120" s="464"/>
      <c r="F120" s="464"/>
      <c r="G120" s="188"/>
      <c r="J120" s="190"/>
    </row>
    <row r="121" spans="1:10" s="189" customFormat="1" x14ac:dyDescent="0.3">
      <c r="A121" s="364" t="s">
        <v>686</v>
      </c>
      <c r="B121" s="745" t="s">
        <v>160</v>
      </c>
      <c r="C121" s="745"/>
      <c r="D121" s="186"/>
      <c r="E121" s="187"/>
      <c r="F121" s="38"/>
      <c r="G121" s="188">
        <f>D121*F121</f>
        <v>0</v>
      </c>
    </row>
    <row r="122" spans="1:10" ht="17.25" customHeight="1" x14ac:dyDescent="0.3">
      <c r="A122" s="463"/>
      <c r="B122" s="819" t="s">
        <v>160</v>
      </c>
      <c r="C122" s="819"/>
      <c r="D122" s="464"/>
      <c r="E122" s="464"/>
      <c r="F122" s="464"/>
      <c r="G122" s="188"/>
      <c r="J122" s="190"/>
    </row>
    <row r="123" spans="1:10" s="185" customFormat="1" x14ac:dyDescent="0.3">
      <c r="A123" s="183"/>
      <c r="B123" s="747" t="s">
        <v>213</v>
      </c>
      <c r="C123" s="747"/>
      <c r="D123" s="183"/>
      <c r="E123" s="183"/>
      <c r="F123" s="184"/>
      <c r="G123" s="183"/>
    </row>
    <row r="124" spans="1:10" s="189" customFormat="1" x14ac:dyDescent="0.3">
      <c r="A124" s="364" t="s">
        <v>214</v>
      </c>
      <c r="B124" s="745" t="s">
        <v>685</v>
      </c>
      <c r="C124" s="745"/>
      <c r="D124" s="186"/>
      <c r="E124" s="187"/>
      <c r="F124" s="38"/>
      <c r="G124" s="188">
        <f>D124*F124</f>
        <v>0</v>
      </c>
    </row>
    <row r="125" spans="1:10" ht="27.75" customHeight="1" x14ac:dyDescent="0.3">
      <c r="A125" s="463"/>
      <c r="B125" s="819" t="s">
        <v>684</v>
      </c>
      <c r="C125" s="819"/>
      <c r="D125" s="464"/>
      <c r="E125" s="464"/>
      <c r="F125" s="464"/>
      <c r="G125" s="188"/>
      <c r="J125" s="190"/>
    </row>
    <row r="126" spans="1:10" s="189" customFormat="1" ht="30.75" customHeight="1" x14ac:dyDescent="0.3">
      <c r="A126" s="364" t="s">
        <v>217</v>
      </c>
      <c r="B126" s="745" t="s">
        <v>683</v>
      </c>
      <c r="C126" s="745"/>
      <c r="D126" s="186"/>
      <c r="E126" s="187"/>
      <c r="F126" s="38"/>
      <c r="G126" s="188">
        <f>D126*F126</f>
        <v>0</v>
      </c>
    </row>
    <row r="127" spans="1:10" ht="126.75" customHeight="1" x14ac:dyDescent="0.3">
      <c r="A127" s="463"/>
      <c r="B127" s="819" t="s">
        <v>682</v>
      </c>
      <c r="C127" s="819"/>
      <c r="D127" s="464"/>
      <c r="E127" s="464"/>
      <c r="F127" s="464"/>
      <c r="G127" s="188"/>
      <c r="J127" s="190"/>
    </row>
    <row r="128" spans="1:10" s="189" customFormat="1" ht="27" customHeight="1" x14ac:dyDescent="0.3">
      <c r="A128" s="364" t="s">
        <v>219</v>
      </c>
      <c r="B128" s="745" t="s">
        <v>681</v>
      </c>
      <c r="C128" s="745"/>
      <c r="D128" s="186"/>
      <c r="E128" s="187"/>
      <c r="F128" s="38"/>
      <c r="G128" s="188">
        <f>D128*F128</f>
        <v>0</v>
      </c>
    </row>
    <row r="129" spans="1:10" ht="384" customHeight="1" x14ac:dyDescent="0.3">
      <c r="A129" s="463"/>
      <c r="B129" s="819" t="s">
        <v>1089</v>
      </c>
      <c r="C129" s="819"/>
      <c r="D129" s="464"/>
      <c r="E129" s="464"/>
      <c r="F129" s="464"/>
      <c r="G129" s="188"/>
      <c r="J129" s="190"/>
    </row>
    <row r="130" spans="1:10" ht="133.5" customHeight="1" x14ac:dyDescent="0.3">
      <c r="A130" s="463"/>
      <c r="B130" s="819" t="s">
        <v>1088</v>
      </c>
      <c r="C130" s="819"/>
      <c r="D130" s="464"/>
      <c r="E130" s="464"/>
      <c r="F130" s="464"/>
      <c r="G130" s="188"/>
      <c r="J130" s="190"/>
    </row>
    <row r="131" spans="1:10" s="189" customFormat="1" x14ac:dyDescent="0.3">
      <c r="A131" s="364" t="s">
        <v>221</v>
      </c>
      <c r="B131" s="745" t="s">
        <v>215</v>
      </c>
      <c r="C131" s="745"/>
      <c r="D131" s="186"/>
      <c r="E131" s="187"/>
      <c r="F131" s="38"/>
      <c r="G131" s="188">
        <f>D131*F131</f>
        <v>0</v>
      </c>
    </row>
    <row r="132" spans="1:10" ht="97.5" customHeight="1" x14ac:dyDescent="0.3">
      <c r="A132" s="463"/>
      <c r="B132" s="819" t="s">
        <v>216</v>
      </c>
      <c r="C132" s="819"/>
      <c r="D132" s="464"/>
      <c r="E132" s="464"/>
      <c r="F132" s="464"/>
      <c r="G132" s="188"/>
      <c r="J132" s="190"/>
    </row>
    <row r="133" spans="1:10" s="189" customFormat="1" x14ac:dyDescent="0.3">
      <c r="A133" s="364" t="s">
        <v>224</v>
      </c>
      <c r="B133" s="745" t="s">
        <v>680</v>
      </c>
      <c r="C133" s="745"/>
      <c r="D133" s="186"/>
      <c r="E133" s="187"/>
      <c r="F133" s="38"/>
      <c r="G133" s="188">
        <f>D133*F133</f>
        <v>0</v>
      </c>
    </row>
    <row r="134" spans="1:10" ht="152.25" customHeight="1" x14ac:dyDescent="0.3">
      <c r="A134" s="463"/>
      <c r="B134" s="819" t="s">
        <v>1075</v>
      </c>
      <c r="C134" s="819"/>
      <c r="D134" s="464"/>
      <c r="E134" s="464"/>
      <c r="F134" s="464"/>
      <c r="G134" s="188"/>
      <c r="J134" s="190"/>
    </row>
    <row r="135" spans="1:10" s="189" customFormat="1" x14ac:dyDescent="0.3">
      <c r="A135" s="364" t="s">
        <v>227</v>
      </c>
      <c r="B135" s="745" t="s">
        <v>160</v>
      </c>
      <c r="C135" s="745"/>
      <c r="D135" s="186"/>
      <c r="E135" s="187"/>
      <c r="F135" s="38"/>
      <c r="G135" s="188">
        <f>D135*F135</f>
        <v>0</v>
      </c>
    </row>
    <row r="136" spans="1:10" ht="17.25" customHeight="1" x14ac:dyDescent="0.3">
      <c r="A136" s="463"/>
      <c r="B136" s="819" t="s">
        <v>160</v>
      </c>
      <c r="C136" s="819"/>
      <c r="D136" s="464"/>
      <c r="E136" s="464"/>
      <c r="F136" s="464"/>
      <c r="G136" s="188"/>
      <c r="J136" s="190"/>
    </row>
    <row r="137" spans="1:10" s="185" customFormat="1" x14ac:dyDescent="0.3">
      <c r="A137" s="183"/>
      <c r="B137" s="747" t="s">
        <v>231</v>
      </c>
      <c r="C137" s="747"/>
      <c r="D137" s="183"/>
      <c r="E137" s="183"/>
      <c r="F137" s="184"/>
      <c r="G137" s="183"/>
    </row>
    <row r="138" spans="1:10" s="189" customFormat="1" x14ac:dyDescent="0.3">
      <c r="A138" s="364" t="s">
        <v>232</v>
      </c>
      <c r="B138" s="745" t="s">
        <v>510</v>
      </c>
      <c r="C138" s="745"/>
      <c r="D138" s="186"/>
      <c r="E138" s="187"/>
      <c r="F138" s="38"/>
      <c r="G138" s="188">
        <f>D138*F138</f>
        <v>0</v>
      </c>
    </row>
    <row r="139" spans="1:10" ht="30.75" customHeight="1" x14ac:dyDescent="0.3">
      <c r="A139" s="463"/>
      <c r="B139" s="819" t="s">
        <v>679</v>
      </c>
      <c r="C139" s="819"/>
      <c r="D139" s="464"/>
      <c r="E139" s="464"/>
      <c r="F139" s="464"/>
      <c r="G139" s="188"/>
      <c r="J139" s="190"/>
    </row>
    <row r="140" spans="1:10" s="189" customFormat="1" x14ac:dyDescent="0.3">
      <c r="A140" s="364" t="s">
        <v>234</v>
      </c>
      <c r="B140" s="745" t="s">
        <v>678</v>
      </c>
      <c r="C140" s="745"/>
      <c r="D140" s="186"/>
      <c r="E140" s="187"/>
      <c r="F140" s="38"/>
      <c r="G140" s="188">
        <f>D140*F140</f>
        <v>0</v>
      </c>
    </row>
    <row r="141" spans="1:10" ht="45" customHeight="1" x14ac:dyDescent="0.3">
      <c r="A141" s="463"/>
      <c r="B141" s="819" t="s">
        <v>677</v>
      </c>
      <c r="C141" s="819"/>
      <c r="D141" s="464"/>
      <c r="E141" s="464"/>
      <c r="F141" s="464"/>
      <c r="G141" s="188"/>
      <c r="J141" s="190"/>
    </row>
    <row r="142" spans="1:10" s="189" customFormat="1" x14ac:dyDescent="0.3">
      <c r="A142" s="364" t="s">
        <v>512</v>
      </c>
      <c r="B142" s="745" t="s">
        <v>676</v>
      </c>
      <c r="C142" s="745"/>
      <c r="D142" s="186"/>
      <c r="E142" s="187"/>
      <c r="F142" s="38"/>
      <c r="G142" s="188">
        <f>D142*F142</f>
        <v>0</v>
      </c>
    </row>
    <row r="143" spans="1:10" ht="32.25" customHeight="1" x14ac:dyDescent="0.3">
      <c r="A143" s="463"/>
      <c r="B143" s="819" t="s">
        <v>675</v>
      </c>
      <c r="C143" s="819"/>
      <c r="D143" s="464"/>
      <c r="E143" s="464"/>
      <c r="F143" s="464"/>
      <c r="G143" s="188"/>
      <c r="J143" s="190"/>
    </row>
    <row r="144" spans="1:10" s="189" customFormat="1" x14ac:dyDescent="0.3">
      <c r="A144" s="364" t="s">
        <v>514</v>
      </c>
      <c r="B144" s="745" t="s">
        <v>674</v>
      </c>
      <c r="C144" s="745"/>
      <c r="D144" s="186"/>
      <c r="E144" s="187"/>
      <c r="F144" s="38"/>
      <c r="G144" s="188">
        <f>D144*F144</f>
        <v>0</v>
      </c>
    </row>
    <row r="145" spans="1:10" ht="30" customHeight="1" x14ac:dyDescent="0.3">
      <c r="A145" s="463"/>
      <c r="B145" s="819" t="s">
        <v>673</v>
      </c>
      <c r="C145" s="819"/>
      <c r="D145" s="464"/>
      <c r="E145" s="464"/>
      <c r="F145" s="464"/>
      <c r="G145" s="188"/>
      <c r="J145" s="190"/>
    </row>
    <row r="146" spans="1:10" s="189" customFormat="1" x14ac:dyDescent="0.3">
      <c r="A146" s="364" t="s">
        <v>672</v>
      </c>
      <c r="B146" s="745" t="s">
        <v>671</v>
      </c>
      <c r="C146" s="745"/>
      <c r="D146" s="186"/>
      <c r="E146" s="187"/>
      <c r="F146" s="38"/>
      <c r="G146" s="188">
        <f>D146*F146</f>
        <v>0</v>
      </c>
    </row>
    <row r="147" spans="1:10" ht="32.25" customHeight="1" x14ac:dyDescent="0.3">
      <c r="A147" s="463"/>
      <c r="B147" s="819" t="s">
        <v>670</v>
      </c>
      <c r="C147" s="819"/>
      <c r="D147" s="464"/>
      <c r="E147" s="464"/>
      <c r="F147" s="464"/>
      <c r="G147" s="188"/>
      <c r="J147" s="190"/>
    </row>
    <row r="148" spans="1:10" s="189" customFormat="1" x14ac:dyDescent="0.3">
      <c r="A148" s="364" t="s">
        <v>669</v>
      </c>
      <c r="B148" s="745" t="s">
        <v>668</v>
      </c>
      <c r="C148" s="745"/>
      <c r="D148" s="186"/>
      <c r="E148" s="187"/>
      <c r="F148" s="38"/>
      <c r="G148" s="188">
        <f>D148*F148</f>
        <v>0</v>
      </c>
    </row>
    <row r="149" spans="1:10" ht="17.25" customHeight="1" x14ac:dyDescent="0.3">
      <c r="A149" s="463"/>
      <c r="B149" s="819" t="s">
        <v>667</v>
      </c>
      <c r="C149" s="819"/>
      <c r="D149" s="464"/>
      <c r="E149" s="464"/>
      <c r="F149" s="464"/>
      <c r="G149" s="188"/>
      <c r="J149" s="190"/>
    </row>
    <row r="150" spans="1:10" s="189" customFormat="1" x14ac:dyDescent="0.3">
      <c r="A150" s="364" t="s">
        <v>666</v>
      </c>
      <c r="B150" s="745" t="s">
        <v>665</v>
      </c>
      <c r="C150" s="745"/>
      <c r="D150" s="186"/>
      <c r="E150" s="187"/>
      <c r="F150" s="38"/>
      <c r="G150" s="188">
        <f>D150*F150</f>
        <v>0</v>
      </c>
    </row>
    <row r="151" spans="1:10" ht="27.75" customHeight="1" x14ac:dyDescent="0.3">
      <c r="A151" s="463"/>
      <c r="B151" s="819" t="s">
        <v>664</v>
      </c>
      <c r="C151" s="819"/>
      <c r="D151" s="464"/>
      <c r="E151" s="464"/>
      <c r="F151" s="464"/>
      <c r="G151" s="188"/>
      <c r="J151" s="190"/>
    </row>
    <row r="152" spans="1:10" s="189" customFormat="1" x14ac:dyDescent="0.3">
      <c r="A152" s="364" t="s">
        <v>663</v>
      </c>
      <c r="B152" s="745" t="s">
        <v>662</v>
      </c>
      <c r="C152" s="745"/>
      <c r="D152" s="186"/>
      <c r="E152" s="187"/>
      <c r="F152" s="38"/>
      <c r="G152" s="188">
        <f>D152*F152</f>
        <v>0</v>
      </c>
    </row>
    <row r="153" spans="1:10" ht="29.25" customHeight="1" x14ac:dyDescent="0.3">
      <c r="A153" s="463"/>
      <c r="B153" s="819" t="s">
        <v>661</v>
      </c>
      <c r="C153" s="819"/>
      <c r="D153" s="464"/>
      <c r="E153" s="464"/>
      <c r="F153" s="464"/>
      <c r="G153" s="188"/>
      <c r="J153" s="190"/>
    </row>
    <row r="154" spans="1:10" s="189" customFormat="1" x14ac:dyDescent="0.3">
      <c r="A154" s="364" t="s">
        <v>660</v>
      </c>
      <c r="B154" s="745" t="s">
        <v>659</v>
      </c>
      <c r="C154" s="745"/>
      <c r="D154" s="186"/>
      <c r="E154" s="187"/>
      <c r="F154" s="38"/>
      <c r="G154" s="188">
        <f>D154*F154</f>
        <v>0</v>
      </c>
    </row>
    <row r="155" spans="1:10" ht="28.5" customHeight="1" x14ac:dyDescent="0.3">
      <c r="A155" s="463"/>
      <c r="B155" s="819" t="s">
        <v>658</v>
      </c>
      <c r="C155" s="819"/>
      <c r="D155" s="464"/>
      <c r="E155" s="464"/>
      <c r="F155" s="464"/>
      <c r="G155" s="188"/>
      <c r="J155" s="190"/>
    </row>
    <row r="156" spans="1:10" s="189" customFormat="1" x14ac:dyDescent="0.3">
      <c r="A156" s="364" t="s">
        <v>657</v>
      </c>
      <c r="B156" s="745" t="s">
        <v>656</v>
      </c>
      <c r="C156" s="745"/>
      <c r="D156" s="186"/>
      <c r="E156" s="187"/>
      <c r="F156" s="38"/>
      <c r="G156" s="188">
        <f>D156*F156</f>
        <v>0</v>
      </c>
    </row>
    <row r="157" spans="1:10" ht="29.25" customHeight="1" x14ac:dyDescent="0.3">
      <c r="A157" s="463"/>
      <c r="B157" s="819" t="s">
        <v>655</v>
      </c>
      <c r="C157" s="819"/>
      <c r="D157" s="464"/>
      <c r="E157" s="464"/>
      <c r="F157" s="464"/>
      <c r="G157" s="188"/>
      <c r="J157" s="190"/>
    </row>
    <row r="158" spans="1:10" s="189" customFormat="1" x14ac:dyDescent="0.3">
      <c r="A158" s="364" t="s">
        <v>654</v>
      </c>
      <c r="B158" s="745" t="s">
        <v>160</v>
      </c>
      <c r="C158" s="745"/>
      <c r="D158" s="186"/>
      <c r="E158" s="187"/>
      <c r="F158" s="38"/>
      <c r="G158" s="188">
        <f>D158*F158</f>
        <v>0</v>
      </c>
    </row>
    <row r="159" spans="1:10" ht="17.25" customHeight="1" x14ac:dyDescent="0.3">
      <c r="A159" s="463"/>
      <c r="B159" s="819" t="s">
        <v>160</v>
      </c>
      <c r="C159" s="819"/>
      <c r="D159" s="464"/>
      <c r="E159" s="464"/>
      <c r="F159" s="464"/>
      <c r="G159" s="188"/>
      <c r="J159" s="190"/>
    </row>
    <row r="160" spans="1:10" ht="30.75" customHeight="1" x14ac:dyDescent="0.3">
      <c r="A160" s="179"/>
      <c r="B160" s="191"/>
      <c r="C160" s="191"/>
      <c r="D160" s="191"/>
      <c r="E160" s="488" t="s">
        <v>310</v>
      </c>
      <c r="F160" s="191"/>
      <c r="G160" s="191">
        <f>SUM(G9:G159)</f>
        <v>0</v>
      </c>
    </row>
  </sheetData>
  <mergeCells count="158">
    <mergeCell ref="B95:C95"/>
    <mergeCell ref="B97:C97"/>
    <mergeCell ref="B84:C84"/>
    <mergeCell ref="B106:C106"/>
    <mergeCell ref="B111:C111"/>
    <mergeCell ref="B113:C113"/>
    <mergeCell ref="B140:C140"/>
    <mergeCell ref="B142:C142"/>
    <mergeCell ref="B104:C104"/>
    <mergeCell ref="B109:C109"/>
    <mergeCell ref="B119:C119"/>
    <mergeCell ref="B121:C121"/>
    <mergeCell ref="B108:C108"/>
    <mergeCell ref="B123:C123"/>
    <mergeCell ref="B124:C124"/>
    <mergeCell ref="B126:C126"/>
    <mergeCell ref="B115:C115"/>
    <mergeCell ref="B117:C117"/>
    <mergeCell ref="B128:C128"/>
    <mergeCell ref="B131:C131"/>
    <mergeCell ref="B133:C133"/>
    <mergeCell ref="B96:C96"/>
    <mergeCell ref="B98:C98"/>
    <mergeCell ref="B101:C101"/>
    <mergeCell ref="B78:C78"/>
    <mergeCell ref="B71:C71"/>
    <mergeCell ref="B56:C56"/>
    <mergeCell ref="B58:C58"/>
    <mergeCell ref="B60:C60"/>
    <mergeCell ref="B66:C66"/>
    <mergeCell ref="B73:C73"/>
    <mergeCell ref="B77:C77"/>
    <mergeCell ref="B69:C69"/>
    <mergeCell ref="B62:C62"/>
    <mergeCell ref="B64:C64"/>
    <mergeCell ref="B67:C67"/>
    <mergeCell ref="B75:C75"/>
    <mergeCell ref="B61:C61"/>
    <mergeCell ref="B63:C63"/>
    <mergeCell ref="B65:C65"/>
    <mergeCell ref="B68:C68"/>
    <mergeCell ref="B70:C70"/>
    <mergeCell ref="B72:C72"/>
    <mergeCell ref="B74:C74"/>
    <mergeCell ref="B76:C76"/>
    <mergeCell ref="A1:G2"/>
    <mergeCell ref="B37:C37"/>
    <mergeCell ref="A5:G5"/>
    <mergeCell ref="A6:G6"/>
    <mergeCell ref="B27:C27"/>
    <mergeCell ref="B29:C29"/>
    <mergeCell ref="B31:C31"/>
    <mergeCell ref="B21:C21"/>
    <mergeCell ref="B23:C23"/>
    <mergeCell ref="B25:C25"/>
    <mergeCell ref="B9:C9"/>
    <mergeCell ref="B11:C11"/>
    <mergeCell ref="A3:B3"/>
    <mergeCell ref="A4:B4"/>
    <mergeCell ref="C3:G3"/>
    <mergeCell ref="C4:G4"/>
    <mergeCell ref="B13:C13"/>
    <mergeCell ref="B15:C15"/>
    <mergeCell ref="B17:C17"/>
    <mergeCell ref="B19:C19"/>
    <mergeCell ref="B33:C33"/>
    <mergeCell ref="B10:C10"/>
    <mergeCell ref="B12:C12"/>
    <mergeCell ref="B14:C14"/>
    <mergeCell ref="B16:C16"/>
    <mergeCell ref="B18:C18"/>
    <mergeCell ref="B20:C20"/>
    <mergeCell ref="B22:C22"/>
    <mergeCell ref="B24:C24"/>
    <mergeCell ref="B26:C26"/>
    <mergeCell ref="B28:C28"/>
    <mergeCell ref="B30:C30"/>
    <mergeCell ref="B32:C32"/>
    <mergeCell ref="B34:C34"/>
    <mergeCell ref="B36:C36"/>
    <mergeCell ref="B38:C38"/>
    <mergeCell ref="B40:C40"/>
    <mergeCell ref="B42:C42"/>
    <mergeCell ref="B45:C45"/>
    <mergeCell ref="B35:C35"/>
    <mergeCell ref="B57:C57"/>
    <mergeCell ref="B59:C59"/>
    <mergeCell ref="B46:C46"/>
    <mergeCell ref="B48:C48"/>
    <mergeCell ref="B50:C50"/>
    <mergeCell ref="B39:C39"/>
    <mergeCell ref="B41:C41"/>
    <mergeCell ref="B43:C43"/>
    <mergeCell ref="B44:C44"/>
    <mergeCell ref="B52:C52"/>
    <mergeCell ref="B47:C47"/>
    <mergeCell ref="B49:C49"/>
    <mergeCell ref="B51:C51"/>
    <mergeCell ref="B53:C53"/>
    <mergeCell ref="B55:C55"/>
    <mergeCell ref="B54:C54"/>
    <mergeCell ref="B79:C79"/>
    <mergeCell ref="B81:C81"/>
    <mergeCell ref="B83:C83"/>
    <mergeCell ref="B85:C85"/>
    <mergeCell ref="B88:C88"/>
    <mergeCell ref="B90:C90"/>
    <mergeCell ref="B92:C92"/>
    <mergeCell ref="B94:C94"/>
    <mergeCell ref="B93:C93"/>
    <mergeCell ref="B80:C80"/>
    <mergeCell ref="B82:C82"/>
    <mergeCell ref="B87:C87"/>
    <mergeCell ref="B89:C89"/>
    <mergeCell ref="B86:C86"/>
    <mergeCell ref="B91:C91"/>
    <mergeCell ref="B103:C103"/>
    <mergeCell ref="B105:C105"/>
    <mergeCell ref="B107:C107"/>
    <mergeCell ref="B110:C110"/>
    <mergeCell ref="B112:C112"/>
    <mergeCell ref="B114:C114"/>
    <mergeCell ref="B102:C102"/>
    <mergeCell ref="B99:C99"/>
    <mergeCell ref="B100:C100"/>
    <mergeCell ref="B116:C116"/>
    <mergeCell ref="B118:C118"/>
    <mergeCell ref="B120:C120"/>
    <mergeCell ref="B122:C122"/>
    <mergeCell ref="B125:C125"/>
    <mergeCell ref="B127:C127"/>
    <mergeCell ref="B129:C129"/>
    <mergeCell ref="B132:C132"/>
    <mergeCell ref="B134:C134"/>
    <mergeCell ref="B155:C155"/>
    <mergeCell ref="B157:C157"/>
    <mergeCell ref="B159:C159"/>
    <mergeCell ref="B130:C130"/>
    <mergeCell ref="B136:C136"/>
    <mergeCell ref="B139:C139"/>
    <mergeCell ref="B141:C141"/>
    <mergeCell ref="B143:C143"/>
    <mergeCell ref="B145:C145"/>
    <mergeCell ref="B147:C147"/>
    <mergeCell ref="B149:C149"/>
    <mergeCell ref="B151:C151"/>
    <mergeCell ref="B153:C153"/>
    <mergeCell ref="B135:C135"/>
    <mergeCell ref="B137:C137"/>
    <mergeCell ref="B138:C138"/>
    <mergeCell ref="B154:C154"/>
    <mergeCell ref="B156:C156"/>
    <mergeCell ref="B158:C158"/>
    <mergeCell ref="B146:C146"/>
    <mergeCell ref="B148:C148"/>
    <mergeCell ref="B150:C150"/>
    <mergeCell ref="B152:C152"/>
    <mergeCell ref="B144:C144"/>
  </mergeCells>
  <printOptions horizontalCentered="1"/>
  <pageMargins left="0.59055118110236227" right="0.39370078740157483" top="0.98425196850393704" bottom="0.59055118110236227" header="0.59055118110236227" footer="0.11811023622047245"/>
  <pageSetup paperSize="9" scale="74" fitToHeight="6" orientation="portrait" r:id="rId1"/>
  <headerFooter>
    <oddHeader>&amp;L&amp;"-,Fett"&amp;12&amp;K01+045HVA F-StB&amp;R&amp;"-,Fett"&amp;12&amp;K01+044LB Gebäude und Innenräume</oddHeader>
    <oddFooter>&amp;L&amp;10&amp;K01+047Stand: 03-22&amp;R&amp;10&amp;K01+047Seite &amp;P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B27CD-46B9-46DD-82FC-9928157447DA}">
  <sheetPr codeName="Tabelle21">
    <tabColor rgb="FFFFFF99"/>
  </sheetPr>
  <dimension ref="A1:X67"/>
  <sheetViews>
    <sheetView showGridLines="0" zoomScaleNormal="100" zoomScaleSheetLayoutView="93" zoomScalePageLayoutView="85" workbookViewId="0">
      <pane xSplit="3" ySplit="4" topLeftCell="D5" activePane="bottomRight" state="frozen"/>
      <selection pane="topRight" activeCell="D1" sqref="D1"/>
      <selection pane="bottomLeft" activeCell="A5" sqref="A5"/>
      <selection pane="bottomRight" activeCell="B5" sqref="B5:C8"/>
    </sheetView>
  </sheetViews>
  <sheetFormatPr baseColWidth="10" defaultColWidth="11.44140625" defaultRowHeight="13.8" x14ac:dyDescent="0.3"/>
  <cols>
    <col min="1" max="2" width="5.6640625" style="93" customWidth="1"/>
    <col min="3" max="3" width="52.6640625" style="78" customWidth="1"/>
    <col min="4" max="4" width="0.88671875" style="78" customWidth="1"/>
    <col min="5" max="5" width="6.6640625" style="90" customWidth="1"/>
    <col min="6" max="6" width="13.6640625" style="90" customWidth="1"/>
    <col min="7" max="7" width="13.6640625" style="78" customWidth="1"/>
    <col min="8" max="8" width="0.88671875" style="78" customWidth="1"/>
    <col min="9" max="9" width="6.6640625" style="90" customWidth="1"/>
    <col min="10" max="10" width="13.6640625" style="90" customWidth="1"/>
    <col min="11" max="11" width="13.6640625" style="78" customWidth="1"/>
    <col min="12" max="12" width="0.88671875" style="78" customWidth="1"/>
    <col min="13" max="13" width="6.6640625" style="90" customWidth="1"/>
    <col min="14" max="14" width="13.6640625" style="90" customWidth="1"/>
    <col min="15" max="15" width="13.6640625" style="78" customWidth="1"/>
    <col min="16" max="16" width="0.88671875" style="78" customWidth="1"/>
    <col min="17" max="17" width="6.6640625" style="90" customWidth="1"/>
    <col min="18" max="18" width="13.6640625" style="90" customWidth="1"/>
    <col min="19" max="19" width="13.6640625" style="78" customWidth="1"/>
    <col min="20" max="20" width="0.88671875" style="78" customWidth="1"/>
    <col min="21" max="21" width="6.6640625" style="90" customWidth="1"/>
    <col min="22" max="22" width="13.6640625" style="90" customWidth="1"/>
    <col min="23" max="23" width="13.6640625" style="78" customWidth="1"/>
    <col min="24" max="24" width="0.88671875" style="78" customWidth="1"/>
    <col min="25" max="16384" width="11.44140625" style="26"/>
  </cols>
  <sheetData>
    <row r="1" spans="1:24" s="25" customFormat="1" ht="18" customHeight="1" x14ac:dyDescent="0.3">
      <c r="A1" s="720" t="s">
        <v>580</v>
      </c>
      <c r="B1" s="828"/>
      <c r="C1" s="828"/>
      <c r="D1" s="56"/>
      <c r="E1" s="323" t="s">
        <v>980</v>
      </c>
      <c r="F1" s="323"/>
      <c r="G1" s="94"/>
      <c r="H1" s="56"/>
      <c r="I1" s="94"/>
      <c r="J1" s="94"/>
      <c r="K1" s="94"/>
      <c r="L1" s="94"/>
      <c r="M1" s="94"/>
      <c r="N1" s="94"/>
      <c r="O1" s="94"/>
      <c r="P1" s="94"/>
      <c r="Q1" s="94"/>
      <c r="R1" s="94"/>
      <c r="S1" s="94"/>
      <c r="T1" s="94"/>
      <c r="U1" s="94"/>
      <c r="V1" s="94"/>
      <c r="W1" s="94"/>
      <c r="X1" s="94"/>
    </row>
    <row r="2" spans="1:24" s="25" customFormat="1" ht="33.75" customHeight="1" thickBot="1" x14ac:dyDescent="0.35">
      <c r="A2" s="723" t="s">
        <v>848</v>
      </c>
      <c r="B2" s="723"/>
      <c r="C2" s="723"/>
      <c r="D2" s="56"/>
      <c r="E2" s="277"/>
      <c r="F2" s="95"/>
      <c r="G2" s="95"/>
      <c r="H2" s="56"/>
      <c r="I2" s="277"/>
      <c r="J2" s="95"/>
      <c r="K2" s="95"/>
      <c r="L2" s="56"/>
      <c r="M2" s="277"/>
      <c r="N2" s="95"/>
      <c r="O2" s="95"/>
      <c r="P2" s="56"/>
      <c r="Q2" s="277"/>
      <c r="R2" s="95"/>
      <c r="S2" s="95"/>
      <c r="T2" s="56"/>
      <c r="U2" s="277"/>
      <c r="V2" s="95"/>
      <c r="W2" s="95"/>
      <c r="X2" s="56"/>
    </row>
    <row r="3" spans="1:24" ht="43.5" customHeight="1" x14ac:dyDescent="0.3">
      <c r="A3" s="817" t="str">
        <f>Honorarübersicht!A3</f>
        <v>A-09824-00</v>
      </c>
      <c r="B3" s="818"/>
      <c r="C3" s="138" t="str">
        <f>Honorarübersicht!C3</f>
        <v>AM Recklinghausen - Neubau einer Werkstatt- &amp; KFZ-Halle</v>
      </c>
      <c r="D3" s="56"/>
      <c r="E3" s="675" t="s">
        <v>1076</v>
      </c>
      <c r="F3" s="676"/>
      <c r="G3" s="677"/>
      <c r="H3" s="56"/>
      <c r="I3" s="675" t="s">
        <v>1076</v>
      </c>
      <c r="J3" s="676"/>
      <c r="K3" s="677"/>
      <c r="L3" s="56"/>
      <c r="M3" s="675" t="s">
        <v>1076</v>
      </c>
      <c r="N3" s="676"/>
      <c r="O3" s="677"/>
      <c r="P3" s="56"/>
      <c r="Q3" s="675" t="s">
        <v>1076</v>
      </c>
      <c r="R3" s="676"/>
      <c r="S3" s="677"/>
      <c r="T3" s="56"/>
      <c r="U3" s="675" t="s">
        <v>1076</v>
      </c>
      <c r="V3" s="676"/>
      <c r="W3" s="677"/>
      <c r="X3" s="56"/>
    </row>
    <row r="4" spans="1:24" ht="45" customHeight="1" thickBot="1" x14ac:dyDescent="0.35">
      <c r="A4" s="833" t="str">
        <f>Honorarübersicht!A4</f>
        <v>230-26-3071</v>
      </c>
      <c r="B4" s="834"/>
      <c r="C4" s="502" t="str">
        <f>Honorarübersicht!C4</f>
        <v>Fachplanung Tragwerksplanung LP 1-6</v>
      </c>
      <c r="D4" s="56"/>
      <c r="E4" s="570" t="s">
        <v>968</v>
      </c>
      <c r="F4" s="569" t="s">
        <v>74</v>
      </c>
      <c r="G4" s="571" t="str">
        <f>CONCATENATE(COUNTA($E3:G3),"/",COUNTA($E3:$W3))</f>
        <v>1/5</v>
      </c>
      <c r="H4" s="572"/>
      <c r="I4" s="570" t="s">
        <v>968</v>
      </c>
      <c r="J4" s="569" t="str">
        <f>REPLACE(F4,3,1,2)</f>
        <v>8.2</v>
      </c>
      <c r="K4" s="571" t="str">
        <f>CONCATENATE(COUNTA($E3:K3),"/",COUNTA($E3:$W3))</f>
        <v>2/5</v>
      </c>
      <c r="L4" s="572"/>
      <c r="M4" s="570" t="s">
        <v>968</v>
      </c>
      <c r="N4" s="569" t="str">
        <f>REPLACE(J4,3,1,3)</f>
        <v>8.3</v>
      </c>
      <c r="O4" s="571" t="str">
        <f>CONCATENATE(COUNTA($E3:O3),"/",COUNTA($E3:$W3))</f>
        <v>3/5</v>
      </c>
      <c r="P4" s="572"/>
      <c r="Q4" s="570" t="s">
        <v>968</v>
      </c>
      <c r="R4" s="569" t="str">
        <f>REPLACE(N4,3,1,4)</f>
        <v>8.4</v>
      </c>
      <c r="S4" s="571" t="str">
        <f>CONCATENATE(COUNTA($E3:S3),"/",COUNTA($E3:$W3))</f>
        <v>4/5</v>
      </c>
      <c r="T4" s="572"/>
      <c r="U4" s="570" t="s">
        <v>968</v>
      </c>
      <c r="V4" s="569" t="str">
        <f>REPLACE(R4,3,1,5)</f>
        <v>8.5</v>
      </c>
      <c r="W4" s="571" t="str">
        <f>CONCATENATE(COUNTA($E3:W3),"/",COUNTA($E3:$W3))</f>
        <v>5/5</v>
      </c>
      <c r="X4" s="56"/>
    </row>
    <row r="5" spans="1:24" ht="21" customHeight="1" x14ac:dyDescent="0.3">
      <c r="A5" s="691" t="s">
        <v>19</v>
      </c>
      <c r="B5" s="686" t="s">
        <v>54</v>
      </c>
      <c r="C5" s="687"/>
      <c r="D5" s="56"/>
      <c r="E5" s="313" t="s">
        <v>951</v>
      </c>
      <c r="F5" s="693" t="s">
        <v>948</v>
      </c>
      <c r="G5" s="694"/>
      <c r="H5" s="56"/>
      <c r="I5" s="313" t="s">
        <v>951</v>
      </c>
      <c r="J5" s="693" t="s">
        <v>948</v>
      </c>
      <c r="K5" s="694"/>
      <c r="L5" s="56"/>
      <c r="M5" s="313" t="s">
        <v>951</v>
      </c>
      <c r="N5" s="693" t="s">
        <v>948</v>
      </c>
      <c r="O5" s="694"/>
      <c r="P5" s="56"/>
      <c r="Q5" s="313" t="s">
        <v>951</v>
      </c>
      <c r="R5" s="693" t="s">
        <v>948</v>
      </c>
      <c r="S5" s="694"/>
      <c r="T5" s="56"/>
      <c r="U5" s="313" t="s">
        <v>951</v>
      </c>
      <c r="V5" s="693" t="s">
        <v>948</v>
      </c>
      <c r="W5" s="694"/>
      <c r="X5" s="56"/>
    </row>
    <row r="6" spans="1:24" ht="14.25" customHeight="1" x14ac:dyDescent="0.3">
      <c r="A6" s="691"/>
      <c r="B6" s="686"/>
      <c r="C6" s="687"/>
      <c r="D6" s="56"/>
      <c r="E6" s="98" t="s">
        <v>951</v>
      </c>
      <c r="F6" s="347" t="s">
        <v>949</v>
      </c>
      <c r="G6" s="348"/>
      <c r="H6" s="56"/>
      <c r="I6" s="98" t="s">
        <v>951</v>
      </c>
      <c r="J6" s="347" t="s">
        <v>949</v>
      </c>
      <c r="K6" s="348"/>
      <c r="L6" s="56"/>
      <c r="M6" s="98" t="s">
        <v>951</v>
      </c>
      <c r="N6" s="347" t="s">
        <v>949</v>
      </c>
      <c r="O6" s="348"/>
      <c r="P6" s="56"/>
      <c r="Q6" s="98" t="s">
        <v>951</v>
      </c>
      <c r="R6" s="347" t="s">
        <v>949</v>
      </c>
      <c r="S6" s="348"/>
      <c r="T6" s="56"/>
      <c r="U6" s="98" t="s">
        <v>951</v>
      </c>
      <c r="V6" s="347" t="s">
        <v>949</v>
      </c>
      <c r="W6" s="348"/>
      <c r="X6" s="56"/>
    </row>
    <row r="7" spans="1:24" ht="14.25" customHeight="1" x14ac:dyDescent="0.3">
      <c r="A7" s="691"/>
      <c r="B7" s="686"/>
      <c r="C7" s="687"/>
      <c r="D7" s="56"/>
      <c r="E7" s="98" t="s">
        <v>951</v>
      </c>
      <c r="F7" s="347" t="s">
        <v>950</v>
      </c>
      <c r="G7" s="348"/>
      <c r="H7" s="56"/>
      <c r="I7" s="98" t="s">
        <v>951</v>
      </c>
      <c r="J7" s="347" t="s">
        <v>950</v>
      </c>
      <c r="K7" s="348"/>
      <c r="L7" s="56"/>
      <c r="M7" s="98" t="s">
        <v>951</v>
      </c>
      <c r="N7" s="347" t="s">
        <v>950</v>
      </c>
      <c r="O7" s="348"/>
      <c r="P7" s="56"/>
      <c r="Q7" s="98" t="s">
        <v>951</v>
      </c>
      <c r="R7" s="347" t="s">
        <v>950</v>
      </c>
      <c r="S7" s="348"/>
      <c r="T7" s="56"/>
      <c r="U7" s="98" t="s">
        <v>951</v>
      </c>
      <c r="V7" s="347" t="s">
        <v>950</v>
      </c>
      <c r="W7" s="348"/>
      <c r="X7" s="56"/>
    </row>
    <row r="8" spans="1:24" ht="14.25" customHeight="1" thickBot="1" x14ac:dyDescent="0.35">
      <c r="A8" s="692"/>
      <c r="B8" s="688"/>
      <c r="C8" s="689"/>
      <c r="D8" s="56"/>
      <c r="E8" s="459"/>
      <c r="F8" s="460" t="s">
        <v>36</v>
      </c>
      <c r="G8" s="461" t="s">
        <v>36</v>
      </c>
      <c r="H8" s="56"/>
      <c r="I8" s="459"/>
      <c r="J8" s="460" t="s">
        <v>36</v>
      </c>
      <c r="K8" s="461" t="s">
        <v>36</v>
      </c>
      <c r="L8" s="56"/>
      <c r="M8" s="459"/>
      <c r="N8" s="460" t="s">
        <v>36</v>
      </c>
      <c r="O8" s="461" t="s">
        <v>36</v>
      </c>
      <c r="P8" s="56"/>
      <c r="Q8" s="459"/>
      <c r="R8" s="460" t="s">
        <v>36</v>
      </c>
      <c r="S8" s="461" t="s">
        <v>36</v>
      </c>
      <c r="T8" s="56"/>
      <c r="U8" s="459"/>
      <c r="V8" s="460" t="s">
        <v>36</v>
      </c>
      <c r="W8" s="461" t="s">
        <v>36</v>
      </c>
      <c r="X8" s="56"/>
    </row>
    <row r="9" spans="1:24" ht="16.5" customHeight="1" x14ac:dyDescent="0.3">
      <c r="A9" s="112">
        <v>1</v>
      </c>
      <c r="B9" s="769" t="s">
        <v>847</v>
      </c>
      <c r="C9" s="770"/>
      <c r="D9" s="56"/>
      <c r="E9" s="521"/>
      <c r="F9" s="522"/>
      <c r="G9" s="523"/>
      <c r="H9" s="56"/>
      <c r="I9" s="521"/>
      <c r="J9" s="522"/>
      <c r="K9" s="523"/>
      <c r="L9" s="56"/>
      <c r="M9" s="521"/>
      <c r="N9" s="522"/>
      <c r="O9" s="523"/>
      <c r="P9" s="56"/>
      <c r="Q9" s="521"/>
      <c r="R9" s="522"/>
      <c r="S9" s="523"/>
      <c r="T9" s="56"/>
      <c r="U9" s="521"/>
      <c r="V9" s="522"/>
      <c r="W9" s="523"/>
      <c r="X9" s="56"/>
    </row>
    <row r="10" spans="1:24" ht="16.5" customHeight="1" x14ac:dyDescent="0.3">
      <c r="A10" s="101" t="s">
        <v>23</v>
      </c>
      <c r="B10" s="705" t="s">
        <v>846</v>
      </c>
      <c r="C10" s="706"/>
      <c r="D10" s="56"/>
      <c r="E10" s="524"/>
      <c r="F10" s="407">
        <v>0</v>
      </c>
      <c r="G10" s="173"/>
      <c r="H10" s="56"/>
      <c r="I10" s="524"/>
      <c r="J10" s="407">
        <v>0</v>
      </c>
      <c r="K10" s="173"/>
      <c r="L10" s="56"/>
      <c r="M10" s="524"/>
      <c r="N10" s="407">
        <v>0</v>
      </c>
      <c r="O10" s="173"/>
      <c r="P10" s="56"/>
      <c r="Q10" s="524"/>
      <c r="R10" s="407">
        <v>0</v>
      </c>
      <c r="S10" s="173"/>
      <c r="T10" s="56"/>
      <c r="U10" s="524"/>
      <c r="V10" s="407">
        <v>0</v>
      </c>
      <c r="W10" s="173"/>
      <c r="X10" s="56"/>
    </row>
    <row r="11" spans="1:24" ht="16.5" customHeight="1" x14ac:dyDescent="0.3">
      <c r="A11" s="101" t="s">
        <v>24</v>
      </c>
      <c r="B11" s="705" t="s">
        <v>845</v>
      </c>
      <c r="C11" s="706"/>
      <c r="D11" s="56"/>
      <c r="E11" s="524"/>
      <c r="F11" s="407">
        <v>0</v>
      </c>
      <c r="G11" s="173"/>
      <c r="H11" s="56"/>
      <c r="I11" s="524"/>
      <c r="J11" s="407">
        <v>0</v>
      </c>
      <c r="K11" s="173"/>
      <c r="L11" s="56"/>
      <c r="M11" s="524"/>
      <c r="N11" s="407">
        <v>0</v>
      </c>
      <c r="O11" s="173"/>
      <c r="P11" s="56"/>
      <c r="Q11" s="524"/>
      <c r="R11" s="407">
        <v>0</v>
      </c>
      <c r="S11" s="173"/>
      <c r="T11" s="56"/>
      <c r="U11" s="524"/>
      <c r="V11" s="407">
        <v>0</v>
      </c>
      <c r="W11" s="173"/>
      <c r="X11" s="56"/>
    </row>
    <row r="12" spans="1:24" ht="16.5" customHeight="1" x14ac:dyDescent="0.3">
      <c r="A12" s="101" t="s">
        <v>25</v>
      </c>
      <c r="B12" s="705" t="s">
        <v>844</v>
      </c>
      <c r="C12" s="706"/>
      <c r="D12" s="56"/>
      <c r="E12" s="524"/>
      <c r="F12" s="407">
        <v>0</v>
      </c>
      <c r="G12" s="173"/>
      <c r="H12" s="56"/>
      <c r="I12" s="524"/>
      <c r="J12" s="407">
        <v>0</v>
      </c>
      <c r="K12" s="173"/>
      <c r="L12" s="56"/>
      <c r="M12" s="524"/>
      <c r="N12" s="407">
        <v>0</v>
      </c>
      <c r="O12" s="173"/>
      <c r="P12" s="56"/>
      <c r="Q12" s="524"/>
      <c r="R12" s="407">
        <v>0</v>
      </c>
      <c r="S12" s="173"/>
      <c r="T12" s="56"/>
      <c r="U12" s="524"/>
      <c r="V12" s="407">
        <v>0</v>
      </c>
      <c r="W12" s="173"/>
      <c r="X12" s="56"/>
    </row>
    <row r="13" spans="1:24" ht="16.5" customHeight="1" x14ac:dyDescent="0.3">
      <c r="A13" s="101" t="s">
        <v>843</v>
      </c>
      <c r="B13" s="705" t="s">
        <v>842</v>
      </c>
      <c r="C13" s="706"/>
      <c r="D13" s="56"/>
      <c r="E13" s="524"/>
      <c r="F13" s="407">
        <v>0</v>
      </c>
      <c r="G13" s="173"/>
      <c r="H13" s="56"/>
      <c r="I13" s="524"/>
      <c r="J13" s="407">
        <v>0</v>
      </c>
      <c r="K13" s="173"/>
      <c r="L13" s="56"/>
      <c r="M13" s="524"/>
      <c r="N13" s="407">
        <v>0</v>
      </c>
      <c r="O13" s="173"/>
      <c r="P13" s="56"/>
      <c r="Q13" s="524"/>
      <c r="R13" s="407">
        <v>0</v>
      </c>
      <c r="S13" s="173"/>
      <c r="T13" s="56"/>
      <c r="U13" s="524"/>
      <c r="V13" s="407">
        <v>0</v>
      </c>
      <c r="W13" s="173"/>
      <c r="X13" s="56"/>
    </row>
    <row r="14" spans="1:24" ht="16.5" customHeight="1" x14ac:dyDescent="0.3">
      <c r="A14" s="101" t="s">
        <v>26</v>
      </c>
      <c r="B14" s="705" t="s">
        <v>841</v>
      </c>
      <c r="C14" s="706"/>
      <c r="D14" s="56"/>
      <c r="E14" s="524"/>
      <c r="F14" s="407">
        <v>0</v>
      </c>
      <c r="G14" s="173"/>
      <c r="H14" s="56"/>
      <c r="I14" s="524"/>
      <c r="J14" s="407">
        <v>0</v>
      </c>
      <c r="K14" s="173"/>
      <c r="L14" s="56"/>
      <c r="M14" s="524"/>
      <c r="N14" s="407">
        <v>0</v>
      </c>
      <c r="O14" s="173"/>
      <c r="P14" s="56"/>
      <c r="Q14" s="524"/>
      <c r="R14" s="407">
        <v>0</v>
      </c>
      <c r="S14" s="173"/>
      <c r="T14" s="56"/>
      <c r="U14" s="524"/>
      <c r="V14" s="407">
        <v>0</v>
      </c>
      <c r="W14" s="173"/>
      <c r="X14" s="56"/>
    </row>
    <row r="15" spans="1:24" ht="16.5" customHeight="1" x14ac:dyDescent="0.3">
      <c r="A15" s="101" t="s">
        <v>840</v>
      </c>
      <c r="B15" s="705" t="s">
        <v>839</v>
      </c>
      <c r="C15" s="706"/>
      <c r="D15" s="56"/>
      <c r="E15" s="524"/>
      <c r="F15" s="407">
        <v>0</v>
      </c>
      <c r="G15" s="173"/>
      <c r="H15" s="56"/>
      <c r="I15" s="524"/>
      <c r="J15" s="407">
        <v>0</v>
      </c>
      <c r="K15" s="173"/>
      <c r="L15" s="56"/>
      <c r="M15" s="524"/>
      <c r="N15" s="407">
        <v>0</v>
      </c>
      <c r="O15" s="173"/>
      <c r="P15" s="56"/>
      <c r="Q15" s="524"/>
      <c r="R15" s="407">
        <v>0</v>
      </c>
      <c r="S15" s="173"/>
      <c r="T15" s="56"/>
      <c r="U15" s="524"/>
      <c r="V15" s="407">
        <v>0</v>
      </c>
      <c r="W15" s="173"/>
      <c r="X15" s="56"/>
    </row>
    <row r="16" spans="1:24" ht="16.5" customHeight="1" x14ac:dyDescent="0.3">
      <c r="A16" s="100">
        <v>2</v>
      </c>
      <c r="B16" s="705" t="s">
        <v>838</v>
      </c>
      <c r="C16" s="706"/>
      <c r="D16" s="56"/>
      <c r="E16" s="524"/>
      <c r="F16" s="520"/>
      <c r="G16" s="174"/>
      <c r="H16" s="56"/>
      <c r="I16" s="524"/>
      <c r="J16" s="520"/>
      <c r="K16" s="174"/>
      <c r="L16" s="56"/>
      <c r="M16" s="524"/>
      <c r="N16" s="520"/>
      <c r="O16" s="174"/>
      <c r="P16" s="56"/>
      <c r="Q16" s="524"/>
      <c r="R16" s="520"/>
      <c r="S16" s="174"/>
      <c r="T16" s="56"/>
      <c r="U16" s="524"/>
      <c r="V16" s="520"/>
      <c r="W16" s="174"/>
      <c r="X16" s="56"/>
    </row>
    <row r="17" spans="1:24" ht="16.5" customHeight="1" x14ac:dyDescent="0.3">
      <c r="A17" s="101" t="s">
        <v>27</v>
      </c>
      <c r="B17" s="705" t="s">
        <v>837</v>
      </c>
      <c r="C17" s="706"/>
      <c r="D17" s="56"/>
      <c r="E17" s="524"/>
      <c r="F17" s="407">
        <v>0</v>
      </c>
      <c r="G17" s="173"/>
      <c r="H17" s="56"/>
      <c r="I17" s="524"/>
      <c r="J17" s="407">
        <v>0</v>
      </c>
      <c r="K17" s="173"/>
      <c r="L17" s="56"/>
      <c r="M17" s="524"/>
      <c r="N17" s="407">
        <v>0</v>
      </c>
      <c r="O17" s="173"/>
      <c r="P17" s="56"/>
      <c r="Q17" s="524"/>
      <c r="R17" s="407">
        <v>0</v>
      </c>
      <c r="S17" s="173"/>
      <c r="T17" s="56"/>
      <c r="U17" s="524"/>
      <c r="V17" s="407">
        <v>0</v>
      </c>
      <c r="W17" s="173"/>
      <c r="X17" s="56"/>
    </row>
    <row r="18" spans="1:24" ht="16.5" customHeight="1" x14ac:dyDescent="0.3">
      <c r="A18" s="101" t="s">
        <v>28</v>
      </c>
      <c r="B18" s="705" t="s">
        <v>836</v>
      </c>
      <c r="C18" s="706"/>
      <c r="D18" s="56"/>
      <c r="E18" s="524"/>
      <c r="F18" s="407">
        <v>0</v>
      </c>
      <c r="G18" s="173"/>
      <c r="H18" s="56"/>
      <c r="I18" s="524"/>
      <c r="J18" s="407">
        <v>0</v>
      </c>
      <c r="K18" s="173"/>
      <c r="L18" s="56"/>
      <c r="M18" s="524"/>
      <c r="N18" s="407">
        <v>0</v>
      </c>
      <c r="O18" s="173"/>
      <c r="P18" s="56"/>
      <c r="Q18" s="524"/>
      <c r="R18" s="407">
        <v>0</v>
      </c>
      <c r="S18" s="173"/>
      <c r="T18" s="56"/>
      <c r="U18" s="524"/>
      <c r="V18" s="407">
        <v>0</v>
      </c>
      <c r="W18" s="173"/>
      <c r="X18" s="56"/>
    </row>
    <row r="19" spans="1:24" ht="16.5" customHeight="1" x14ac:dyDescent="0.3">
      <c r="A19" s="101" t="s">
        <v>29</v>
      </c>
      <c r="B19" s="705" t="s">
        <v>835</v>
      </c>
      <c r="C19" s="706"/>
      <c r="D19" s="56"/>
      <c r="E19" s="524"/>
      <c r="F19" s="407">
        <v>0</v>
      </c>
      <c r="G19" s="173"/>
      <c r="H19" s="56"/>
      <c r="I19" s="524"/>
      <c r="J19" s="407">
        <v>0</v>
      </c>
      <c r="K19" s="173"/>
      <c r="L19" s="56"/>
      <c r="M19" s="524"/>
      <c r="N19" s="407">
        <v>0</v>
      </c>
      <c r="O19" s="173"/>
      <c r="P19" s="56"/>
      <c r="Q19" s="524"/>
      <c r="R19" s="407">
        <v>0</v>
      </c>
      <c r="S19" s="173"/>
      <c r="T19" s="56"/>
      <c r="U19" s="524"/>
      <c r="V19" s="407">
        <v>0</v>
      </c>
      <c r="W19" s="173"/>
      <c r="X19" s="56"/>
    </row>
    <row r="20" spans="1:24" ht="22.5" customHeight="1" x14ac:dyDescent="0.3">
      <c r="A20" s="101" t="s">
        <v>30</v>
      </c>
      <c r="B20" s="705" t="s">
        <v>834</v>
      </c>
      <c r="C20" s="706"/>
      <c r="D20" s="56"/>
      <c r="E20" s="524"/>
      <c r="F20" s="407">
        <v>0</v>
      </c>
      <c r="G20" s="173"/>
      <c r="H20" s="56"/>
      <c r="I20" s="524"/>
      <c r="J20" s="407">
        <v>0</v>
      </c>
      <c r="K20" s="173"/>
      <c r="L20" s="56"/>
      <c r="M20" s="524"/>
      <c r="N20" s="407">
        <v>0</v>
      </c>
      <c r="O20" s="173"/>
      <c r="P20" s="56"/>
      <c r="Q20" s="524"/>
      <c r="R20" s="407">
        <v>0</v>
      </c>
      <c r="S20" s="173"/>
      <c r="T20" s="56"/>
      <c r="U20" s="524"/>
      <c r="V20" s="407">
        <v>0</v>
      </c>
      <c r="W20" s="173"/>
      <c r="X20" s="56"/>
    </row>
    <row r="21" spans="1:24" ht="16.5" customHeight="1" x14ac:dyDescent="0.3">
      <c r="A21" s="101" t="s">
        <v>31</v>
      </c>
      <c r="B21" s="705" t="s">
        <v>833</v>
      </c>
      <c r="C21" s="706"/>
      <c r="D21" s="56"/>
      <c r="E21" s="524"/>
      <c r="F21" s="407">
        <v>0</v>
      </c>
      <c r="G21" s="173"/>
      <c r="H21" s="56"/>
      <c r="I21" s="524"/>
      <c r="J21" s="407">
        <v>0</v>
      </c>
      <c r="K21" s="173"/>
      <c r="L21" s="56"/>
      <c r="M21" s="524"/>
      <c r="N21" s="407">
        <v>0</v>
      </c>
      <c r="O21" s="173"/>
      <c r="P21" s="56"/>
      <c r="Q21" s="524"/>
      <c r="R21" s="407">
        <v>0</v>
      </c>
      <c r="S21" s="173"/>
      <c r="T21" s="56"/>
      <c r="U21" s="524"/>
      <c r="V21" s="407">
        <v>0</v>
      </c>
      <c r="W21" s="173"/>
      <c r="X21" s="56"/>
    </row>
    <row r="22" spans="1:24" ht="34.5" customHeight="1" x14ac:dyDescent="0.3">
      <c r="A22" s="101" t="s">
        <v>832</v>
      </c>
      <c r="B22" s="705" t="s">
        <v>831</v>
      </c>
      <c r="C22" s="706"/>
      <c r="D22" s="56"/>
      <c r="E22" s="524"/>
      <c r="F22" s="407">
        <v>0</v>
      </c>
      <c r="G22" s="173"/>
      <c r="H22" s="56"/>
      <c r="I22" s="524"/>
      <c r="J22" s="407">
        <v>0</v>
      </c>
      <c r="K22" s="173"/>
      <c r="L22" s="56"/>
      <c r="M22" s="524"/>
      <c r="N22" s="407">
        <v>0</v>
      </c>
      <c r="O22" s="173"/>
      <c r="P22" s="56"/>
      <c r="Q22" s="524"/>
      <c r="R22" s="407">
        <v>0</v>
      </c>
      <c r="S22" s="173"/>
      <c r="T22" s="56"/>
      <c r="U22" s="524"/>
      <c r="V22" s="407">
        <v>0</v>
      </c>
      <c r="W22" s="173"/>
      <c r="X22" s="56"/>
    </row>
    <row r="23" spans="1:24" ht="23.25" customHeight="1" x14ac:dyDescent="0.3">
      <c r="A23" s="101" t="s">
        <v>830</v>
      </c>
      <c r="B23" s="705" t="s">
        <v>829</v>
      </c>
      <c r="C23" s="706"/>
      <c r="D23" s="56"/>
      <c r="E23" s="524"/>
      <c r="F23" s="407">
        <v>0</v>
      </c>
      <c r="G23" s="173"/>
      <c r="H23" s="56"/>
      <c r="I23" s="524"/>
      <c r="J23" s="407">
        <v>0</v>
      </c>
      <c r="K23" s="173"/>
      <c r="L23" s="56"/>
      <c r="M23" s="524"/>
      <c r="N23" s="407">
        <v>0</v>
      </c>
      <c r="O23" s="173"/>
      <c r="P23" s="56"/>
      <c r="Q23" s="524"/>
      <c r="R23" s="407">
        <v>0</v>
      </c>
      <c r="S23" s="173"/>
      <c r="T23" s="56"/>
      <c r="U23" s="524"/>
      <c r="V23" s="407">
        <v>0</v>
      </c>
      <c r="W23" s="173"/>
      <c r="X23" s="56"/>
    </row>
    <row r="24" spans="1:24" ht="46.5" customHeight="1" x14ac:dyDescent="0.3">
      <c r="A24" s="101" t="s">
        <v>828</v>
      </c>
      <c r="B24" s="705" t="s">
        <v>827</v>
      </c>
      <c r="C24" s="706"/>
      <c r="D24" s="56"/>
      <c r="E24" s="524"/>
      <c r="F24" s="407">
        <v>0</v>
      </c>
      <c r="G24" s="173"/>
      <c r="H24" s="56"/>
      <c r="I24" s="524"/>
      <c r="J24" s="407">
        <v>0</v>
      </c>
      <c r="K24" s="173"/>
      <c r="L24" s="56"/>
      <c r="M24" s="524"/>
      <c r="N24" s="407">
        <v>0</v>
      </c>
      <c r="O24" s="173"/>
      <c r="P24" s="56"/>
      <c r="Q24" s="524"/>
      <c r="R24" s="407">
        <v>0</v>
      </c>
      <c r="S24" s="173"/>
      <c r="T24" s="56"/>
      <c r="U24" s="524"/>
      <c r="V24" s="407">
        <v>0</v>
      </c>
      <c r="W24" s="173"/>
      <c r="X24" s="56"/>
    </row>
    <row r="25" spans="1:24" ht="16.5" customHeight="1" x14ac:dyDescent="0.3">
      <c r="A25" s="101" t="s">
        <v>826</v>
      </c>
      <c r="B25" s="705" t="s">
        <v>825</v>
      </c>
      <c r="C25" s="706"/>
      <c r="D25" s="56"/>
      <c r="E25" s="524"/>
      <c r="F25" s="407">
        <v>0</v>
      </c>
      <c r="G25" s="173"/>
      <c r="H25" s="56"/>
      <c r="I25" s="524"/>
      <c r="J25" s="407">
        <v>0</v>
      </c>
      <c r="K25" s="173"/>
      <c r="L25" s="56"/>
      <c r="M25" s="524"/>
      <c r="N25" s="407">
        <v>0</v>
      </c>
      <c r="O25" s="173"/>
      <c r="P25" s="56"/>
      <c r="Q25" s="524"/>
      <c r="R25" s="407">
        <v>0</v>
      </c>
      <c r="S25" s="173"/>
      <c r="T25" s="56"/>
      <c r="U25" s="524"/>
      <c r="V25" s="407">
        <v>0</v>
      </c>
      <c r="W25" s="173"/>
      <c r="X25" s="56"/>
    </row>
    <row r="26" spans="1:24" ht="18.75" customHeight="1" x14ac:dyDescent="0.3">
      <c r="A26" s="100">
        <v>3</v>
      </c>
      <c r="B26" s="705" t="s">
        <v>824</v>
      </c>
      <c r="C26" s="706"/>
      <c r="D26" s="56"/>
      <c r="E26" s="524"/>
      <c r="F26" s="520"/>
      <c r="G26" s="174"/>
      <c r="H26" s="56"/>
      <c r="I26" s="524"/>
      <c r="J26" s="520"/>
      <c r="K26" s="174"/>
      <c r="L26" s="56"/>
      <c r="M26" s="524"/>
      <c r="N26" s="520"/>
      <c r="O26" s="174"/>
      <c r="P26" s="56"/>
      <c r="Q26" s="524"/>
      <c r="R26" s="520"/>
      <c r="S26" s="174"/>
      <c r="T26" s="56"/>
      <c r="U26" s="524"/>
      <c r="V26" s="520"/>
      <c r="W26" s="174"/>
      <c r="X26" s="56"/>
    </row>
    <row r="27" spans="1:24" ht="16.5" customHeight="1" x14ac:dyDescent="0.3">
      <c r="A27" s="101" t="s">
        <v>57</v>
      </c>
      <c r="B27" s="705" t="s">
        <v>823</v>
      </c>
      <c r="C27" s="706"/>
      <c r="D27" s="56"/>
      <c r="E27" s="524"/>
      <c r="F27" s="407">
        <v>0</v>
      </c>
      <c r="G27" s="173"/>
      <c r="H27" s="56"/>
      <c r="I27" s="524"/>
      <c r="J27" s="407">
        <v>0</v>
      </c>
      <c r="K27" s="173"/>
      <c r="L27" s="56"/>
      <c r="M27" s="524"/>
      <c r="N27" s="407">
        <v>0</v>
      </c>
      <c r="O27" s="173"/>
      <c r="P27" s="56"/>
      <c r="Q27" s="524"/>
      <c r="R27" s="407">
        <v>0</v>
      </c>
      <c r="S27" s="173"/>
      <c r="T27" s="56"/>
      <c r="U27" s="524"/>
      <c r="V27" s="407">
        <v>0</v>
      </c>
      <c r="W27" s="173"/>
      <c r="X27" s="56"/>
    </row>
    <row r="28" spans="1:24" ht="16.5" customHeight="1" x14ac:dyDescent="0.3">
      <c r="A28" s="101" t="s">
        <v>445</v>
      </c>
      <c r="B28" s="705" t="s">
        <v>822</v>
      </c>
      <c r="C28" s="706"/>
      <c r="D28" s="56"/>
      <c r="E28" s="524"/>
      <c r="F28" s="407">
        <v>0</v>
      </c>
      <c r="G28" s="173"/>
      <c r="H28" s="56"/>
      <c r="I28" s="524"/>
      <c r="J28" s="407">
        <v>0</v>
      </c>
      <c r="K28" s="173"/>
      <c r="L28" s="56"/>
      <c r="M28" s="524"/>
      <c r="N28" s="407">
        <v>0</v>
      </c>
      <c r="O28" s="173"/>
      <c r="P28" s="56"/>
      <c r="Q28" s="524"/>
      <c r="R28" s="407">
        <v>0</v>
      </c>
      <c r="S28" s="173"/>
      <c r="T28" s="56"/>
      <c r="U28" s="524"/>
      <c r="V28" s="407">
        <v>0</v>
      </c>
      <c r="W28" s="173"/>
      <c r="X28" s="56"/>
    </row>
    <row r="29" spans="1:24" ht="16.5" customHeight="1" x14ac:dyDescent="0.3">
      <c r="A29" s="101" t="s">
        <v>446</v>
      </c>
      <c r="B29" s="705" t="s">
        <v>821</v>
      </c>
      <c r="C29" s="706"/>
      <c r="D29" s="56"/>
      <c r="E29" s="524"/>
      <c r="F29" s="407">
        <v>0</v>
      </c>
      <c r="G29" s="173"/>
      <c r="H29" s="56"/>
      <c r="I29" s="524"/>
      <c r="J29" s="407">
        <v>0</v>
      </c>
      <c r="K29" s="173"/>
      <c r="L29" s="56"/>
      <c r="M29" s="524"/>
      <c r="N29" s="407">
        <v>0</v>
      </c>
      <c r="O29" s="173"/>
      <c r="P29" s="56"/>
      <c r="Q29" s="524"/>
      <c r="R29" s="407">
        <v>0</v>
      </c>
      <c r="S29" s="173"/>
      <c r="T29" s="56"/>
      <c r="U29" s="524"/>
      <c r="V29" s="407">
        <v>0</v>
      </c>
      <c r="W29" s="173"/>
      <c r="X29" s="56"/>
    </row>
    <row r="30" spans="1:24" ht="16.5" customHeight="1" x14ac:dyDescent="0.3">
      <c r="A30" s="101" t="s">
        <v>820</v>
      </c>
      <c r="B30" s="705" t="s">
        <v>819</v>
      </c>
      <c r="C30" s="706"/>
      <c r="D30" s="56"/>
      <c r="E30" s="524"/>
      <c r="F30" s="407">
        <v>0</v>
      </c>
      <c r="G30" s="173"/>
      <c r="H30" s="56"/>
      <c r="I30" s="524"/>
      <c r="J30" s="407">
        <v>0</v>
      </c>
      <c r="K30" s="173"/>
      <c r="L30" s="56"/>
      <c r="M30" s="524"/>
      <c r="N30" s="407">
        <v>0</v>
      </c>
      <c r="O30" s="173"/>
      <c r="P30" s="56"/>
      <c r="Q30" s="524"/>
      <c r="R30" s="407">
        <v>0</v>
      </c>
      <c r="S30" s="173"/>
      <c r="T30" s="56"/>
      <c r="U30" s="524"/>
      <c r="V30" s="407">
        <v>0</v>
      </c>
      <c r="W30" s="173"/>
      <c r="X30" s="56"/>
    </row>
    <row r="31" spans="1:24" s="3" customFormat="1" ht="22.5" customHeight="1" x14ac:dyDescent="0.3">
      <c r="A31" s="100">
        <v>4</v>
      </c>
      <c r="B31" s="703" t="s">
        <v>818</v>
      </c>
      <c r="C31" s="704"/>
      <c r="D31" s="56"/>
      <c r="E31" s="524"/>
      <c r="F31" s="520"/>
      <c r="G31" s="174"/>
      <c r="H31" s="56"/>
      <c r="I31" s="524"/>
      <c r="J31" s="520"/>
      <c r="K31" s="174"/>
      <c r="L31" s="56"/>
      <c r="M31" s="524"/>
      <c r="N31" s="520"/>
      <c r="O31" s="174"/>
      <c r="P31" s="56"/>
      <c r="Q31" s="524"/>
      <c r="R31" s="520"/>
      <c r="S31" s="174"/>
      <c r="T31" s="56"/>
      <c r="U31" s="524"/>
      <c r="V31" s="520"/>
      <c r="W31" s="174"/>
      <c r="X31" s="56"/>
    </row>
    <row r="32" spans="1:24" ht="16.5" customHeight="1" x14ac:dyDescent="0.3">
      <c r="A32" s="101" t="s">
        <v>60</v>
      </c>
      <c r="B32" s="705" t="s">
        <v>817</v>
      </c>
      <c r="C32" s="706"/>
      <c r="D32" s="56"/>
      <c r="E32" s="524"/>
      <c r="F32" s="407">
        <v>0</v>
      </c>
      <c r="G32" s="173"/>
      <c r="H32" s="56"/>
      <c r="I32" s="524"/>
      <c r="J32" s="407">
        <v>0</v>
      </c>
      <c r="K32" s="173"/>
      <c r="L32" s="56"/>
      <c r="M32" s="524"/>
      <c r="N32" s="407">
        <v>0</v>
      </c>
      <c r="O32" s="173"/>
      <c r="P32" s="56"/>
      <c r="Q32" s="524"/>
      <c r="R32" s="407">
        <v>0</v>
      </c>
      <c r="S32" s="173"/>
      <c r="T32" s="56"/>
      <c r="U32" s="524"/>
      <c r="V32" s="407">
        <v>0</v>
      </c>
      <c r="W32" s="173"/>
      <c r="X32" s="56"/>
    </row>
    <row r="33" spans="1:24" ht="18" customHeight="1" x14ac:dyDescent="0.3">
      <c r="A33" s="100">
        <v>5</v>
      </c>
      <c r="B33" s="703" t="s">
        <v>816</v>
      </c>
      <c r="C33" s="704"/>
      <c r="D33" s="56"/>
      <c r="E33" s="524"/>
      <c r="F33" s="525"/>
      <c r="G33" s="172">
        <f>SUM(F10:F32)</f>
        <v>0</v>
      </c>
      <c r="H33" s="56"/>
      <c r="I33" s="524"/>
      <c r="J33" s="525"/>
      <c r="K33" s="172">
        <f>SUM(J10:J32)</f>
        <v>0</v>
      </c>
      <c r="L33" s="56"/>
      <c r="M33" s="524"/>
      <c r="N33" s="525"/>
      <c r="O33" s="172">
        <f>SUM(N10:N32)</f>
        <v>0</v>
      </c>
      <c r="P33" s="56"/>
      <c r="Q33" s="524"/>
      <c r="R33" s="525"/>
      <c r="S33" s="172">
        <f>SUM(R10:R32)</f>
        <v>0</v>
      </c>
      <c r="T33" s="56"/>
      <c r="U33" s="524"/>
      <c r="V33" s="525"/>
      <c r="W33" s="172">
        <f>SUM(V10:V32)</f>
        <v>0</v>
      </c>
      <c r="X33" s="56"/>
    </row>
    <row r="34" spans="1:24" ht="24" customHeight="1" thickBot="1" x14ac:dyDescent="0.35">
      <c r="A34" s="100">
        <v>6</v>
      </c>
      <c r="B34" s="705" t="s">
        <v>815</v>
      </c>
      <c r="C34" s="706"/>
      <c r="D34" s="56"/>
      <c r="E34" s="524"/>
      <c r="F34" s="526"/>
      <c r="G34" s="527">
        <v>0</v>
      </c>
      <c r="H34" s="56"/>
      <c r="I34" s="524"/>
      <c r="J34" s="526"/>
      <c r="K34" s="527">
        <v>0</v>
      </c>
      <c r="L34" s="56"/>
      <c r="M34" s="524"/>
      <c r="N34" s="526"/>
      <c r="O34" s="527">
        <v>0</v>
      </c>
      <c r="P34" s="56"/>
      <c r="Q34" s="524"/>
      <c r="R34" s="526"/>
      <c r="S34" s="527">
        <v>0</v>
      </c>
      <c r="T34" s="56"/>
      <c r="U34" s="524"/>
      <c r="V34" s="526"/>
      <c r="W34" s="527">
        <v>0</v>
      </c>
      <c r="X34" s="56"/>
    </row>
    <row r="35" spans="1:24" ht="22.5" customHeight="1" thickBot="1" x14ac:dyDescent="0.35">
      <c r="A35" s="171">
        <v>7</v>
      </c>
      <c r="B35" s="844" t="s">
        <v>814</v>
      </c>
      <c r="C35" s="845"/>
      <c r="D35" s="56"/>
      <c r="E35" s="518"/>
      <c r="F35" s="519"/>
      <c r="G35" s="118">
        <f>G33+G34</f>
        <v>0</v>
      </c>
      <c r="H35" s="56"/>
      <c r="I35" s="518"/>
      <c r="J35" s="519"/>
      <c r="K35" s="118">
        <f>K33+K34</f>
        <v>0</v>
      </c>
      <c r="L35" s="56"/>
      <c r="M35" s="518"/>
      <c r="N35" s="519"/>
      <c r="O35" s="118">
        <f>O33+O34</f>
        <v>0</v>
      </c>
      <c r="P35" s="56"/>
      <c r="Q35" s="518"/>
      <c r="R35" s="519"/>
      <c r="S35" s="118">
        <f>S33+S34</f>
        <v>0</v>
      </c>
      <c r="T35" s="56"/>
      <c r="U35" s="518"/>
      <c r="V35" s="519"/>
      <c r="W35" s="118">
        <f>W33+W34</f>
        <v>0</v>
      </c>
      <c r="X35" s="56"/>
    </row>
    <row r="36" spans="1:24" ht="6.75" customHeight="1" x14ac:dyDescent="0.3">
      <c r="A36" s="26"/>
      <c r="B36" s="26"/>
      <c r="C36" s="26"/>
      <c r="D36" s="56"/>
      <c r="E36" s="26"/>
      <c r="F36" s="26"/>
      <c r="G36" s="26"/>
      <c r="H36" s="56"/>
      <c r="I36" s="26"/>
      <c r="J36" s="26"/>
      <c r="K36" s="26"/>
      <c r="L36" s="56"/>
      <c r="M36" s="26"/>
      <c r="N36" s="26"/>
      <c r="O36" s="26"/>
      <c r="P36" s="56"/>
      <c r="Q36" s="26"/>
      <c r="R36" s="26"/>
      <c r="S36" s="26"/>
      <c r="T36" s="56"/>
      <c r="U36" s="26"/>
      <c r="V36" s="26"/>
      <c r="W36" s="26"/>
      <c r="X36" s="56"/>
    </row>
    <row r="37" spans="1:24" ht="87.75" customHeight="1" x14ac:dyDescent="0.3">
      <c r="A37" s="846" t="s">
        <v>813</v>
      </c>
      <c r="B37" s="846"/>
      <c r="C37" s="846"/>
      <c r="D37" s="55"/>
      <c r="E37" s="55"/>
      <c r="F37" s="55"/>
      <c r="G37" s="55"/>
      <c r="H37" s="56"/>
      <c r="I37" s="26"/>
      <c r="J37" s="26"/>
      <c r="K37" s="26"/>
      <c r="L37" s="56"/>
      <c r="M37" s="26"/>
      <c r="N37" s="26"/>
      <c r="O37" s="26"/>
      <c r="P37" s="56"/>
      <c r="Q37" s="26"/>
      <c r="R37" s="26"/>
      <c r="S37" s="26"/>
      <c r="T37" s="56"/>
      <c r="U37" s="26"/>
      <c r="V37" s="26"/>
      <c r="W37" s="26"/>
      <c r="X37" s="56"/>
    </row>
    <row r="38" spans="1:24" ht="6.75" customHeight="1" thickBot="1" x14ac:dyDescent="0.35">
      <c r="A38" s="26"/>
      <c r="B38" s="26"/>
      <c r="C38" s="26"/>
      <c r="D38" s="56"/>
      <c r="E38" s="26"/>
      <c r="F38" s="26"/>
      <c r="G38" s="26"/>
      <c r="H38" s="56"/>
      <c r="I38" s="26"/>
      <c r="J38" s="26"/>
      <c r="K38" s="26"/>
      <c r="L38" s="56"/>
      <c r="M38" s="26"/>
      <c r="N38" s="26"/>
      <c r="O38" s="26"/>
      <c r="P38" s="56"/>
      <c r="Q38" s="26"/>
      <c r="R38" s="26"/>
      <c r="S38" s="26"/>
      <c r="T38" s="56"/>
      <c r="U38" s="26"/>
      <c r="V38" s="26"/>
      <c r="W38" s="26"/>
      <c r="X38" s="56"/>
    </row>
    <row r="39" spans="1:24" s="3" customFormat="1" ht="32.4" thickBot="1" x14ac:dyDescent="0.35">
      <c r="A39" s="149" t="s">
        <v>19</v>
      </c>
      <c r="B39" s="658" t="s">
        <v>1078</v>
      </c>
      <c r="C39" s="659"/>
      <c r="D39" s="56"/>
      <c r="E39" s="325"/>
      <c r="F39" s="326"/>
      <c r="G39" s="148" t="s">
        <v>36</v>
      </c>
      <c r="H39" s="56"/>
      <c r="I39" s="325"/>
      <c r="J39" s="326"/>
      <c r="K39" s="148" t="s">
        <v>36</v>
      </c>
      <c r="L39" s="56"/>
      <c r="M39" s="325"/>
      <c r="N39" s="326"/>
      <c r="O39" s="148" t="s">
        <v>36</v>
      </c>
      <c r="P39" s="56"/>
      <c r="Q39" s="325"/>
      <c r="R39" s="326"/>
      <c r="S39" s="148" t="s">
        <v>36</v>
      </c>
      <c r="T39" s="56"/>
      <c r="U39" s="325"/>
      <c r="V39" s="326"/>
      <c r="W39" s="148" t="s">
        <v>36</v>
      </c>
      <c r="X39" s="56"/>
    </row>
    <row r="40" spans="1:24" s="3" customFormat="1" ht="16.5" customHeight="1" x14ac:dyDescent="0.3">
      <c r="A40" s="112"/>
      <c r="B40" s="714" t="s">
        <v>812</v>
      </c>
      <c r="C40" s="715"/>
      <c r="D40" s="56"/>
      <c r="E40" s="505"/>
      <c r="F40" s="503"/>
      <c r="G40" s="82">
        <f>G38</f>
        <v>0</v>
      </c>
      <c r="H40" s="56"/>
      <c r="I40" s="505"/>
      <c r="J40" s="503"/>
      <c r="K40" s="82">
        <f>K38</f>
        <v>0</v>
      </c>
      <c r="L40" s="56"/>
      <c r="M40" s="505"/>
      <c r="N40" s="503"/>
      <c r="O40" s="82">
        <f>O38</f>
        <v>0</v>
      </c>
      <c r="P40" s="56"/>
      <c r="Q40" s="505"/>
      <c r="R40" s="503"/>
      <c r="S40" s="82">
        <f>S38</f>
        <v>0</v>
      </c>
      <c r="T40" s="56"/>
      <c r="U40" s="505"/>
      <c r="V40" s="503"/>
      <c r="W40" s="82">
        <f>W38</f>
        <v>0</v>
      </c>
      <c r="X40" s="56"/>
    </row>
    <row r="41" spans="1:24" s="3" customFormat="1" ht="16.5" customHeight="1" x14ac:dyDescent="0.3">
      <c r="A41" s="100">
        <v>8</v>
      </c>
      <c r="B41" s="718" t="s">
        <v>91</v>
      </c>
      <c r="C41" s="719"/>
      <c r="D41" s="56"/>
      <c r="E41" s="66"/>
      <c r="F41" s="504"/>
      <c r="G41" s="65"/>
      <c r="H41" s="56"/>
      <c r="I41" s="66"/>
      <c r="J41" s="504"/>
      <c r="K41" s="65"/>
      <c r="L41" s="56"/>
      <c r="M41" s="66"/>
      <c r="N41" s="504"/>
      <c r="O41" s="65"/>
      <c r="P41" s="56"/>
      <c r="Q41" s="66"/>
      <c r="R41" s="504"/>
      <c r="S41" s="65"/>
      <c r="T41" s="56"/>
      <c r="U41" s="66"/>
      <c r="V41" s="504"/>
      <c r="W41" s="65"/>
      <c r="X41" s="56"/>
    </row>
    <row r="42" spans="1:24" s="20" customFormat="1" ht="16.5" customHeight="1" x14ac:dyDescent="0.2">
      <c r="A42" s="170" t="s">
        <v>74</v>
      </c>
      <c r="B42" s="703" t="s">
        <v>93</v>
      </c>
      <c r="C42" s="704"/>
      <c r="D42" s="56"/>
      <c r="E42" s="98" t="s">
        <v>951</v>
      </c>
      <c r="F42" s="340"/>
      <c r="G42" s="341"/>
      <c r="H42" s="56"/>
      <c r="I42" s="98" t="s">
        <v>951</v>
      </c>
      <c r="J42" s="340"/>
      <c r="K42" s="341"/>
      <c r="L42" s="56"/>
      <c r="M42" s="98" t="s">
        <v>951</v>
      </c>
      <c r="N42" s="340"/>
      <c r="O42" s="341"/>
      <c r="P42" s="56"/>
      <c r="Q42" s="98" t="s">
        <v>951</v>
      </c>
      <c r="R42" s="340"/>
      <c r="S42" s="341"/>
      <c r="T42" s="56"/>
      <c r="U42" s="98" t="s">
        <v>951</v>
      </c>
      <c r="V42" s="340"/>
      <c r="W42" s="341"/>
      <c r="X42" s="56"/>
    </row>
    <row r="43" spans="1:24" s="20" customFormat="1" ht="19.5" customHeight="1" x14ac:dyDescent="0.2">
      <c r="A43" s="485"/>
      <c r="B43" s="705" t="s">
        <v>94</v>
      </c>
      <c r="C43" s="706"/>
      <c r="D43" s="56"/>
      <c r="E43" s="334"/>
      <c r="F43" s="257">
        <v>1</v>
      </c>
      <c r="G43" s="256" t="s">
        <v>960</v>
      </c>
      <c r="H43" s="56"/>
      <c r="I43" s="334"/>
      <c r="J43" s="257">
        <v>1</v>
      </c>
      <c r="K43" s="256" t="s">
        <v>960</v>
      </c>
      <c r="L43" s="56"/>
      <c r="M43" s="334"/>
      <c r="N43" s="257">
        <v>1</v>
      </c>
      <c r="O43" s="256" t="s">
        <v>960</v>
      </c>
      <c r="P43" s="56"/>
      <c r="Q43" s="334"/>
      <c r="R43" s="257">
        <v>1</v>
      </c>
      <c r="S43" s="256" t="s">
        <v>960</v>
      </c>
      <c r="T43" s="56"/>
      <c r="U43" s="334"/>
      <c r="V43" s="257">
        <v>1</v>
      </c>
      <c r="W43" s="256" t="s">
        <v>960</v>
      </c>
      <c r="X43" s="56"/>
    </row>
    <row r="44" spans="1:24" s="20" customFormat="1" ht="14.25" customHeight="1" x14ac:dyDescent="0.2">
      <c r="A44" s="485"/>
      <c r="B44" s="695" t="s">
        <v>95</v>
      </c>
      <c r="C44" s="696"/>
      <c r="D44" s="56"/>
      <c r="E44" s="98" t="s">
        <v>951</v>
      </c>
      <c r="F44" s="349" t="s">
        <v>96</v>
      </c>
      <c r="G44" s="350"/>
      <c r="H44" s="56"/>
      <c r="I44" s="98" t="s">
        <v>951</v>
      </c>
      <c r="J44" s="349" t="s">
        <v>96</v>
      </c>
      <c r="K44" s="350"/>
      <c r="L44" s="56"/>
      <c r="M44" s="98" t="s">
        <v>951</v>
      </c>
      <c r="N44" s="349" t="s">
        <v>96</v>
      </c>
      <c r="O44" s="350"/>
      <c r="P44" s="56"/>
      <c r="Q44" s="98" t="s">
        <v>951</v>
      </c>
      <c r="R44" s="349" t="s">
        <v>96</v>
      </c>
      <c r="S44" s="350"/>
      <c r="T44" s="56"/>
      <c r="U44" s="98" t="s">
        <v>951</v>
      </c>
      <c r="V44" s="349" t="s">
        <v>96</v>
      </c>
      <c r="W44" s="350"/>
      <c r="X44" s="56"/>
    </row>
    <row r="45" spans="1:24" s="20" customFormat="1" ht="14.25" customHeight="1" x14ac:dyDescent="0.2">
      <c r="A45" s="486"/>
      <c r="B45" s="697"/>
      <c r="C45" s="698"/>
      <c r="D45" s="56"/>
      <c r="E45" s="98" t="s">
        <v>951</v>
      </c>
      <c r="F45" s="349" t="s">
        <v>97</v>
      </c>
      <c r="G45" s="350"/>
      <c r="H45" s="56"/>
      <c r="I45" s="98" t="s">
        <v>951</v>
      </c>
      <c r="J45" s="349" t="s">
        <v>97</v>
      </c>
      <c r="K45" s="350"/>
      <c r="L45" s="56"/>
      <c r="M45" s="98" t="s">
        <v>951</v>
      </c>
      <c r="N45" s="349" t="s">
        <v>97</v>
      </c>
      <c r="O45" s="350"/>
      <c r="P45" s="56"/>
      <c r="Q45" s="98" t="s">
        <v>951</v>
      </c>
      <c r="R45" s="349" t="s">
        <v>97</v>
      </c>
      <c r="S45" s="350"/>
      <c r="T45" s="56"/>
      <c r="U45" s="98" t="s">
        <v>951</v>
      </c>
      <c r="V45" s="349" t="s">
        <v>97</v>
      </c>
      <c r="W45" s="350"/>
      <c r="X45" s="56"/>
    </row>
    <row r="46" spans="1:24" s="20" customFormat="1" ht="16.5" customHeight="1" x14ac:dyDescent="0.2">
      <c r="A46" s="169" t="s">
        <v>76</v>
      </c>
      <c r="B46" s="652" t="s">
        <v>99</v>
      </c>
      <c r="C46" s="653"/>
      <c r="D46" s="56"/>
      <c r="E46" s="98" t="s">
        <v>951</v>
      </c>
      <c r="F46" s="202"/>
      <c r="G46" s="201"/>
      <c r="H46" s="56"/>
      <c r="I46" s="98" t="s">
        <v>951</v>
      </c>
      <c r="J46" s="202"/>
      <c r="K46" s="201"/>
      <c r="L46" s="56"/>
      <c r="M46" s="98" t="s">
        <v>951</v>
      </c>
      <c r="N46" s="202"/>
      <c r="O46" s="201"/>
      <c r="P46" s="56"/>
      <c r="Q46" s="98" t="s">
        <v>951</v>
      </c>
      <c r="R46" s="202"/>
      <c r="S46" s="201"/>
      <c r="T46" s="56"/>
      <c r="U46" s="98" t="s">
        <v>951</v>
      </c>
      <c r="V46" s="202"/>
      <c r="W46" s="201"/>
      <c r="X46" s="56"/>
    </row>
    <row r="47" spans="1:24" s="20" customFormat="1" ht="19.5" customHeight="1" x14ac:dyDescent="0.2">
      <c r="A47" s="486"/>
      <c r="B47" s="697" t="s">
        <v>568</v>
      </c>
      <c r="C47" s="698"/>
      <c r="D47" s="56"/>
      <c r="E47" s="334"/>
      <c r="F47" s="257">
        <v>4</v>
      </c>
      <c r="G47" s="256" t="s">
        <v>960</v>
      </c>
      <c r="H47" s="56"/>
      <c r="I47" s="334"/>
      <c r="J47" s="257">
        <v>4</v>
      </c>
      <c r="K47" s="256" t="s">
        <v>960</v>
      </c>
      <c r="L47" s="56"/>
      <c r="M47" s="334"/>
      <c r="N47" s="257">
        <v>4</v>
      </c>
      <c r="O47" s="256" t="s">
        <v>960</v>
      </c>
      <c r="P47" s="56"/>
      <c r="Q47" s="334"/>
      <c r="R47" s="257">
        <v>4</v>
      </c>
      <c r="S47" s="256" t="s">
        <v>960</v>
      </c>
      <c r="T47" s="56"/>
      <c r="U47" s="334"/>
      <c r="V47" s="257">
        <v>4</v>
      </c>
      <c r="W47" s="256" t="s">
        <v>960</v>
      </c>
      <c r="X47" s="56"/>
    </row>
    <row r="48" spans="1:24" s="3" customFormat="1" ht="16.5" customHeight="1" x14ac:dyDescent="0.3">
      <c r="A48" s="113">
        <v>9</v>
      </c>
      <c r="B48" s="48" t="s">
        <v>100</v>
      </c>
      <c r="C48" s="139"/>
      <c r="D48" s="56"/>
      <c r="E48" s="334"/>
      <c r="F48" s="209"/>
      <c r="G48" s="69"/>
      <c r="H48" s="56"/>
      <c r="I48" s="334"/>
      <c r="J48" s="209"/>
      <c r="K48" s="69"/>
      <c r="L48" s="56"/>
      <c r="M48" s="334"/>
      <c r="N48" s="209"/>
      <c r="O48" s="69"/>
      <c r="P48" s="56"/>
      <c r="Q48" s="334"/>
      <c r="R48" s="209"/>
      <c r="S48" s="69"/>
      <c r="T48" s="56"/>
      <c r="U48" s="334"/>
      <c r="V48" s="209"/>
      <c r="W48" s="69"/>
      <c r="X48" s="56"/>
    </row>
    <row r="49" spans="1:24" s="3" customFormat="1" ht="16.5" customHeight="1" x14ac:dyDescent="0.3">
      <c r="A49" s="103"/>
      <c r="B49" s="487" t="s">
        <v>101</v>
      </c>
      <c r="C49" s="140"/>
      <c r="D49" s="56"/>
      <c r="E49" s="334"/>
      <c r="F49" s="212" t="s">
        <v>102</v>
      </c>
      <c r="G49" s="45"/>
      <c r="H49" s="56"/>
      <c r="I49" s="334"/>
      <c r="J49" s="212" t="s">
        <v>102</v>
      </c>
      <c r="K49" s="45"/>
      <c r="L49" s="56"/>
      <c r="M49" s="334"/>
      <c r="N49" s="212" t="s">
        <v>102</v>
      </c>
      <c r="O49" s="45"/>
      <c r="P49" s="56"/>
      <c r="Q49" s="334"/>
      <c r="R49" s="212" t="s">
        <v>102</v>
      </c>
      <c r="S49" s="45"/>
      <c r="T49" s="56"/>
      <c r="U49" s="334"/>
      <c r="V49" s="212" t="s">
        <v>102</v>
      </c>
      <c r="W49" s="45"/>
      <c r="X49" s="56"/>
    </row>
    <row r="50" spans="1:24" ht="22.5" customHeight="1" x14ac:dyDescent="0.3">
      <c r="A50" s="711" t="s">
        <v>247</v>
      </c>
      <c r="B50" s="89" t="s">
        <v>951</v>
      </c>
      <c r="C50" s="87" t="s">
        <v>811</v>
      </c>
      <c r="D50" s="56"/>
      <c r="E50" s="334"/>
      <c r="F50" s="255" t="s">
        <v>48</v>
      </c>
      <c r="G50" s="75"/>
      <c r="H50" s="56"/>
      <c r="I50" s="334"/>
      <c r="J50" s="255" t="s">
        <v>48</v>
      </c>
      <c r="K50" s="75"/>
      <c r="L50" s="56"/>
      <c r="M50" s="334"/>
      <c r="N50" s="255" t="s">
        <v>48</v>
      </c>
      <c r="O50" s="75"/>
      <c r="P50" s="56"/>
      <c r="Q50" s="334"/>
      <c r="R50" s="255" t="s">
        <v>48</v>
      </c>
      <c r="S50" s="75"/>
      <c r="T50" s="56"/>
      <c r="U50" s="334"/>
      <c r="V50" s="255" t="s">
        <v>48</v>
      </c>
      <c r="W50" s="75"/>
      <c r="X50" s="56"/>
    </row>
    <row r="51" spans="1:24" ht="22.5" customHeight="1" x14ac:dyDescent="0.3">
      <c r="A51" s="713"/>
      <c r="B51" s="89" t="s">
        <v>951</v>
      </c>
      <c r="C51" s="141" t="s">
        <v>810</v>
      </c>
      <c r="D51" s="56"/>
      <c r="E51" s="334"/>
      <c r="F51" s="254"/>
      <c r="G51" s="75"/>
      <c r="H51" s="56"/>
      <c r="I51" s="334"/>
      <c r="J51" s="254"/>
      <c r="K51" s="75"/>
      <c r="L51" s="56"/>
      <c r="M51" s="334"/>
      <c r="N51" s="254"/>
      <c r="O51" s="75"/>
      <c r="P51" s="56"/>
      <c r="Q51" s="334"/>
      <c r="R51" s="254"/>
      <c r="S51" s="75"/>
      <c r="T51" s="56"/>
      <c r="U51" s="334"/>
      <c r="V51" s="254"/>
      <c r="W51" s="75"/>
      <c r="X51" s="56"/>
    </row>
    <row r="52" spans="1:24" s="3" customFormat="1" ht="16.5" customHeight="1" x14ac:dyDescent="0.3">
      <c r="A52" s="100"/>
      <c r="B52" s="166" t="s">
        <v>104</v>
      </c>
      <c r="C52" s="143"/>
      <c r="D52" s="56"/>
      <c r="E52" s="334"/>
      <c r="F52" s="234"/>
      <c r="G52" s="233"/>
      <c r="H52" s="56"/>
      <c r="I52" s="334"/>
      <c r="J52" s="234"/>
      <c r="K52" s="233"/>
      <c r="L52" s="56"/>
      <c r="M52" s="334"/>
      <c r="N52" s="234"/>
      <c r="O52" s="233"/>
      <c r="P52" s="56"/>
      <c r="Q52" s="334"/>
      <c r="R52" s="234"/>
      <c r="S52" s="233"/>
      <c r="T52" s="56"/>
      <c r="U52" s="334"/>
      <c r="V52" s="234"/>
      <c r="W52" s="233"/>
      <c r="X52" s="56"/>
    </row>
    <row r="53" spans="1:24" ht="16.5" customHeight="1" thickBot="1" x14ac:dyDescent="0.35">
      <c r="A53" s="483" t="s">
        <v>248</v>
      </c>
      <c r="B53" s="831" t="s">
        <v>809</v>
      </c>
      <c r="C53" s="832"/>
      <c r="D53" s="56"/>
      <c r="E53" s="334"/>
      <c r="F53" s="235"/>
      <c r="G53" s="86">
        <v>250000</v>
      </c>
      <c r="H53" s="56"/>
      <c r="I53" s="334"/>
      <c r="J53" s="235"/>
      <c r="K53" s="86">
        <v>250000</v>
      </c>
      <c r="L53" s="56"/>
      <c r="M53" s="334"/>
      <c r="N53" s="235"/>
      <c r="O53" s="86">
        <v>250000</v>
      </c>
      <c r="P53" s="56"/>
      <c r="Q53" s="334"/>
      <c r="R53" s="235"/>
      <c r="S53" s="86">
        <v>250000</v>
      </c>
      <c r="T53" s="56"/>
      <c r="U53" s="334"/>
      <c r="V53" s="235"/>
      <c r="W53" s="86">
        <v>250000</v>
      </c>
      <c r="X53" s="56"/>
    </row>
    <row r="54" spans="1:24" ht="23.25" customHeight="1" thickBot="1" x14ac:dyDescent="0.35">
      <c r="A54" s="104" t="s">
        <v>808</v>
      </c>
      <c r="B54" s="709" t="s">
        <v>631</v>
      </c>
      <c r="C54" s="710"/>
      <c r="D54" s="56"/>
      <c r="E54" s="335"/>
      <c r="F54" s="276">
        <v>0</v>
      </c>
      <c r="G54" s="77">
        <f>G53*F54</f>
        <v>0</v>
      </c>
      <c r="H54" s="56"/>
      <c r="I54" s="335"/>
      <c r="J54" s="276">
        <v>0</v>
      </c>
      <c r="K54" s="77">
        <f>K53*J54</f>
        <v>0</v>
      </c>
      <c r="L54" s="56"/>
      <c r="M54" s="335"/>
      <c r="N54" s="276">
        <v>0</v>
      </c>
      <c r="O54" s="77">
        <f>O53*N54</f>
        <v>0</v>
      </c>
      <c r="P54" s="56"/>
      <c r="Q54" s="335"/>
      <c r="R54" s="276">
        <v>0</v>
      </c>
      <c r="S54" s="77">
        <f>S53*R54</f>
        <v>0</v>
      </c>
      <c r="T54" s="56"/>
      <c r="U54" s="335"/>
      <c r="V54" s="276">
        <v>0</v>
      </c>
      <c r="W54" s="77">
        <f>W53*V54</f>
        <v>0</v>
      </c>
      <c r="X54" s="56"/>
    </row>
    <row r="55" spans="1:24" s="25" customFormat="1" ht="24" customHeight="1" thickBot="1" x14ac:dyDescent="0.35">
      <c r="A55" s="104" t="s">
        <v>807</v>
      </c>
      <c r="B55" s="709" t="s">
        <v>630</v>
      </c>
      <c r="C55" s="710"/>
      <c r="D55" s="56"/>
      <c r="E55" s="334"/>
      <c r="F55" s="276">
        <v>0</v>
      </c>
      <c r="G55" s="110">
        <f>G53*F55</f>
        <v>0</v>
      </c>
      <c r="H55" s="56"/>
      <c r="I55" s="334"/>
      <c r="J55" s="276">
        <v>0</v>
      </c>
      <c r="K55" s="110">
        <f>K53*J55</f>
        <v>0</v>
      </c>
      <c r="L55" s="56"/>
      <c r="M55" s="334"/>
      <c r="N55" s="276">
        <v>0</v>
      </c>
      <c r="O55" s="110">
        <f>O53*N55</f>
        <v>0</v>
      </c>
      <c r="P55" s="56"/>
      <c r="Q55" s="334"/>
      <c r="R55" s="276">
        <v>0</v>
      </c>
      <c r="S55" s="110">
        <f>S53*R55</f>
        <v>0</v>
      </c>
      <c r="T55" s="56"/>
      <c r="U55" s="334"/>
      <c r="V55" s="276">
        <v>0</v>
      </c>
      <c r="W55" s="110">
        <f>W53*V55</f>
        <v>0</v>
      </c>
      <c r="X55" s="56"/>
    </row>
    <row r="56" spans="1:24" ht="24" customHeight="1" thickBot="1" x14ac:dyDescent="0.35">
      <c r="A56" s="483" t="s">
        <v>806</v>
      </c>
      <c r="B56" s="800" t="s">
        <v>805</v>
      </c>
      <c r="C56" s="801"/>
      <c r="D56" s="56"/>
      <c r="E56" s="334"/>
      <c r="F56" s="236"/>
      <c r="G56" s="118">
        <f>G53+G54-G55</f>
        <v>250000</v>
      </c>
      <c r="H56" s="56"/>
      <c r="I56" s="334"/>
      <c r="J56" s="236"/>
      <c r="K56" s="118">
        <f>K53+K54-K55</f>
        <v>250000</v>
      </c>
      <c r="L56" s="56"/>
      <c r="M56" s="334"/>
      <c r="N56" s="236"/>
      <c r="O56" s="118">
        <f>O53+O54-O55</f>
        <v>250000</v>
      </c>
      <c r="P56" s="56"/>
      <c r="Q56" s="334"/>
      <c r="R56" s="236"/>
      <c r="S56" s="118">
        <f>S53+S54-S55</f>
        <v>250000</v>
      </c>
      <c r="T56" s="56"/>
      <c r="U56" s="334"/>
      <c r="V56" s="236"/>
      <c r="W56" s="118">
        <f>W53+W54-W55</f>
        <v>250000</v>
      </c>
      <c r="X56" s="56"/>
    </row>
    <row r="57" spans="1:24" s="3" customFormat="1" ht="16.5" customHeight="1" x14ac:dyDescent="0.3">
      <c r="A57" s="102" t="s">
        <v>804</v>
      </c>
      <c r="B57" s="843" t="s">
        <v>108</v>
      </c>
      <c r="C57" s="803"/>
      <c r="D57" s="56"/>
      <c r="E57" s="334"/>
      <c r="F57" s="119"/>
      <c r="G57" s="69"/>
      <c r="H57" s="56"/>
      <c r="I57" s="334"/>
      <c r="J57" s="119"/>
      <c r="K57" s="69"/>
      <c r="L57" s="56"/>
      <c r="M57" s="334"/>
      <c r="N57" s="119"/>
      <c r="O57" s="69"/>
      <c r="P57" s="56"/>
      <c r="Q57" s="334"/>
      <c r="R57" s="119"/>
      <c r="S57" s="69"/>
      <c r="T57" s="56"/>
      <c r="U57" s="334"/>
      <c r="V57" s="119"/>
      <c r="W57" s="69"/>
      <c r="X57" s="56"/>
    </row>
    <row r="58" spans="1:24" s="25" customFormat="1" ht="18" customHeight="1" thickBot="1" x14ac:dyDescent="0.35">
      <c r="A58" s="483" t="s">
        <v>84</v>
      </c>
      <c r="B58" s="695" t="s">
        <v>576</v>
      </c>
      <c r="C58" s="696"/>
      <c r="D58" s="56"/>
      <c r="E58" s="334"/>
      <c r="F58" s="275">
        <v>0.31</v>
      </c>
      <c r="G58" s="244"/>
      <c r="H58" s="56"/>
      <c r="I58" s="334"/>
      <c r="J58" s="275">
        <v>0.31</v>
      </c>
      <c r="K58" s="244"/>
      <c r="L58" s="56"/>
      <c r="M58" s="334"/>
      <c r="N58" s="275">
        <v>0.31</v>
      </c>
      <c r="O58" s="244"/>
      <c r="P58" s="56"/>
      <c r="Q58" s="334"/>
      <c r="R58" s="275">
        <v>0.31</v>
      </c>
      <c r="S58" s="244"/>
      <c r="T58" s="56"/>
      <c r="U58" s="334"/>
      <c r="V58" s="275">
        <v>0.31</v>
      </c>
      <c r="W58" s="244"/>
      <c r="X58" s="56"/>
    </row>
    <row r="59" spans="1:24" ht="21.75" customHeight="1" thickBot="1" x14ac:dyDescent="0.35">
      <c r="A59" s="483" t="s">
        <v>85</v>
      </c>
      <c r="B59" s="705" t="s">
        <v>803</v>
      </c>
      <c r="C59" s="706"/>
      <c r="D59" s="56"/>
      <c r="E59" s="334"/>
      <c r="F59" s="239"/>
      <c r="G59" s="118">
        <f>G56*F58</f>
        <v>77500</v>
      </c>
      <c r="H59" s="56"/>
      <c r="I59" s="334"/>
      <c r="J59" s="239"/>
      <c r="K59" s="118">
        <f>K56*J58</f>
        <v>77500</v>
      </c>
      <c r="L59" s="56"/>
      <c r="M59" s="334"/>
      <c r="N59" s="239"/>
      <c r="O59" s="118">
        <f>O56*N58</f>
        <v>77500</v>
      </c>
      <c r="P59" s="56"/>
      <c r="Q59" s="334"/>
      <c r="R59" s="239"/>
      <c r="S59" s="118">
        <f>S56*R58</f>
        <v>77500</v>
      </c>
      <c r="T59" s="56"/>
      <c r="U59" s="334"/>
      <c r="V59" s="239"/>
      <c r="W59" s="118">
        <f>W56*V58</f>
        <v>77500</v>
      </c>
      <c r="X59" s="56"/>
    </row>
    <row r="60" spans="1:24" ht="16.5" customHeight="1" x14ac:dyDescent="0.3">
      <c r="A60" s="102" t="s">
        <v>635</v>
      </c>
      <c r="B60" s="843" t="s">
        <v>115</v>
      </c>
      <c r="C60" s="803"/>
      <c r="D60" s="56"/>
      <c r="E60" s="334"/>
      <c r="F60" s="429"/>
      <c r="G60" s="53"/>
      <c r="H60" s="56"/>
      <c r="I60" s="314" t="s">
        <v>802</v>
      </c>
      <c r="J60" s="507"/>
      <c r="K60" s="508"/>
      <c r="L60" s="56"/>
      <c r="M60" s="314" t="s">
        <v>802</v>
      </c>
      <c r="N60" s="507"/>
      <c r="O60" s="508"/>
      <c r="P60" s="56"/>
      <c r="Q60" s="314" t="s">
        <v>802</v>
      </c>
      <c r="R60" s="507"/>
      <c r="S60" s="508"/>
      <c r="T60" s="56"/>
      <c r="U60" s="314" t="s">
        <v>802</v>
      </c>
      <c r="V60" s="507"/>
      <c r="W60" s="508"/>
      <c r="X60" s="56"/>
    </row>
    <row r="61" spans="1:24" ht="18" customHeight="1" thickBot="1" x14ac:dyDescent="0.35">
      <c r="A61" s="115" t="s">
        <v>252</v>
      </c>
      <c r="B61" s="89" t="s">
        <v>52</v>
      </c>
      <c r="C61" s="109" t="s">
        <v>117</v>
      </c>
      <c r="D61" s="56"/>
      <c r="E61" s="334"/>
      <c r="F61" s="453"/>
      <c r="G61" s="121">
        <f>'8.1-8.5_FrAnl Bes.Lstg.'!G119</f>
        <v>0</v>
      </c>
      <c r="H61" s="56"/>
      <c r="I61" s="509"/>
      <c r="J61" s="458"/>
      <c r="K61" s="317"/>
      <c r="L61" s="56"/>
      <c r="M61" s="509"/>
      <c r="N61" s="458"/>
      <c r="O61" s="317"/>
      <c r="P61" s="56"/>
      <c r="Q61" s="509"/>
      <c r="R61" s="458"/>
      <c r="S61" s="317"/>
      <c r="T61" s="56"/>
      <c r="U61" s="509"/>
      <c r="V61" s="458"/>
      <c r="W61" s="317"/>
      <c r="X61" s="56"/>
    </row>
    <row r="62" spans="1:24" s="3" customFormat="1" ht="26.25" customHeight="1" thickBot="1" x14ac:dyDescent="0.35">
      <c r="A62" s="116">
        <v>12</v>
      </c>
      <c r="B62" s="707" t="s">
        <v>916</v>
      </c>
      <c r="C62" s="708"/>
      <c r="D62" s="56"/>
      <c r="E62" s="454"/>
      <c r="F62" s="506"/>
      <c r="G62" s="118">
        <f>G59+G61</f>
        <v>77500</v>
      </c>
      <c r="H62" s="56"/>
      <c r="I62" s="454"/>
      <c r="J62" s="506"/>
      <c r="K62" s="118">
        <f>K59+K61</f>
        <v>77500</v>
      </c>
      <c r="L62" s="56"/>
      <c r="M62" s="454"/>
      <c r="N62" s="506"/>
      <c r="O62" s="118">
        <f>O59+O61</f>
        <v>77500</v>
      </c>
      <c r="P62" s="56"/>
      <c r="Q62" s="454"/>
      <c r="R62" s="506"/>
      <c r="S62" s="118">
        <f>S59+S61</f>
        <v>77500</v>
      </c>
      <c r="T62" s="56"/>
      <c r="U62" s="454"/>
      <c r="V62" s="506"/>
      <c r="W62" s="118">
        <f>W59+W61</f>
        <v>77500</v>
      </c>
      <c r="X62" s="56"/>
    </row>
    <row r="63" spans="1:24" ht="3.75" customHeight="1" x14ac:dyDescent="0.3">
      <c r="A63" s="71"/>
      <c r="B63" s="71"/>
      <c r="C63" s="72"/>
      <c r="D63" s="56"/>
      <c r="E63" s="73"/>
      <c r="F63" s="73"/>
      <c r="G63" s="72"/>
      <c r="H63" s="56"/>
      <c r="I63" s="73"/>
      <c r="J63" s="73"/>
      <c r="K63" s="72"/>
      <c r="L63" s="56"/>
      <c r="M63" s="73"/>
      <c r="N63" s="73"/>
      <c r="O63" s="72"/>
      <c r="P63" s="56"/>
      <c r="Q63" s="73"/>
      <c r="R63" s="73"/>
      <c r="S63" s="72"/>
      <c r="T63" s="56"/>
      <c r="U63" s="73"/>
      <c r="V63" s="73"/>
      <c r="W63" s="72"/>
      <c r="X63" s="56"/>
    </row>
    <row r="64" spans="1:24" s="25" customFormat="1" ht="13.5" customHeight="1" x14ac:dyDescent="0.3">
      <c r="A64" s="671" t="s">
        <v>1079</v>
      </c>
      <c r="B64" s="671"/>
      <c r="C64" s="671"/>
      <c r="D64" s="532"/>
      <c r="E64" s="532"/>
      <c r="F64" s="532"/>
      <c r="G64" s="532"/>
      <c r="H64" s="56"/>
      <c r="I64" s="489"/>
      <c r="J64" s="58"/>
      <c r="K64" s="58"/>
      <c r="L64" s="56"/>
      <c r="M64" s="489"/>
      <c r="N64" s="58"/>
      <c r="O64" s="58"/>
      <c r="P64" s="56"/>
      <c r="Q64" s="489"/>
      <c r="R64" s="58"/>
      <c r="S64" s="58"/>
      <c r="T64" s="56"/>
      <c r="U64" s="489"/>
      <c r="V64" s="58"/>
      <c r="W64" s="58"/>
      <c r="X64" s="56"/>
    </row>
    <row r="65" spans="4:24" ht="15.6" x14ac:dyDescent="0.3">
      <c r="D65" s="56"/>
      <c r="H65" s="56"/>
      <c r="L65" s="56"/>
      <c r="P65" s="56"/>
      <c r="T65" s="56"/>
      <c r="X65" s="56"/>
    </row>
    <row r="66" spans="4:24" ht="15.6" x14ac:dyDescent="0.3">
      <c r="D66" s="56"/>
      <c r="H66" s="56"/>
      <c r="L66" s="56"/>
      <c r="P66" s="56"/>
      <c r="T66" s="56"/>
      <c r="X66" s="56"/>
    </row>
    <row r="67" spans="4:24" ht="15.6" x14ac:dyDescent="0.3">
      <c r="D67" s="56"/>
      <c r="H67" s="56"/>
      <c r="L67" s="56"/>
      <c r="P67" s="56"/>
      <c r="T67" s="56"/>
      <c r="X67" s="56"/>
    </row>
  </sheetData>
  <mergeCells count="63">
    <mergeCell ref="B13:C13"/>
    <mergeCell ref="M3:O3"/>
    <mergeCell ref="U3:W3"/>
    <mergeCell ref="Q3:S3"/>
    <mergeCell ref="N5:O5"/>
    <mergeCell ref="R5:S5"/>
    <mergeCell ref="V5:W5"/>
    <mergeCell ref="B31:C31"/>
    <mergeCell ref="A1:C1"/>
    <mergeCell ref="A2:C2"/>
    <mergeCell ref="A3:B3"/>
    <mergeCell ref="E3:G3"/>
    <mergeCell ref="B14:C14"/>
    <mergeCell ref="B15:C15"/>
    <mergeCell ref="B9:C9"/>
    <mergeCell ref="B10:C10"/>
    <mergeCell ref="B11:C11"/>
    <mergeCell ref="B26:C26"/>
    <mergeCell ref="B28:C28"/>
    <mergeCell ref="B29:C29"/>
    <mergeCell ref="B30:C30"/>
    <mergeCell ref="B27:C27"/>
    <mergeCell ref="B25:C25"/>
    <mergeCell ref="B24:C24"/>
    <mergeCell ref="I3:K3"/>
    <mergeCell ref="B21:C21"/>
    <mergeCell ref="B22:C22"/>
    <mergeCell ref="B23:C23"/>
    <mergeCell ref="A4:B4"/>
    <mergeCell ref="A5:A8"/>
    <mergeCell ref="B5:C8"/>
    <mergeCell ref="B16:C16"/>
    <mergeCell ref="B17:C17"/>
    <mergeCell ref="B18:C18"/>
    <mergeCell ref="B19:C19"/>
    <mergeCell ref="B20:C20"/>
    <mergeCell ref="F5:G5"/>
    <mergeCell ref="J5:K5"/>
    <mergeCell ref="B12:C12"/>
    <mergeCell ref="B44:C45"/>
    <mergeCell ref="B53:C53"/>
    <mergeCell ref="B47:C47"/>
    <mergeCell ref="B32:C32"/>
    <mergeCell ref="B33:C33"/>
    <mergeCell ref="B35:C35"/>
    <mergeCell ref="B34:C34"/>
    <mergeCell ref="A37:C37"/>
    <mergeCell ref="A64:C64"/>
    <mergeCell ref="B39:C39"/>
    <mergeCell ref="B40:C40"/>
    <mergeCell ref="B41:C41"/>
    <mergeCell ref="B42:C42"/>
    <mergeCell ref="B60:C60"/>
    <mergeCell ref="B57:C57"/>
    <mergeCell ref="B58:C58"/>
    <mergeCell ref="B59:C59"/>
    <mergeCell ref="A50:A51"/>
    <mergeCell ref="B54:C54"/>
    <mergeCell ref="B55:C55"/>
    <mergeCell ref="B56:C56"/>
    <mergeCell ref="B46:C46"/>
    <mergeCell ref="B62:C62"/>
    <mergeCell ref="B43:C43"/>
  </mergeCells>
  <dataValidations count="2">
    <dataValidation type="list" allowBlank="1" showInputMessage="1" promptTitle="ja/nein" sqref="E5:E7 I42 B61 U5:U7 M42 Q42 E42 B50:B51 M5:M7 I44:I46 E44:E46 I5:I7 M44:M46 Q5:Q7 Q44:Q46 U42 U44:U46" xr:uid="{87C3C30B-3503-47C8-B36B-2AE5E6420DBB}">
      <formula1>"ja,nein"</formula1>
    </dataValidation>
    <dataValidation type="list" allowBlank="1" showInputMessage="1" showErrorMessage="1" sqref="F50:F51 N50:N51 J50:J51 R50:R51 V50:V51" xr:uid="{5122765E-FD17-400C-AD64-3F3161F38D45}">
      <formula1>"I,II,III,IV,V"</formula1>
    </dataValidation>
  </dataValidations>
  <hyperlinks>
    <hyperlink ref="E1:F1" location="Honorarübersicht!A1" display="Honorarübersicht!A1" xr:uid="{9579EACA-911A-4F06-A709-009B36968D69}"/>
  </hyperlinks>
  <printOptions horizontalCentered="1"/>
  <pageMargins left="0.59055118110236227" right="0.59055118110236227" top="0.98425196850393704" bottom="0.59055118110236227" header="0.39370078740157483" footer="0.11811023622047245"/>
  <pageSetup paperSize="9" scale="80" fitToWidth="5" orientation="portrait" r:id="rId1"/>
  <headerFooter>
    <oddHeader>&amp;L&amp;"-,Fett"&amp;12&amp;K01+044HVA F-StB&amp;R&amp;"-,Fett"&amp;12&amp;K01+043Honorarermittlung Freianlagen
&amp;K000000A) Ermittlung der anrechenbaren Kosten
B) Honorarermittlung</oddHeader>
    <oddFooter>&amp;L&amp;10&amp;K01+046Stand: 03-22&amp;C&amp;10&amp;K01+046 10553&amp;R&amp;10&amp;K01+046Seite &amp;P von &amp;N</oddFooter>
  </headerFooter>
  <rowBreaks count="1" manualBreakCount="1">
    <brk id="38" max="22" man="1"/>
  </rowBreaks>
  <colBreaks count="4" manualBreakCount="4">
    <brk id="7" max="63" man="1"/>
    <brk id="11" max="63" man="1"/>
    <brk id="15" max="63" man="1"/>
    <brk id="19" max="63" man="1"/>
  </colBreaks>
  <extLst>
    <ext xmlns:x14="http://schemas.microsoft.com/office/spreadsheetml/2009/9/main" uri="{CCE6A557-97BC-4b89-ADB6-D9C93CAAB3DF}">
      <x14:dataValidations xmlns:xm="http://schemas.microsoft.com/office/excel/2006/main" count="4">
        <x14:dataValidation type="list" allowBlank="1" showInputMessage="1" showErrorMessage="1" xr:uid="{D7DF712F-80C6-4691-BE9A-2FD0E9802CD8}">
          <x14:formula1>
            <xm:f>Listen!$B$1:$B$9</xm:f>
          </x14:formula1>
          <xm:sqref>F43 N43 J43 R43 V43</xm:sqref>
        </x14:dataValidation>
        <x14:dataValidation type="list" allowBlank="1" showInputMessage="1" showErrorMessage="1" xr:uid="{680DFC71-5E39-4092-AA5B-B106BED64112}">
          <x14:formula1>
            <xm:f>Listen!$F$1:$F$9</xm:f>
          </x14:formula1>
          <xm:sqref>G43 O43 K43 S43 W43</xm:sqref>
        </x14:dataValidation>
        <x14:dataValidation type="list" allowBlank="1" showInputMessage="1" showErrorMessage="1" xr:uid="{84C50367-3482-40AC-A2D9-E7BC685503D8}">
          <x14:formula1>
            <xm:f>Listen!$F$4:$F$9</xm:f>
          </x14:formula1>
          <xm:sqref>G47 O47 K47 S47 W47</xm:sqref>
        </x14:dataValidation>
        <x14:dataValidation type="list" allowBlank="1" showInputMessage="1" showErrorMessage="1" xr:uid="{4972CC68-CAA2-418F-A854-D0EBB93A905C}">
          <x14:formula1>
            <xm:f>Listen!$B$4:$B$9</xm:f>
          </x14:formula1>
          <xm:sqref>F47 N47 J47 R47 V47</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D16DA-4A87-41BB-834E-15927B4F0F5A}">
  <sheetPr codeName="Tabelle23">
    <pageSetUpPr fitToPage="1"/>
  </sheetPr>
  <dimension ref="A1:G22"/>
  <sheetViews>
    <sheetView showGridLines="0" zoomScaleNormal="100" workbookViewId="0">
      <selection activeCell="C10" sqref="C10"/>
    </sheetView>
  </sheetViews>
  <sheetFormatPr baseColWidth="10" defaultColWidth="11.44140625" defaultRowHeight="13.8" x14ac:dyDescent="0.3"/>
  <cols>
    <col min="1" max="1" width="14.6640625" style="5" customWidth="1"/>
    <col min="2" max="6" width="13.6640625" style="93" customWidth="1"/>
    <col min="7" max="7" width="5" style="93" customWidth="1"/>
    <col min="8" max="16384" width="11.44140625" style="26"/>
  </cols>
  <sheetData>
    <row r="1" spans="1:7" s="25" customFormat="1" ht="18" customHeight="1" x14ac:dyDescent="0.3">
      <c r="A1" s="727" t="s">
        <v>580</v>
      </c>
      <c r="B1" s="728"/>
      <c r="C1" s="728"/>
      <c r="D1" s="728"/>
      <c r="E1" s="728"/>
      <c r="F1" s="728"/>
      <c r="G1" s="729"/>
    </row>
    <row r="2" spans="1:7" s="25" customFormat="1" ht="33" customHeight="1" x14ac:dyDescent="0.3">
      <c r="A2" s="730" t="s">
        <v>848</v>
      </c>
      <c r="B2" s="731"/>
      <c r="C2" s="731"/>
      <c r="D2" s="731"/>
      <c r="E2" s="731"/>
      <c r="F2" s="731"/>
      <c r="G2" s="732"/>
    </row>
    <row r="3" spans="1:7" s="25" customFormat="1" ht="30" customHeight="1" x14ac:dyDescent="0.3">
      <c r="A3" s="847" t="str">
        <f>Honorarübersicht!A3</f>
        <v>A-09824-00</v>
      </c>
      <c r="B3" s="848"/>
      <c r="C3" s="835" t="str">
        <f>Honorarübersicht!C3</f>
        <v>AM Recklinghausen - Neubau einer Werkstatt- &amp; KFZ-Halle</v>
      </c>
      <c r="D3" s="836"/>
      <c r="E3" s="836"/>
      <c r="F3" s="836"/>
      <c r="G3" s="837"/>
    </row>
    <row r="4" spans="1:7" ht="30" customHeight="1" x14ac:dyDescent="0.3">
      <c r="A4" s="741" t="str">
        <f>Honorarübersicht!A4</f>
        <v>230-26-3071</v>
      </c>
      <c r="B4" s="742"/>
      <c r="C4" s="835" t="str">
        <f>Honorarübersicht!C4</f>
        <v>Fachplanung Tragwerksplanung LP 1-6</v>
      </c>
      <c r="D4" s="836"/>
      <c r="E4" s="836"/>
      <c r="F4" s="836"/>
      <c r="G4" s="837"/>
    </row>
    <row r="5" spans="1:7" ht="34.5" customHeight="1" x14ac:dyDescent="0.3">
      <c r="A5" s="775" t="s">
        <v>1002</v>
      </c>
      <c r="B5" s="776"/>
      <c r="C5" s="776"/>
      <c r="D5" s="776"/>
      <c r="E5" s="776"/>
      <c r="F5" s="776"/>
      <c r="G5" s="777"/>
    </row>
    <row r="6" spans="1:7" ht="19.5" customHeight="1" x14ac:dyDescent="0.3">
      <c r="A6" s="352"/>
      <c r="B6" s="353"/>
      <c r="C6" s="356" t="str">
        <f>CONCATENATE('8.1-8.5_FrAnl_A+B'!F4," - ",
IF(IFERROR('8.1-8.5_FrAnl_A+B'!V4,0)&gt;0,'8.1-8.5_FrAnl_A+B'!V4,
IF(IFERROR('8.1-8.5_FrAnl_A+B'!R4,0)&gt;0,'8.1-8.5_FrAnl_A+B'!R4,
IF(IFERROR('8.1-8.5_FrAnl_A+B'!N4,0)&gt;0,'8.1-8.5_FrAnl_A+B'!N4,
IF(IFERROR('8.1-8.5_FrAnl_A+B'!J4,0)&gt;0,'8.1-8.5_FrAnl_A+B'!J4,
IF(IFERROR('8.1-8.5_FrAnl_A+B'!J4,0)=0,'8.1-8.5_FrAnl_A+B'!F4))))))</f>
        <v>8.1 - 8.5</v>
      </c>
      <c r="D6" s="353" t="s">
        <v>969</v>
      </c>
      <c r="E6" s="353"/>
      <c r="F6" s="353"/>
      <c r="G6" s="354"/>
    </row>
    <row r="7" spans="1:7" s="3" customFormat="1" ht="48" x14ac:dyDescent="0.3">
      <c r="A7" s="6" t="s">
        <v>118</v>
      </c>
      <c r="B7" s="7" t="s">
        <v>898</v>
      </c>
      <c r="C7" s="7" t="s">
        <v>897</v>
      </c>
      <c r="D7" s="9" t="s">
        <v>896</v>
      </c>
      <c r="E7" s="7" t="s">
        <v>895</v>
      </c>
      <c r="F7" s="7" t="s">
        <v>894</v>
      </c>
      <c r="G7" s="8" t="s">
        <v>124</v>
      </c>
    </row>
    <row r="8" spans="1:7" ht="54.75" customHeight="1" x14ac:dyDescent="0.3">
      <c r="A8" s="10" t="s">
        <v>793</v>
      </c>
      <c r="B8" s="42"/>
      <c r="C8" s="42"/>
      <c r="D8" s="43"/>
      <c r="E8" s="42"/>
      <c r="F8" s="42"/>
      <c r="G8" s="11">
        <f>SUM(B8:F8)</f>
        <v>0</v>
      </c>
    </row>
    <row r="9" spans="1:7" s="20" customFormat="1" ht="12.75" customHeight="1" x14ac:dyDescent="0.2">
      <c r="A9" s="16" t="s">
        <v>891</v>
      </c>
      <c r="B9" s="17" t="s">
        <v>34</v>
      </c>
      <c r="C9" s="17" t="s">
        <v>890</v>
      </c>
      <c r="D9" s="18" t="s">
        <v>889</v>
      </c>
      <c r="E9" s="17" t="s">
        <v>888</v>
      </c>
      <c r="F9" s="17" t="s">
        <v>887</v>
      </c>
      <c r="G9" s="19"/>
    </row>
    <row r="10" spans="1:7" ht="54.75" customHeight="1" x14ac:dyDescent="0.3">
      <c r="A10" s="10" t="s">
        <v>893</v>
      </c>
      <c r="B10" s="42"/>
      <c r="C10" s="42"/>
      <c r="D10" s="43"/>
      <c r="E10" s="42"/>
      <c r="F10" s="42"/>
      <c r="G10" s="11">
        <f>SUM(B10:F10)</f>
        <v>0</v>
      </c>
    </row>
    <row r="11" spans="1:7" s="20" customFormat="1" ht="12.75" customHeight="1" x14ac:dyDescent="0.2">
      <c r="A11" s="16" t="s">
        <v>891</v>
      </c>
      <c r="B11" s="17" t="s">
        <v>34</v>
      </c>
      <c r="C11" s="17" t="s">
        <v>890</v>
      </c>
      <c r="D11" s="18" t="s">
        <v>889</v>
      </c>
      <c r="E11" s="17" t="s">
        <v>888</v>
      </c>
      <c r="F11" s="17" t="s">
        <v>887</v>
      </c>
      <c r="G11" s="19"/>
    </row>
    <row r="12" spans="1:7" ht="54.75" customHeight="1" x14ac:dyDescent="0.3">
      <c r="A12" s="10" t="s">
        <v>792</v>
      </c>
      <c r="B12" s="42"/>
      <c r="C12" s="42"/>
      <c r="D12" s="43"/>
      <c r="E12" s="42"/>
      <c r="F12" s="42"/>
      <c r="G12" s="11">
        <f>SUM(B12:F12)</f>
        <v>0</v>
      </c>
    </row>
    <row r="13" spans="1:7" s="20" customFormat="1" ht="12.75" customHeight="1" x14ac:dyDescent="0.2">
      <c r="A13" s="16" t="s">
        <v>787</v>
      </c>
      <c r="B13" s="17" t="s">
        <v>34</v>
      </c>
      <c r="C13" s="17" t="s">
        <v>39</v>
      </c>
      <c r="D13" s="18" t="s">
        <v>127</v>
      </c>
      <c r="E13" s="17" t="s">
        <v>128</v>
      </c>
      <c r="F13" s="17" t="s">
        <v>141</v>
      </c>
      <c r="G13" s="19"/>
    </row>
    <row r="14" spans="1:7" ht="54.75" customHeight="1" x14ac:dyDescent="0.3">
      <c r="A14" s="10" t="s">
        <v>892</v>
      </c>
      <c r="B14" s="42"/>
      <c r="C14" s="42"/>
      <c r="D14" s="43"/>
      <c r="E14" s="42"/>
      <c r="F14" s="42"/>
      <c r="G14" s="11">
        <f>SUM(B14:F14)</f>
        <v>0</v>
      </c>
    </row>
    <row r="15" spans="1:7" s="20" customFormat="1" ht="12.75" customHeight="1" x14ac:dyDescent="0.2">
      <c r="A15" s="16" t="s">
        <v>891</v>
      </c>
      <c r="B15" s="17" t="s">
        <v>34</v>
      </c>
      <c r="C15" s="17" t="s">
        <v>890</v>
      </c>
      <c r="D15" s="18" t="s">
        <v>889</v>
      </c>
      <c r="E15" s="17" t="s">
        <v>888</v>
      </c>
      <c r="F15" s="17" t="s">
        <v>887</v>
      </c>
      <c r="G15" s="19"/>
    </row>
    <row r="16" spans="1:7" ht="54.75" customHeight="1" x14ac:dyDescent="0.3">
      <c r="A16" s="10" t="s">
        <v>886</v>
      </c>
      <c r="B16" s="42"/>
      <c r="C16" s="42"/>
      <c r="D16" s="43"/>
      <c r="E16" s="42"/>
      <c r="F16" s="42"/>
      <c r="G16" s="11">
        <f>SUM(B16:F16)</f>
        <v>0</v>
      </c>
    </row>
    <row r="17" spans="1:7" s="20" customFormat="1" ht="12.75" customHeight="1" x14ac:dyDescent="0.2">
      <c r="A17" s="16" t="s">
        <v>787</v>
      </c>
      <c r="B17" s="17" t="s">
        <v>34</v>
      </c>
      <c r="C17" s="17" t="s">
        <v>39</v>
      </c>
      <c r="D17" s="18" t="s">
        <v>127</v>
      </c>
      <c r="E17" s="17" t="s">
        <v>128</v>
      </c>
      <c r="F17" s="17" t="s">
        <v>141</v>
      </c>
      <c r="G17" s="19"/>
    </row>
    <row r="18" spans="1:7" s="3" customFormat="1" ht="21.75" customHeight="1" x14ac:dyDescent="0.3">
      <c r="A18" s="733" t="s">
        <v>145</v>
      </c>
      <c r="B18" s="733"/>
      <c r="C18" s="733"/>
      <c r="D18" s="733"/>
      <c r="E18" s="733"/>
      <c r="F18" s="734"/>
      <c r="G18" s="12">
        <f>SUM(G8:G17)</f>
        <v>0</v>
      </c>
    </row>
    <row r="19" spans="1:7" s="3" customFormat="1" ht="21.75" customHeight="1" x14ac:dyDescent="0.3">
      <c r="A19" s="735" t="s">
        <v>146</v>
      </c>
      <c r="B19" s="735"/>
      <c r="C19" s="735"/>
      <c r="D19" s="735"/>
      <c r="E19" s="735"/>
      <c r="F19" s="736"/>
      <c r="G19" s="12"/>
    </row>
    <row r="20" spans="1:7" s="3" customFormat="1" ht="21.75" customHeight="1" x14ac:dyDescent="0.3">
      <c r="A20" s="177"/>
      <c r="B20" s="177"/>
      <c r="C20" s="177"/>
      <c r="D20" s="177"/>
      <c r="E20" s="177"/>
      <c r="F20" s="177"/>
      <c r="G20" s="14"/>
    </row>
    <row r="21" spans="1:7" ht="96" customHeight="1" x14ac:dyDescent="0.3">
      <c r="A21" s="778" t="s">
        <v>885</v>
      </c>
      <c r="B21" s="778"/>
      <c r="C21" s="32"/>
      <c r="D21" s="32"/>
      <c r="E21" s="32"/>
      <c r="F21" s="32"/>
      <c r="G21" s="71"/>
    </row>
    <row r="22" spans="1:7" x14ac:dyDescent="0.3">
      <c r="A22" s="13"/>
      <c r="B22" s="71"/>
      <c r="C22" s="71"/>
      <c r="D22" s="71"/>
      <c r="E22" s="71"/>
      <c r="F22" s="71"/>
      <c r="G22" s="71"/>
    </row>
  </sheetData>
  <mergeCells count="10">
    <mergeCell ref="A5:G5"/>
    <mergeCell ref="A18:F18"/>
    <mergeCell ref="A19:F19"/>
    <mergeCell ref="A21:B21"/>
    <mergeCell ref="A1:G1"/>
    <mergeCell ref="A2:G2"/>
    <mergeCell ref="A3:B3"/>
    <mergeCell ref="C3:G3"/>
    <mergeCell ref="A4:B4"/>
    <mergeCell ref="C4:G4"/>
  </mergeCells>
  <printOptions horizontalCentered="1"/>
  <pageMargins left="0.59055118110236227" right="0.59055118110236227" top="0.98425196850393704" bottom="0.59055118110236227" header="0.39370078740157483" footer="0.11811023622047245"/>
  <pageSetup paperSize="9" scale="90" fitToHeight="3" orientation="portrait" r:id="rId1"/>
  <headerFooter>
    <oddHeader>&amp;L&amp;"-,Fett"&amp;12&amp;K01+043HVA F-StB&amp;R&amp;"-,Fett"&amp;12&amp;K01+042Honorarermittlung Freianlagen
&amp;K000000C) Ermittlung der Honorarzone</oddHeader>
    <oddFooter>&amp;L&amp;10&amp;K01+045Stand: 03-22&amp;C&amp;10&amp;K01+045 10553&amp;R&amp;10&amp;K01+045Seite &amp;P von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6801" r:id="rId4" name="Drop Down 1">
              <controlPr defaultSize="0" autoLine="0" autoPict="0">
                <anchor moveWithCells="1">
                  <from>
                    <xdr:col>6</xdr:col>
                    <xdr:colOff>0</xdr:colOff>
                    <xdr:row>18</xdr:row>
                    <xdr:rowOff>30480</xdr:rowOff>
                  </from>
                  <to>
                    <xdr:col>7</xdr:col>
                    <xdr:colOff>152400</xdr:colOff>
                    <xdr:row>19</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2A415-61B7-4AB1-ADB4-4EABF3FDFE90}">
  <sheetPr codeName="Tabelle22">
    <pageSetUpPr fitToPage="1"/>
  </sheetPr>
  <dimension ref="A1:J119"/>
  <sheetViews>
    <sheetView showGridLines="0" zoomScaleNormal="100" zoomScalePageLayoutView="140" workbookViewId="0">
      <pane ySplit="7" topLeftCell="A8" activePane="bottomLeft" state="frozen"/>
      <selection activeCell="A4" sqref="A4:G5"/>
      <selection pane="bottomLeft" activeCell="B8" sqref="B8"/>
    </sheetView>
  </sheetViews>
  <sheetFormatPr baseColWidth="10" defaultColWidth="11.33203125" defaultRowHeight="13.8" x14ac:dyDescent="0.3"/>
  <cols>
    <col min="1" max="1" width="5.6640625" style="192" customWidth="1"/>
    <col min="2" max="2" width="27.6640625" style="193" customWidth="1"/>
    <col min="3" max="3" width="42.6640625" style="193" customWidth="1"/>
    <col min="4" max="5" width="7.6640625" style="194" customWidth="1"/>
    <col min="6" max="6" width="12.6640625" style="195" customWidth="1"/>
    <col min="7" max="7" width="14.6640625" style="194" customWidth="1"/>
    <col min="8" max="16384" width="11.33203125" style="179"/>
  </cols>
  <sheetData>
    <row r="1" spans="1:10" s="178" customFormat="1" ht="18" customHeight="1" x14ac:dyDescent="0.3">
      <c r="A1" s="754" t="s">
        <v>884</v>
      </c>
      <c r="B1" s="754"/>
      <c r="C1" s="754"/>
      <c r="D1" s="754"/>
      <c r="E1" s="754"/>
      <c r="F1" s="754"/>
      <c r="G1" s="754"/>
    </row>
    <row r="2" spans="1:10" s="178" customFormat="1" ht="18" customHeight="1" x14ac:dyDescent="0.3">
      <c r="A2" s="755"/>
      <c r="B2" s="755"/>
      <c r="C2" s="755"/>
      <c r="D2" s="755"/>
      <c r="E2" s="755"/>
      <c r="F2" s="755"/>
      <c r="G2" s="755"/>
    </row>
    <row r="3" spans="1:10" s="178" customFormat="1" ht="30" customHeight="1" x14ac:dyDescent="0.3">
      <c r="A3" s="752" t="str">
        <f>Honorarübersicht!A3</f>
        <v>A-09824-00</v>
      </c>
      <c r="B3" s="753"/>
      <c r="C3" s="756" t="str">
        <f>Honorarübersicht!C3</f>
        <v>AM Recklinghausen - Neubau einer Werkstatt- &amp; KFZ-Halle</v>
      </c>
      <c r="D3" s="757"/>
      <c r="E3" s="757"/>
      <c r="F3" s="757"/>
      <c r="G3" s="758"/>
    </row>
    <row r="4" spans="1:10" s="178" customFormat="1" ht="30" customHeight="1" x14ac:dyDescent="0.3">
      <c r="A4" s="752" t="str">
        <f>Honorarübersicht!A4</f>
        <v>230-26-3071</v>
      </c>
      <c r="B4" s="753"/>
      <c r="C4" s="756" t="str">
        <f>Honorarübersicht!C4</f>
        <v>Fachplanung Tragwerksplanung LP 1-6</v>
      </c>
      <c r="D4" s="757"/>
      <c r="E4" s="757"/>
      <c r="F4" s="757"/>
      <c r="G4" s="758"/>
    </row>
    <row r="5" spans="1:10" ht="12" customHeight="1" x14ac:dyDescent="0.3">
      <c r="A5" s="433"/>
      <c r="B5" s="433"/>
      <c r="C5" s="433"/>
      <c r="D5" s="433"/>
      <c r="E5" s="433"/>
      <c r="F5" s="433"/>
      <c r="G5" s="433"/>
    </row>
    <row r="6" spans="1:10" ht="15.6" x14ac:dyDescent="0.3">
      <c r="A6" s="748" t="s">
        <v>149</v>
      </c>
      <c r="B6" s="749"/>
      <c r="C6" s="749"/>
      <c r="D6" s="749"/>
      <c r="E6" s="749"/>
      <c r="F6" s="749"/>
      <c r="G6" s="749"/>
    </row>
    <row r="7" spans="1:10" s="182" customFormat="1" ht="27.6" customHeight="1" x14ac:dyDescent="0.25">
      <c r="A7" s="180" t="s">
        <v>150</v>
      </c>
      <c r="B7" s="434" t="s">
        <v>151</v>
      </c>
      <c r="C7" s="181"/>
      <c r="D7" s="181" t="s">
        <v>152</v>
      </c>
      <c r="E7" s="181" t="s">
        <v>153</v>
      </c>
      <c r="F7" s="181" t="s">
        <v>154</v>
      </c>
      <c r="G7" s="181" t="s">
        <v>155</v>
      </c>
    </row>
    <row r="8" spans="1:10" s="185" customFormat="1" ht="12.75" customHeight="1" x14ac:dyDescent="0.3">
      <c r="A8" s="183"/>
      <c r="B8" s="199" t="s">
        <v>156</v>
      </c>
      <c r="C8" s="183"/>
      <c r="D8" s="183"/>
      <c r="E8" s="183"/>
      <c r="F8" s="184"/>
      <c r="G8" s="183"/>
    </row>
    <row r="9" spans="1:10" s="189" customFormat="1" x14ac:dyDescent="0.3">
      <c r="A9" s="364" t="s">
        <v>157</v>
      </c>
      <c r="B9" s="745" t="s">
        <v>883</v>
      </c>
      <c r="C9" s="745"/>
      <c r="D9" s="186"/>
      <c r="E9" s="187"/>
      <c r="F9" s="38"/>
      <c r="G9" s="188">
        <f>D9*F9</f>
        <v>0</v>
      </c>
    </row>
    <row r="10" spans="1:10" x14ac:dyDescent="0.3">
      <c r="A10" s="463"/>
      <c r="B10" s="819" t="s">
        <v>160</v>
      </c>
      <c r="C10" s="819"/>
      <c r="D10" s="464"/>
      <c r="E10" s="464"/>
      <c r="F10" s="464"/>
      <c r="G10" s="188"/>
      <c r="J10" s="190"/>
    </row>
    <row r="11" spans="1:10" s="189" customFormat="1" x14ac:dyDescent="0.3">
      <c r="A11" s="364" t="s">
        <v>161</v>
      </c>
      <c r="B11" s="745" t="s">
        <v>1090</v>
      </c>
      <c r="C11" s="745"/>
      <c r="D11" s="186"/>
      <c r="E11" s="187"/>
      <c r="F11" s="38"/>
      <c r="G11" s="188">
        <f>D11*F11</f>
        <v>0</v>
      </c>
    </row>
    <row r="12" spans="1:10" x14ac:dyDescent="0.3">
      <c r="A12" s="463"/>
      <c r="B12" s="819" t="s">
        <v>160</v>
      </c>
      <c r="C12" s="819"/>
      <c r="D12" s="464"/>
      <c r="E12" s="464"/>
      <c r="F12" s="464"/>
      <c r="G12" s="188"/>
      <c r="J12" s="190"/>
    </row>
    <row r="13" spans="1:10" s="189" customFormat="1" x14ac:dyDescent="0.3">
      <c r="A13" s="364" t="s">
        <v>163</v>
      </c>
      <c r="B13" s="745" t="s">
        <v>882</v>
      </c>
      <c r="C13" s="745"/>
      <c r="D13" s="186"/>
      <c r="E13" s="187"/>
      <c r="F13" s="38"/>
      <c r="G13" s="188">
        <f>D13*F13</f>
        <v>0</v>
      </c>
    </row>
    <row r="14" spans="1:10" x14ac:dyDescent="0.3">
      <c r="A14" s="463"/>
      <c r="B14" s="819" t="s">
        <v>160</v>
      </c>
      <c r="C14" s="819"/>
      <c r="D14" s="464"/>
      <c r="E14" s="464"/>
      <c r="F14" s="464"/>
      <c r="G14" s="188"/>
      <c r="J14" s="190"/>
    </row>
    <row r="15" spans="1:10" s="189" customFormat="1" x14ac:dyDescent="0.3">
      <c r="A15" s="364" t="s">
        <v>466</v>
      </c>
      <c r="B15" s="745" t="s">
        <v>881</v>
      </c>
      <c r="C15" s="745"/>
      <c r="D15" s="186"/>
      <c r="E15" s="187"/>
      <c r="F15" s="38"/>
      <c r="G15" s="188">
        <f>D15*F15</f>
        <v>0</v>
      </c>
    </row>
    <row r="16" spans="1:10" x14ac:dyDescent="0.3">
      <c r="A16" s="463"/>
      <c r="B16" s="819" t="s">
        <v>160</v>
      </c>
      <c r="C16" s="819"/>
      <c r="D16" s="464"/>
      <c r="E16" s="464"/>
      <c r="F16" s="464"/>
      <c r="G16" s="188"/>
      <c r="J16" s="190"/>
    </row>
    <row r="17" spans="1:10" s="189" customFormat="1" x14ac:dyDescent="0.3">
      <c r="A17" s="364" t="s">
        <v>468</v>
      </c>
      <c r="B17" s="745" t="s">
        <v>160</v>
      </c>
      <c r="C17" s="745"/>
      <c r="D17" s="186"/>
      <c r="E17" s="187"/>
      <c r="F17" s="38"/>
      <c r="G17" s="188">
        <f>D17*F17</f>
        <v>0</v>
      </c>
    </row>
    <row r="18" spans="1:10" x14ac:dyDescent="0.3">
      <c r="A18" s="463"/>
      <c r="B18" s="819" t="s">
        <v>160</v>
      </c>
      <c r="C18" s="819"/>
      <c r="D18" s="464"/>
      <c r="E18" s="464"/>
      <c r="F18" s="464"/>
      <c r="G18" s="188"/>
      <c r="J18" s="190"/>
    </row>
    <row r="19" spans="1:10" s="185" customFormat="1" x14ac:dyDescent="0.3">
      <c r="A19" s="183"/>
      <c r="B19" s="747" t="s">
        <v>316</v>
      </c>
      <c r="C19" s="747"/>
      <c r="D19" s="183"/>
      <c r="E19" s="183"/>
      <c r="F19" s="184"/>
      <c r="G19" s="183"/>
    </row>
    <row r="20" spans="1:10" s="189" customFormat="1" x14ac:dyDescent="0.3">
      <c r="A20" s="364" t="s">
        <v>166</v>
      </c>
      <c r="B20" s="745" t="s">
        <v>880</v>
      </c>
      <c r="C20" s="745"/>
      <c r="D20" s="186"/>
      <c r="E20" s="187"/>
      <c r="F20" s="38"/>
      <c r="G20" s="188">
        <f>D20*F20</f>
        <v>0</v>
      </c>
    </row>
    <row r="21" spans="1:10" x14ac:dyDescent="0.3">
      <c r="A21" s="463"/>
      <c r="B21" s="819" t="s">
        <v>160</v>
      </c>
      <c r="C21" s="819"/>
      <c r="D21" s="464"/>
      <c r="E21" s="464"/>
      <c r="F21" s="464"/>
      <c r="G21" s="188"/>
      <c r="J21" s="190"/>
    </row>
    <row r="22" spans="1:10" s="189" customFormat="1" x14ac:dyDescent="0.3">
      <c r="A22" s="364" t="s">
        <v>168</v>
      </c>
      <c r="B22" s="745" t="s">
        <v>879</v>
      </c>
      <c r="C22" s="745"/>
      <c r="D22" s="186"/>
      <c r="E22" s="187"/>
      <c r="F22" s="38"/>
      <c r="G22" s="188">
        <f>D22*F22</f>
        <v>0</v>
      </c>
    </row>
    <row r="23" spans="1:10" x14ac:dyDescent="0.3">
      <c r="A23" s="463"/>
      <c r="B23" s="819" t="s">
        <v>160</v>
      </c>
      <c r="C23" s="819"/>
      <c r="D23" s="464"/>
      <c r="E23" s="464"/>
      <c r="F23" s="464"/>
      <c r="G23" s="188"/>
      <c r="J23" s="190"/>
    </row>
    <row r="24" spans="1:10" s="189" customFormat="1" x14ac:dyDescent="0.3">
      <c r="A24" s="364" t="s">
        <v>170</v>
      </c>
      <c r="B24" s="745" t="s">
        <v>878</v>
      </c>
      <c r="C24" s="745"/>
      <c r="D24" s="186"/>
      <c r="E24" s="546"/>
      <c r="F24" s="38"/>
      <c r="G24" s="188">
        <f>D24*F24</f>
        <v>0</v>
      </c>
    </row>
    <row r="25" spans="1:10" x14ac:dyDescent="0.3">
      <c r="A25" s="463"/>
      <c r="B25" s="819" t="s">
        <v>160</v>
      </c>
      <c r="C25" s="819"/>
      <c r="D25" s="464"/>
      <c r="E25" s="464"/>
      <c r="F25" s="464"/>
      <c r="G25" s="188"/>
      <c r="J25" s="190"/>
    </row>
    <row r="26" spans="1:10" s="189" customFormat="1" x14ac:dyDescent="0.3">
      <c r="A26" s="364" t="s">
        <v>172</v>
      </c>
      <c r="B26" s="745" t="s">
        <v>877</v>
      </c>
      <c r="C26" s="745"/>
      <c r="D26" s="186"/>
      <c r="E26" s="187"/>
      <c r="F26" s="38"/>
      <c r="G26" s="188">
        <f>D26*F26</f>
        <v>0</v>
      </c>
    </row>
    <row r="27" spans="1:10" x14ac:dyDescent="0.3">
      <c r="A27" s="463"/>
      <c r="B27" s="819" t="s">
        <v>160</v>
      </c>
      <c r="C27" s="819"/>
      <c r="D27" s="464"/>
      <c r="E27" s="464"/>
      <c r="F27" s="464"/>
      <c r="G27" s="188"/>
      <c r="J27" s="190"/>
    </row>
    <row r="28" spans="1:10" s="189" customFormat="1" x14ac:dyDescent="0.3">
      <c r="A28" s="364" t="s">
        <v>174</v>
      </c>
      <c r="B28" s="745" t="s">
        <v>1083</v>
      </c>
      <c r="C28" s="745"/>
      <c r="D28" s="186"/>
      <c r="E28" s="187"/>
      <c r="F28" s="38"/>
      <c r="G28" s="188">
        <f>D28*F28</f>
        <v>0</v>
      </c>
    </row>
    <row r="29" spans="1:10" x14ac:dyDescent="0.3">
      <c r="A29" s="463"/>
      <c r="B29" s="819" t="s">
        <v>160</v>
      </c>
      <c r="C29" s="819"/>
      <c r="D29" s="464"/>
      <c r="E29" s="464"/>
      <c r="F29" s="464"/>
      <c r="G29" s="188"/>
      <c r="J29" s="190"/>
    </row>
    <row r="30" spans="1:10" s="189" customFormat="1" ht="30" customHeight="1" x14ac:dyDescent="0.3">
      <c r="A30" s="364" t="s">
        <v>176</v>
      </c>
      <c r="B30" s="745" t="s">
        <v>1082</v>
      </c>
      <c r="C30" s="745"/>
      <c r="D30" s="186"/>
      <c r="E30" s="187"/>
      <c r="F30" s="38"/>
      <c r="G30" s="188">
        <f>D30*F30</f>
        <v>0</v>
      </c>
    </row>
    <row r="31" spans="1:10" x14ac:dyDescent="0.3">
      <c r="A31" s="463"/>
      <c r="B31" s="819" t="s">
        <v>160</v>
      </c>
      <c r="C31" s="819"/>
      <c r="D31" s="464"/>
      <c r="E31" s="464"/>
      <c r="F31" s="464"/>
      <c r="G31" s="188"/>
      <c r="J31" s="190"/>
    </row>
    <row r="32" spans="1:10" s="189" customFormat="1" x14ac:dyDescent="0.3">
      <c r="A32" s="364" t="s">
        <v>320</v>
      </c>
      <c r="B32" s="745" t="s">
        <v>160</v>
      </c>
      <c r="C32" s="745"/>
      <c r="D32" s="186"/>
      <c r="E32" s="187"/>
      <c r="F32" s="38"/>
      <c r="G32" s="188">
        <f>D32*F32</f>
        <v>0</v>
      </c>
    </row>
    <row r="33" spans="1:10" x14ac:dyDescent="0.3">
      <c r="A33" s="463"/>
      <c r="B33" s="819" t="s">
        <v>160</v>
      </c>
      <c r="C33" s="819"/>
      <c r="D33" s="464"/>
      <c r="E33" s="464"/>
      <c r="F33" s="464"/>
      <c r="G33" s="188"/>
      <c r="J33" s="190"/>
    </row>
    <row r="34" spans="1:10" s="185" customFormat="1" x14ac:dyDescent="0.3">
      <c r="A34" s="183"/>
      <c r="B34" s="747" t="s">
        <v>477</v>
      </c>
      <c r="C34" s="747"/>
      <c r="D34" s="183"/>
      <c r="E34" s="183"/>
      <c r="F34" s="184"/>
      <c r="G34" s="183"/>
    </row>
    <row r="35" spans="1:10" s="189" customFormat="1" x14ac:dyDescent="0.3">
      <c r="A35" s="364" t="s">
        <v>178</v>
      </c>
      <c r="B35" s="745" t="s">
        <v>876</v>
      </c>
      <c r="C35" s="745"/>
      <c r="D35" s="186"/>
      <c r="E35" s="187"/>
      <c r="F35" s="38"/>
      <c r="G35" s="188">
        <f>D35*F35</f>
        <v>0</v>
      </c>
    </row>
    <row r="36" spans="1:10" x14ac:dyDescent="0.3">
      <c r="A36" s="463"/>
      <c r="B36" s="819" t="s">
        <v>160</v>
      </c>
      <c r="C36" s="819"/>
      <c r="D36" s="464"/>
      <c r="E36" s="464"/>
      <c r="F36" s="464"/>
      <c r="G36" s="188"/>
      <c r="J36" s="190"/>
    </row>
    <row r="37" spans="1:10" s="189" customFormat="1" x14ac:dyDescent="0.3">
      <c r="A37" s="364" t="s">
        <v>180</v>
      </c>
      <c r="B37" s="745" t="s">
        <v>1091</v>
      </c>
      <c r="C37" s="745"/>
      <c r="D37" s="186"/>
      <c r="E37" s="187"/>
      <c r="F37" s="38"/>
      <c r="G37" s="188">
        <f>D37*F37</f>
        <v>0</v>
      </c>
    </row>
    <row r="38" spans="1:10" x14ac:dyDescent="0.3">
      <c r="A38" s="463"/>
      <c r="B38" s="819" t="s">
        <v>160</v>
      </c>
      <c r="C38" s="819"/>
      <c r="D38" s="464"/>
      <c r="E38" s="464"/>
      <c r="F38" s="464"/>
      <c r="G38" s="188"/>
      <c r="J38" s="190"/>
    </row>
    <row r="39" spans="1:10" s="189" customFormat="1" x14ac:dyDescent="0.3">
      <c r="A39" s="364" t="s">
        <v>182</v>
      </c>
      <c r="B39" s="745" t="s">
        <v>1081</v>
      </c>
      <c r="C39" s="745"/>
      <c r="D39" s="186"/>
      <c r="E39" s="187"/>
      <c r="F39" s="38"/>
      <c r="G39" s="188">
        <f>D39*F39</f>
        <v>0</v>
      </c>
    </row>
    <row r="40" spans="1:10" x14ac:dyDescent="0.3">
      <c r="A40" s="463"/>
      <c r="B40" s="819" t="s">
        <v>160</v>
      </c>
      <c r="C40" s="819"/>
      <c r="D40" s="464"/>
      <c r="E40" s="464"/>
      <c r="F40" s="464"/>
      <c r="G40" s="188"/>
      <c r="J40" s="190"/>
    </row>
    <row r="41" spans="1:10" s="189" customFormat="1" x14ac:dyDescent="0.3">
      <c r="A41" s="364" t="s">
        <v>184</v>
      </c>
      <c r="B41" s="745" t="s">
        <v>875</v>
      </c>
      <c r="C41" s="745"/>
      <c r="D41" s="186"/>
      <c r="E41" s="187"/>
      <c r="F41" s="38"/>
      <c r="G41" s="188">
        <f>D41*F41</f>
        <v>0</v>
      </c>
    </row>
    <row r="42" spans="1:10" x14ac:dyDescent="0.3">
      <c r="A42" s="463"/>
      <c r="B42" s="819" t="s">
        <v>160</v>
      </c>
      <c r="C42" s="819"/>
      <c r="D42" s="464"/>
      <c r="E42" s="464"/>
      <c r="F42" s="464"/>
      <c r="G42" s="188"/>
      <c r="J42" s="190"/>
    </row>
    <row r="43" spans="1:10" s="189" customFormat="1" x14ac:dyDescent="0.3">
      <c r="A43" s="364" t="s">
        <v>185</v>
      </c>
      <c r="B43" s="745" t="s">
        <v>874</v>
      </c>
      <c r="C43" s="745"/>
      <c r="D43" s="186"/>
      <c r="E43" s="187"/>
      <c r="F43" s="38"/>
      <c r="G43" s="188">
        <f>D43*F43</f>
        <v>0</v>
      </c>
    </row>
    <row r="44" spans="1:10" x14ac:dyDescent="0.3">
      <c r="A44" s="463"/>
      <c r="B44" s="819" t="s">
        <v>160</v>
      </c>
      <c r="C44" s="819"/>
      <c r="D44" s="464"/>
      <c r="E44" s="464"/>
      <c r="F44" s="464"/>
      <c r="G44" s="188"/>
      <c r="J44" s="190"/>
    </row>
    <row r="45" spans="1:10" s="189" customFormat="1" ht="41.25" customHeight="1" x14ac:dyDescent="0.3">
      <c r="A45" s="364" t="s">
        <v>187</v>
      </c>
      <c r="B45" s="745" t="s">
        <v>1080</v>
      </c>
      <c r="C45" s="745"/>
      <c r="D45" s="186"/>
      <c r="E45" s="187"/>
      <c r="F45" s="38"/>
      <c r="G45" s="188">
        <f>D45*F45</f>
        <v>0</v>
      </c>
    </row>
    <row r="46" spans="1:10" x14ac:dyDescent="0.3">
      <c r="A46" s="463"/>
      <c r="B46" s="819" t="s">
        <v>160</v>
      </c>
      <c r="C46" s="819"/>
      <c r="D46" s="464"/>
      <c r="E46" s="464"/>
      <c r="F46" s="464"/>
      <c r="G46" s="188"/>
      <c r="J46" s="190"/>
    </row>
    <row r="47" spans="1:10" s="189" customFormat="1" ht="29.25" customHeight="1" x14ac:dyDescent="0.3">
      <c r="A47" s="364" t="s">
        <v>189</v>
      </c>
      <c r="B47" s="745" t="s">
        <v>873</v>
      </c>
      <c r="C47" s="745"/>
      <c r="D47" s="186"/>
      <c r="E47" s="187"/>
      <c r="F47" s="38"/>
      <c r="G47" s="188">
        <f>D47*F47</f>
        <v>0</v>
      </c>
    </row>
    <row r="48" spans="1:10" x14ac:dyDescent="0.3">
      <c r="A48" s="463"/>
      <c r="B48" s="819" t="s">
        <v>160</v>
      </c>
      <c r="C48" s="819"/>
      <c r="D48" s="464"/>
      <c r="E48" s="464"/>
      <c r="F48" s="464"/>
      <c r="G48" s="188"/>
      <c r="J48" s="190"/>
    </row>
    <row r="49" spans="1:10" s="189" customFormat="1" ht="27" customHeight="1" x14ac:dyDescent="0.3">
      <c r="A49" s="364" t="s">
        <v>485</v>
      </c>
      <c r="B49" s="745" t="s">
        <v>872</v>
      </c>
      <c r="C49" s="745"/>
      <c r="D49" s="186"/>
      <c r="E49" s="187"/>
      <c r="F49" s="38"/>
      <c r="G49" s="188">
        <f>D49*F49</f>
        <v>0</v>
      </c>
    </row>
    <row r="50" spans="1:10" x14ac:dyDescent="0.3">
      <c r="A50" s="463"/>
      <c r="B50" s="819" t="s">
        <v>160</v>
      </c>
      <c r="C50" s="819"/>
      <c r="D50" s="464"/>
      <c r="E50" s="464"/>
      <c r="F50" s="464"/>
      <c r="G50" s="188"/>
      <c r="J50" s="190"/>
    </row>
    <row r="51" spans="1:10" s="189" customFormat="1" ht="26.25" customHeight="1" x14ac:dyDescent="0.3">
      <c r="A51" s="364" t="s">
        <v>487</v>
      </c>
      <c r="B51" s="745" t="s">
        <v>871</v>
      </c>
      <c r="C51" s="745"/>
      <c r="D51" s="186"/>
      <c r="E51" s="187"/>
      <c r="F51" s="38"/>
      <c r="G51" s="188">
        <f>D51*F51</f>
        <v>0</v>
      </c>
    </row>
    <row r="52" spans="1:10" x14ac:dyDescent="0.3">
      <c r="A52" s="463"/>
      <c r="B52" s="819" t="s">
        <v>160</v>
      </c>
      <c r="C52" s="819"/>
      <c r="D52" s="464"/>
      <c r="E52" s="464"/>
      <c r="F52" s="464"/>
      <c r="G52" s="188"/>
      <c r="J52" s="190"/>
    </row>
    <row r="53" spans="1:10" s="189" customFormat="1" ht="28.5" customHeight="1" x14ac:dyDescent="0.3">
      <c r="A53" s="364" t="s">
        <v>489</v>
      </c>
      <c r="B53" s="745" t="s">
        <v>870</v>
      </c>
      <c r="C53" s="745"/>
      <c r="D53" s="186"/>
      <c r="E53" s="187"/>
      <c r="F53" s="38"/>
      <c r="G53" s="188">
        <f>D53*F53</f>
        <v>0</v>
      </c>
    </row>
    <row r="54" spans="1:10" x14ac:dyDescent="0.3">
      <c r="A54" s="463"/>
      <c r="B54" s="819" t="s">
        <v>160</v>
      </c>
      <c r="C54" s="819"/>
      <c r="D54" s="464"/>
      <c r="E54" s="464"/>
      <c r="F54" s="464"/>
      <c r="G54" s="188"/>
      <c r="J54" s="190"/>
    </row>
    <row r="55" spans="1:10" s="189" customFormat="1" x14ac:dyDescent="0.3">
      <c r="A55" s="364" t="s">
        <v>491</v>
      </c>
      <c r="B55" s="745" t="s">
        <v>869</v>
      </c>
      <c r="C55" s="745"/>
      <c r="D55" s="186"/>
      <c r="E55" s="187"/>
      <c r="F55" s="38"/>
      <c r="G55" s="188">
        <f>D55*F55</f>
        <v>0</v>
      </c>
    </row>
    <row r="56" spans="1:10" x14ac:dyDescent="0.3">
      <c r="A56" s="463"/>
      <c r="B56" s="819" t="s">
        <v>160</v>
      </c>
      <c r="C56" s="819"/>
      <c r="D56" s="464"/>
      <c r="E56" s="464"/>
      <c r="F56" s="464"/>
      <c r="G56" s="188"/>
      <c r="J56" s="190"/>
    </row>
    <row r="57" spans="1:10" s="189" customFormat="1" x14ac:dyDescent="0.3">
      <c r="A57" s="364" t="s">
        <v>493</v>
      </c>
      <c r="B57" s="745" t="s">
        <v>868</v>
      </c>
      <c r="C57" s="745"/>
      <c r="D57" s="186"/>
      <c r="E57" s="187"/>
      <c r="F57" s="38"/>
      <c r="G57" s="188">
        <f>D57*F57</f>
        <v>0</v>
      </c>
    </row>
    <row r="58" spans="1:10" x14ac:dyDescent="0.3">
      <c r="A58" s="463"/>
      <c r="B58" s="819" t="s">
        <v>160</v>
      </c>
      <c r="C58" s="819"/>
      <c r="D58" s="464"/>
      <c r="E58" s="464"/>
      <c r="F58" s="464"/>
      <c r="G58" s="188"/>
      <c r="J58" s="190"/>
    </row>
    <row r="59" spans="1:10" s="189" customFormat="1" x14ac:dyDescent="0.3">
      <c r="A59" s="364" t="s">
        <v>867</v>
      </c>
      <c r="B59" s="745" t="s">
        <v>866</v>
      </c>
      <c r="C59" s="745"/>
      <c r="D59" s="186"/>
      <c r="E59" s="187"/>
      <c r="F59" s="38"/>
      <c r="G59" s="188">
        <f>D59*F59</f>
        <v>0</v>
      </c>
    </row>
    <row r="60" spans="1:10" x14ac:dyDescent="0.3">
      <c r="A60" s="463"/>
      <c r="B60" s="819" t="s">
        <v>160</v>
      </c>
      <c r="C60" s="819"/>
      <c r="D60" s="464"/>
      <c r="E60" s="464"/>
      <c r="F60" s="464"/>
      <c r="G60" s="188"/>
      <c r="J60" s="190"/>
    </row>
    <row r="61" spans="1:10" s="189" customFormat="1" x14ac:dyDescent="0.3">
      <c r="A61" s="364" t="s">
        <v>865</v>
      </c>
      <c r="B61" s="745" t="s">
        <v>160</v>
      </c>
      <c r="C61" s="745"/>
      <c r="D61" s="186"/>
      <c r="E61" s="187"/>
      <c r="F61" s="38"/>
      <c r="G61" s="188">
        <f>D61*F61</f>
        <v>0</v>
      </c>
    </row>
    <row r="62" spans="1:10" x14ac:dyDescent="0.3">
      <c r="A62" s="463"/>
      <c r="B62" s="819" t="s">
        <v>160</v>
      </c>
      <c r="C62" s="819"/>
      <c r="D62" s="464"/>
      <c r="E62" s="464"/>
      <c r="F62" s="464"/>
      <c r="G62" s="188"/>
      <c r="J62" s="190"/>
    </row>
    <row r="63" spans="1:10" s="185" customFormat="1" ht="15.75" customHeight="1" x14ac:dyDescent="0.3">
      <c r="A63" s="183"/>
      <c r="B63" s="747" t="s">
        <v>190</v>
      </c>
      <c r="C63" s="747"/>
      <c r="D63" s="183"/>
      <c r="E63" s="183"/>
      <c r="F63" s="184"/>
      <c r="G63" s="183"/>
    </row>
    <row r="64" spans="1:10" s="189" customFormat="1" ht="29.25" customHeight="1" x14ac:dyDescent="0.3">
      <c r="A64" s="364" t="s">
        <v>191</v>
      </c>
      <c r="B64" s="745" t="s">
        <v>864</v>
      </c>
      <c r="C64" s="745"/>
      <c r="D64" s="186"/>
      <c r="E64" s="187"/>
      <c r="F64" s="38"/>
      <c r="G64" s="188">
        <f>D64*F64</f>
        <v>0</v>
      </c>
    </row>
    <row r="65" spans="1:10" x14ac:dyDescent="0.3">
      <c r="A65" s="463"/>
      <c r="B65" s="819" t="s">
        <v>160</v>
      </c>
      <c r="C65" s="819"/>
      <c r="D65" s="464"/>
      <c r="E65" s="464"/>
      <c r="F65" s="464"/>
      <c r="G65" s="188"/>
      <c r="J65" s="190"/>
    </row>
    <row r="66" spans="1:10" s="189" customFormat="1" ht="27.75" customHeight="1" x14ac:dyDescent="0.3">
      <c r="A66" s="364" t="s">
        <v>193</v>
      </c>
      <c r="B66" s="745" t="s">
        <v>863</v>
      </c>
      <c r="C66" s="745"/>
      <c r="D66" s="186"/>
      <c r="E66" s="187"/>
      <c r="F66" s="38"/>
      <c r="G66" s="188">
        <f>D66*F66</f>
        <v>0</v>
      </c>
    </row>
    <row r="67" spans="1:10" x14ac:dyDescent="0.3">
      <c r="A67" s="463"/>
      <c r="B67" s="819" t="s">
        <v>160</v>
      </c>
      <c r="C67" s="819"/>
      <c r="D67" s="464"/>
      <c r="E67" s="464"/>
      <c r="F67" s="464"/>
      <c r="G67" s="188"/>
      <c r="J67" s="190"/>
    </row>
    <row r="68" spans="1:10" s="189" customFormat="1" ht="27.75" customHeight="1" x14ac:dyDescent="0.3">
      <c r="A68" s="364" t="s">
        <v>194</v>
      </c>
      <c r="B68" s="745" t="s">
        <v>862</v>
      </c>
      <c r="C68" s="745"/>
      <c r="D68" s="186"/>
      <c r="E68" s="187"/>
      <c r="F68" s="38"/>
      <c r="G68" s="188">
        <f>D68*F68</f>
        <v>0</v>
      </c>
    </row>
    <row r="69" spans="1:10" x14ac:dyDescent="0.3">
      <c r="A69" s="463"/>
      <c r="B69" s="819" t="s">
        <v>160</v>
      </c>
      <c r="C69" s="819"/>
      <c r="D69" s="464"/>
      <c r="E69" s="464"/>
      <c r="F69" s="464"/>
      <c r="G69" s="188"/>
      <c r="J69" s="190"/>
    </row>
    <row r="70" spans="1:10" s="189" customFormat="1" x14ac:dyDescent="0.3">
      <c r="A70" s="364" t="s">
        <v>282</v>
      </c>
      <c r="B70" s="745" t="s">
        <v>861</v>
      </c>
      <c r="C70" s="745"/>
      <c r="D70" s="186"/>
      <c r="E70" s="187"/>
      <c r="F70" s="38"/>
      <c r="G70" s="188">
        <f>D70*F70</f>
        <v>0</v>
      </c>
    </row>
    <row r="71" spans="1:10" x14ac:dyDescent="0.3">
      <c r="A71" s="463"/>
      <c r="B71" s="819" t="s">
        <v>160</v>
      </c>
      <c r="C71" s="819"/>
      <c r="D71" s="464"/>
      <c r="E71" s="464"/>
      <c r="F71" s="464"/>
      <c r="G71" s="188"/>
      <c r="J71" s="190"/>
    </row>
    <row r="72" spans="1:10" s="189" customFormat="1" x14ac:dyDescent="0.3">
      <c r="A72" s="364" t="s">
        <v>284</v>
      </c>
      <c r="B72" s="745" t="s">
        <v>860</v>
      </c>
      <c r="C72" s="745"/>
      <c r="D72" s="186"/>
      <c r="E72" s="187"/>
      <c r="F72" s="38"/>
      <c r="G72" s="188">
        <f>D72*F72</f>
        <v>0</v>
      </c>
    </row>
    <row r="73" spans="1:10" x14ac:dyDescent="0.3">
      <c r="A73" s="463"/>
      <c r="B73" s="819" t="s">
        <v>160</v>
      </c>
      <c r="C73" s="819"/>
      <c r="D73" s="464"/>
      <c r="E73" s="464"/>
      <c r="F73" s="464"/>
      <c r="G73" s="188"/>
      <c r="J73" s="190"/>
    </row>
    <row r="74" spans="1:10" s="189" customFormat="1" x14ac:dyDescent="0.3">
      <c r="A74" s="364" t="s">
        <v>285</v>
      </c>
      <c r="B74" s="745" t="s">
        <v>859</v>
      </c>
      <c r="C74" s="745"/>
      <c r="D74" s="186"/>
      <c r="E74" s="187"/>
      <c r="F74" s="38"/>
      <c r="G74" s="188">
        <f>D74*F74</f>
        <v>0</v>
      </c>
    </row>
    <row r="75" spans="1:10" x14ac:dyDescent="0.3">
      <c r="A75" s="463"/>
      <c r="B75" s="819" t="s">
        <v>160</v>
      </c>
      <c r="C75" s="819"/>
      <c r="D75" s="464"/>
      <c r="E75" s="464"/>
      <c r="F75" s="464"/>
      <c r="G75" s="188"/>
      <c r="J75" s="190"/>
    </row>
    <row r="76" spans="1:10" s="189" customFormat="1" x14ac:dyDescent="0.3">
      <c r="A76" s="364" t="s">
        <v>311</v>
      </c>
      <c r="B76" s="745" t="s">
        <v>858</v>
      </c>
      <c r="C76" s="745"/>
      <c r="D76" s="186"/>
      <c r="E76" s="187"/>
      <c r="F76" s="38"/>
      <c r="G76" s="188">
        <f>D76*F76</f>
        <v>0</v>
      </c>
    </row>
    <row r="77" spans="1:10" x14ac:dyDescent="0.3">
      <c r="A77" s="463"/>
      <c r="B77" s="819" t="s">
        <v>160</v>
      </c>
      <c r="C77" s="819"/>
      <c r="D77" s="464"/>
      <c r="E77" s="464"/>
      <c r="F77" s="464"/>
      <c r="G77" s="188"/>
      <c r="J77" s="190"/>
    </row>
    <row r="78" spans="1:10" s="189" customFormat="1" x14ac:dyDescent="0.3">
      <c r="A78" s="364" t="s">
        <v>326</v>
      </c>
      <c r="B78" s="745" t="s">
        <v>857</v>
      </c>
      <c r="C78" s="745"/>
      <c r="D78" s="186"/>
      <c r="E78" s="187"/>
      <c r="F78" s="38"/>
      <c r="G78" s="188">
        <f>D78*F78</f>
        <v>0</v>
      </c>
    </row>
    <row r="79" spans="1:10" x14ac:dyDescent="0.3">
      <c r="A79" s="463"/>
      <c r="B79" s="819" t="s">
        <v>160</v>
      </c>
      <c r="C79" s="819"/>
      <c r="D79" s="464"/>
      <c r="E79" s="464"/>
      <c r="F79" s="464"/>
      <c r="G79" s="188"/>
      <c r="J79" s="190"/>
    </row>
    <row r="80" spans="1:10" s="189" customFormat="1" x14ac:dyDescent="0.3">
      <c r="A80" s="364" t="s">
        <v>327</v>
      </c>
      <c r="B80" s="745" t="s">
        <v>160</v>
      </c>
      <c r="C80" s="745"/>
      <c r="D80" s="186"/>
      <c r="E80" s="187"/>
      <c r="F80" s="38"/>
      <c r="G80" s="188">
        <f>D80*F80</f>
        <v>0</v>
      </c>
    </row>
    <row r="81" spans="1:10" x14ac:dyDescent="0.3">
      <c r="A81" s="463"/>
      <c r="B81" s="819" t="s">
        <v>160</v>
      </c>
      <c r="C81" s="819"/>
      <c r="D81" s="464"/>
      <c r="E81" s="464"/>
      <c r="F81" s="464"/>
      <c r="G81" s="188"/>
      <c r="J81" s="190"/>
    </row>
    <row r="82" spans="1:10" s="185" customFormat="1" ht="15.75" customHeight="1" x14ac:dyDescent="0.3">
      <c r="A82" s="183"/>
      <c r="B82" s="747" t="s">
        <v>195</v>
      </c>
      <c r="C82" s="747"/>
      <c r="D82" s="183"/>
      <c r="E82" s="183"/>
      <c r="F82" s="184"/>
      <c r="G82" s="183"/>
    </row>
    <row r="83" spans="1:10" s="189" customFormat="1" ht="28.5" customHeight="1" x14ac:dyDescent="0.3">
      <c r="A83" s="364" t="s">
        <v>196</v>
      </c>
      <c r="B83" s="745" t="s">
        <v>1092</v>
      </c>
      <c r="C83" s="745"/>
      <c r="D83" s="186"/>
      <c r="E83" s="187"/>
      <c r="F83" s="38"/>
      <c r="G83" s="188">
        <f>D83*F83</f>
        <v>0</v>
      </c>
    </row>
    <row r="84" spans="1:10" x14ac:dyDescent="0.3">
      <c r="A84" s="463"/>
      <c r="B84" s="819" t="s">
        <v>160</v>
      </c>
      <c r="C84" s="819"/>
      <c r="D84" s="464"/>
      <c r="E84" s="464"/>
      <c r="F84" s="464"/>
      <c r="G84" s="188"/>
      <c r="J84" s="190"/>
    </row>
    <row r="85" spans="1:10" s="189" customFormat="1" x14ac:dyDescent="0.3">
      <c r="A85" s="364" t="s">
        <v>198</v>
      </c>
      <c r="B85" s="745" t="s">
        <v>1093</v>
      </c>
      <c r="C85" s="745"/>
      <c r="D85" s="186"/>
      <c r="E85" s="187"/>
      <c r="F85" s="38"/>
      <c r="G85" s="188">
        <f>D85*F85</f>
        <v>0</v>
      </c>
    </row>
    <row r="86" spans="1:10" x14ac:dyDescent="0.3">
      <c r="A86" s="463"/>
      <c r="B86" s="819" t="s">
        <v>160</v>
      </c>
      <c r="C86" s="819"/>
      <c r="D86" s="464"/>
      <c r="E86" s="464"/>
      <c r="F86" s="464"/>
      <c r="G86" s="188"/>
      <c r="J86" s="190"/>
    </row>
    <row r="87" spans="1:10" s="189" customFormat="1" x14ac:dyDescent="0.3">
      <c r="A87" s="364" t="s">
        <v>200</v>
      </c>
      <c r="B87" s="745" t="s">
        <v>160</v>
      </c>
      <c r="C87" s="745"/>
      <c r="D87" s="186"/>
      <c r="E87" s="187"/>
      <c r="F87" s="38"/>
      <c r="G87" s="188">
        <f>D87*F87</f>
        <v>0</v>
      </c>
    </row>
    <row r="88" spans="1:10" x14ac:dyDescent="0.3">
      <c r="A88" s="463"/>
      <c r="B88" s="819" t="s">
        <v>160</v>
      </c>
      <c r="C88" s="819"/>
      <c r="D88" s="464"/>
      <c r="E88" s="464"/>
      <c r="F88" s="464"/>
      <c r="G88" s="188"/>
      <c r="J88" s="190"/>
    </row>
    <row r="89" spans="1:10" s="185" customFormat="1" ht="15.75" customHeight="1" x14ac:dyDescent="0.3">
      <c r="A89" s="183"/>
      <c r="B89" s="747" t="s">
        <v>705</v>
      </c>
      <c r="C89" s="747"/>
      <c r="D89" s="183"/>
      <c r="E89" s="183"/>
      <c r="F89" s="184"/>
      <c r="G89" s="183"/>
    </row>
    <row r="90" spans="1:10" s="189" customFormat="1" x14ac:dyDescent="0.3">
      <c r="A90" s="364" t="s">
        <v>206</v>
      </c>
      <c r="B90" s="745" t="s">
        <v>856</v>
      </c>
      <c r="C90" s="745"/>
      <c r="D90" s="186"/>
      <c r="E90" s="187"/>
      <c r="F90" s="38"/>
      <c r="G90" s="188">
        <f>D90*F90</f>
        <v>0</v>
      </c>
    </row>
    <row r="91" spans="1:10" x14ac:dyDescent="0.3">
      <c r="A91" s="463"/>
      <c r="B91" s="819" t="s">
        <v>160</v>
      </c>
      <c r="C91" s="819"/>
      <c r="D91" s="464"/>
      <c r="E91" s="464"/>
      <c r="F91" s="464"/>
      <c r="G91" s="188"/>
      <c r="J91" s="190"/>
    </row>
    <row r="92" spans="1:10" s="189" customFormat="1" x14ac:dyDescent="0.3">
      <c r="A92" s="364" t="s">
        <v>208</v>
      </c>
      <c r="B92" s="745" t="s">
        <v>855</v>
      </c>
      <c r="C92" s="745"/>
      <c r="D92" s="186"/>
      <c r="E92" s="187"/>
      <c r="F92" s="38"/>
      <c r="G92" s="188">
        <f>D92*F92</f>
        <v>0</v>
      </c>
    </row>
    <row r="93" spans="1:10" x14ac:dyDescent="0.3">
      <c r="A93" s="463"/>
      <c r="B93" s="819" t="s">
        <v>160</v>
      </c>
      <c r="C93" s="819"/>
      <c r="D93" s="464"/>
      <c r="E93" s="464"/>
      <c r="F93" s="464"/>
      <c r="G93" s="188"/>
      <c r="J93" s="190"/>
    </row>
    <row r="94" spans="1:10" s="189" customFormat="1" x14ac:dyDescent="0.3">
      <c r="A94" s="364" t="s">
        <v>292</v>
      </c>
      <c r="B94" s="745" t="s">
        <v>160</v>
      </c>
      <c r="C94" s="745"/>
      <c r="D94" s="186"/>
      <c r="E94" s="187"/>
      <c r="F94" s="38"/>
      <c r="G94" s="188">
        <f>D94*F94</f>
        <v>0</v>
      </c>
    </row>
    <row r="95" spans="1:10" x14ac:dyDescent="0.3">
      <c r="A95" s="463"/>
      <c r="B95" s="819" t="s">
        <v>160</v>
      </c>
      <c r="C95" s="819"/>
      <c r="D95" s="464"/>
      <c r="E95" s="464"/>
      <c r="F95" s="464"/>
      <c r="G95" s="188"/>
      <c r="J95" s="190"/>
    </row>
    <row r="96" spans="1:10" s="185" customFormat="1" ht="18" customHeight="1" x14ac:dyDescent="0.3">
      <c r="A96" s="183"/>
      <c r="B96" s="747" t="s">
        <v>699</v>
      </c>
      <c r="C96" s="747"/>
      <c r="D96" s="183"/>
      <c r="E96" s="183"/>
      <c r="F96" s="184"/>
      <c r="G96" s="183"/>
    </row>
    <row r="97" spans="1:10" s="189" customFormat="1" x14ac:dyDescent="0.3">
      <c r="A97" s="364" t="s">
        <v>210</v>
      </c>
      <c r="B97" s="745" t="s">
        <v>160</v>
      </c>
      <c r="C97" s="745"/>
      <c r="D97" s="186"/>
      <c r="E97" s="187"/>
      <c r="F97" s="38"/>
      <c r="G97" s="188">
        <f>D97*F97</f>
        <v>0</v>
      </c>
    </row>
    <row r="98" spans="1:10" x14ac:dyDescent="0.3">
      <c r="A98" s="463"/>
      <c r="B98" s="819" t="s">
        <v>160</v>
      </c>
      <c r="C98" s="819"/>
      <c r="D98" s="464"/>
      <c r="E98" s="464"/>
      <c r="F98" s="464"/>
      <c r="G98" s="188"/>
      <c r="J98" s="190"/>
    </row>
    <row r="99" spans="1:10" s="185" customFormat="1" x14ac:dyDescent="0.3">
      <c r="A99" s="183"/>
      <c r="B99" s="747" t="s">
        <v>502</v>
      </c>
      <c r="C99" s="747"/>
      <c r="D99" s="183"/>
      <c r="E99" s="183"/>
      <c r="F99" s="184"/>
      <c r="G99" s="183"/>
    </row>
    <row r="100" spans="1:10" s="189" customFormat="1" x14ac:dyDescent="0.3">
      <c r="A100" s="364" t="s">
        <v>214</v>
      </c>
      <c r="B100" s="745" t="s">
        <v>854</v>
      </c>
      <c r="C100" s="745"/>
      <c r="D100" s="186"/>
      <c r="E100" s="187"/>
      <c r="F100" s="38"/>
      <c r="G100" s="188">
        <f>D100*F100</f>
        <v>0</v>
      </c>
    </row>
    <row r="101" spans="1:10" x14ac:dyDescent="0.3">
      <c r="A101" s="463"/>
      <c r="B101" s="819" t="s">
        <v>160</v>
      </c>
      <c r="C101" s="819"/>
      <c r="D101" s="464"/>
      <c r="E101" s="464"/>
      <c r="F101" s="464"/>
      <c r="G101" s="188"/>
      <c r="J101" s="190"/>
    </row>
    <row r="102" spans="1:10" s="189" customFormat="1" x14ac:dyDescent="0.3">
      <c r="A102" s="364" t="s">
        <v>217</v>
      </c>
      <c r="B102" s="745" t="s">
        <v>853</v>
      </c>
      <c r="C102" s="745"/>
      <c r="D102" s="186"/>
      <c r="E102" s="187"/>
      <c r="F102" s="38"/>
      <c r="G102" s="188">
        <f>D102*F102</f>
        <v>0</v>
      </c>
    </row>
    <row r="103" spans="1:10" x14ac:dyDescent="0.3">
      <c r="A103" s="463"/>
      <c r="B103" s="819" t="s">
        <v>160</v>
      </c>
      <c r="C103" s="819"/>
      <c r="D103" s="464"/>
      <c r="E103" s="464"/>
      <c r="F103" s="464"/>
      <c r="G103" s="188"/>
      <c r="J103" s="190"/>
    </row>
    <row r="104" spans="1:10" s="189" customFormat="1" x14ac:dyDescent="0.3">
      <c r="A104" s="364" t="s">
        <v>219</v>
      </c>
      <c r="B104" s="745" t="s">
        <v>852</v>
      </c>
      <c r="C104" s="745"/>
      <c r="D104" s="186"/>
      <c r="E104" s="187"/>
      <c r="F104" s="38"/>
      <c r="G104" s="188">
        <f>D104*F104</f>
        <v>0</v>
      </c>
    </row>
    <row r="105" spans="1:10" x14ac:dyDescent="0.3">
      <c r="A105" s="463"/>
      <c r="B105" s="819" t="s">
        <v>160</v>
      </c>
      <c r="C105" s="819"/>
      <c r="D105" s="464"/>
      <c r="E105" s="464"/>
      <c r="F105" s="464"/>
      <c r="G105" s="188"/>
      <c r="J105" s="190"/>
    </row>
    <row r="106" spans="1:10" s="189" customFormat="1" x14ac:dyDescent="0.3">
      <c r="A106" s="364" t="s">
        <v>221</v>
      </c>
      <c r="B106" s="745" t="s">
        <v>851</v>
      </c>
      <c r="C106" s="745"/>
      <c r="D106" s="186"/>
      <c r="E106" s="187"/>
      <c r="F106" s="38"/>
      <c r="G106" s="188">
        <f>D106*F106</f>
        <v>0</v>
      </c>
    </row>
    <row r="107" spans="1:10" x14ac:dyDescent="0.3">
      <c r="A107" s="463"/>
      <c r="B107" s="819" t="s">
        <v>160</v>
      </c>
      <c r="C107" s="819"/>
      <c r="D107" s="464"/>
      <c r="E107" s="464"/>
      <c r="F107" s="464"/>
      <c r="G107" s="188"/>
      <c r="J107" s="190"/>
    </row>
    <row r="108" spans="1:10" s="189" customFormat="1" x14ac:dyDescent="0.3">
      <c r="A108" s="364" t="s">
        <v>224</v>
      </c>
      <c r="B108" s="745" t="s">
        <v>160</v>
      </c>
      <c r="C108" s="745"/>
      <c r="D108" s="186"/>
      <c r="E108" s="187"/>
      <c r="F108" s="38"/>
      <c r="G108" s="188">
        <f>D108*F108</f>
        <v>0</v>
      </c>
    </row>
    <row r="109" spans="1:10" x14ac:dyDescent="0.3">
      <c r="A109" s="463"/>
      <c r="B109" s="819" t="s">
        <v>160</v>
      </c>
      <c r="C109" s="819"/>
      <c r="D109" s="464"/>
      <c r="E109" s="464"/>
      <c r="F109" s="464"/>
      <c r="G109" s="188"/>
      <c r="J109" s="190"/>
    </row>
    <row r="110" spans="1:10" s="185" customFormat="1" x14ac:dyDescent="0.3">
      <c r="A110" s="183"/>
      <c r="B110" s="747" t="s">
        <v>231</v>
      </c>
      <c r="C110" s="747"/>
      <c r="D110" s="183"/>
      <c r="E110" s="183"/>
      <c r="F110" s="184"/>
      <c r="G110" s="183"/>
    </row>
    <row r="111" spans="1:10" s="189" customFormat="1" x14ac:dyDescent="0.3">
      <c r="A111" s="364" t="s">
        <v>232</v>
      </c>
      <c r="B111" s="745" t="s">
        <v>850</v>
      </c>
      <c r="C111" s="745"/>
      <c r="D111" s="186"/>
      <c r="E111" s="187"/>
      <c r="F111" s="38"/>
      <c r="G111" s="188">
        <f>D111*F111</f>
        <v>0</v>
      </c>
    </row>
    <row r="112" spans="1:10" x14ac:dyDescent="0.3">
      <c r="A112" s="463"/>
      <c r="B112" s="819" t="s">
        <v>160</v>
      </c>
      <c r="C112" s="819"/>
      <c r="D112" s="464"/>
      <c r="E112" s="464"/>
      <c r="F112" s="464"/>
      <c r="G112" s="188"/>
      <c r="J112" s="190"/>
    </row>
    <row r="113" spans="1:10" s="189" customFormat="1" x14ac:dyDescent="0.3">
      <c r="A113" s="364" t="s">
        <v>234</v>
      </c>
      <c r="B113" s="745" t="s">
        <v>849</v>
      </c>
      <c r="C113" s="745"/>
      <c r="D113" s="186"/>
      <c r="E113" s="187"/>
      <c r="F113" s="38"/>
      <c r="G113" s="188">
        <f>D113*F113</f>
        <v>0</v>
      </c>
    </row>
    <row r="114" spans="1:10" x14ac:dyDescent="0.3">
      <c r="A114" s="463"/>
      <c r="B114" s="819" t="s">
        <v>160</v>
      </c>
      <c r="C114" s="819"/>
      <c r="D114" s="464"/>
      <c r="E114" s="464"/>
      <c r="F114" s="464"/>
      <c r="G114" s="188"/>
      <c r="J114" s="190"/>
    </row>
    <row r="115" spans="1:10" s="189" customFormat="1" x14ac:dyDescent="0.3">
      <c r="A115" s="364" t="s">
        <v>512</v>
      </c>
      <c r="B115" s="745" t="s">
        <v>510</v>
      </c>
      <c r="C115" s="745"/>
      <c r="D115" s="186"/>
      <c r="E115" s="187"/>
      <c r="F115" s="38"/>
      <c r="G115" s="188">
        <f>D115*F115</f>
        <v>0</v>
      </c>
    </row>
    <row r="116" spans="1:10" x14ac:dyDescent="0.3">
      <c r="A116" s="463"/>
      <c r="B116" s="819" t="s">
        <v>160</v>
      </c>
      <c r="C116" s="819"/>
      <c r="D116" s="464"/>
      <c r="E116" s="464"/>
      <c r="F116" s="464"/>
      <c r="G116" s="188"/>
      <c r="J116" s="190"/>
    </row>
    <row r="117" spans="1:10" s="189" customFormat="1" x14ac:dyDescent="0.3">
      <c r="A117" s="364" t="s">
        <v>514</v>
      </c>
      <c r="B117" s="745" t="s">
        <v>160</v>
      </c>
      <c r="C117" s="745"/>
      <c r="D117" s="186"/>
      <c r="E117" s="187"/>
      <c r="F117" s="38"/>
      <c r="G117" s="188">
        <f>D117*F117</f>
        <v>0</v>
      </c>
    </row>
    <row r="118" spans="1:10" x14ac:dyDescent="0.3">
      <c r="A118" s="463"/>
      <c r="B118" s="819" t="s">
        <v>160</v>
      </c>
      <c r="C118" s="819"/>
      <c r="D118" s="464"/>
      <c r="E118" s="464"/>
      <c r="F118" s="464"/>
      <c r="G118" s="188"/>
      <c r="J118" s="190"/>
    </row>
    <row r="119" spans="1:10" ht="30.75" customHeight="1" x14ac:dyDescent="0.3">
      <c r="A119" s="531"/>
      <c r="B119" s="191"/>
      <c r="C119" s="191"/>
      <c r="D119" s="191"/>
      <c r="E119" s="488" t="s">
        <v>310</v>
      </c>
      <c r="F119" s="191"/>
      <c r="G119" s="191">
        <f>SUM(G9:G118)</f>
        <v>0</v>
      </c>
    </row>
  </sheetData>
  <mergeCells count="116">
    <mergeCell ref="B80:C80"/>
    <mergeCell ref="B76:C76"/>
    <mergeCell ref="B51:C51"/>
    <mergeCell ref="B66:C66"/>
    <mergeCell ref="B115:C115"/>
    <mergeCell ref="B117:C117"/>
    <mergeCell ref="B94:C94"/>
    <mergeCell ref="B99:C99"/>
    <mergeCell ref="B100:C100"/>
    <mergeCell ref="B102:C102"/>
    <mergeCell ref="B110:C110"/>
    <mergeCell ref="B111:C111"/>
    <mergeCell ref="B113:C113"/>
    <mergeCell ref="B104:C104"/>
    <mergeCell ref="B106:C106"/>
    <mergeCell ref="B82:C82"/>
    <mergeCell ref="B83:C83"/>
    <mergeCell ref="B96:C96"/>
    <mergeCell ref="B97:C97"/>
    <mergeCell ref="B89:C89"/>
    <mergeCell ref="B90:C90"/>
    <mergeCell ref="B92:C92"/>
    <mergeCell ref="B103:C103"/>
    <mergeCell ref="B105:C105"/>
    <mergeCell ref="B24:C24"/>
    <mergeCell ref="B23:C23"/>
    <mergeCell ref="B72:C72"/>
    <mergeCell ref="B37:C37"/>
    <mergeCell ref="B39:C39"/>
    <mergeCell ref="B34:C34"/>
    <mergeCell ref="B35:C35"/>
    <mergeCell ref="B61:C61"/>
    <mergeCell ref="B63:C63"/>
    <mergeCell ref="B64:C64"/>
    <mergeCell ref="B43:C43"/>
    <mergeCell ref="B68:C68"/>
    <mergeCell ref="B70:C70"/>
    <mergeCell ref="B53:C53"/>
    <mergeCell ref="B57:C57"/>
    <mergeCell ref="B59:C59"/>
    <mergeCell ref="B41:C41"/>
    <mergeCell ref="B45:C45"/>
    <mergeCell ref="B47:C47"/>
    <mergeCell ref="B49:C49"/>
    <mergeCell ref="B55:C55"/>
    <mergeCell ref="B25:C25"/>
    <mergeCell ref="B27:C27"/>
    <mergeCell ref="B29:C29"/>
    <mergeCell ref="A1:G2"/>
    <mergeCell ref="A3:B3"/>
    <mergeCell ref="C3:G3"/>
    <mergeCell ref="A4:B4"/>
    <mergeCell ref="C4:G4"/>
    <mergeCell ref="B20:C20"/>
    <mergeCell ref="B22:C22"/>
    <mergeCell ref="B10:C10"/>
    <mergeCell ref="B12:C12"/>
    <mergeCell ref="B14:C14"/>
    <mergeCell ref="B16:C16"/>
    <mergeCell ref="B18:C18"/>
    <mergeCell ref="B21:C21"/>
    <mergeCell ref="A6:G6"/>
    <mergeCell ref="B9:C9"/>
    <mergeCell ref="B11:C11"/>
    <mergeCell ref="B13:C13"/>
    <mergeCell ref="B19:C19"/>
    <mergeCell ref="B15:C15"/>
    <mergeCell ref="B17:C17"/>
    <mergeCell ref="B31:C31"/>
    <mergeCell ref="B33:C33"/>
    <mergeCell ref="B36:C36"/>
    <mergeCell ref="B38:C38"/>
    <mergeCell ref="B40:C40"/>
    <mergeCell ref="B42:C42"/>
    <mergeCell ref="B32:C32"/>
    <mergeCell ref="B26:C26"/>
    <mergeCell ref="B28:C28"/>
    <mergeCell ref="B30:C30"/>
    <mergeCell ref="B44:C44"/>
    <mergeCell ref="B46:C46"/>
    <mergeCell ref="B48:C48"/>
    <mergeCell ref="B50:C50"/>
    <mergeCell ref="B52:C52"/>
    <mergeCell ref="B54:C54"/>
    <mergeCell ref="B56:C56"/>
    <mergeCell ref="B58:C58"/>
    <mergeCell ref="B60:C60"/>
    <mergeCell ref="B62:C62"/>
    <mergeCell ref="B65:C65"/>
    <mergeCell ref="B67:C67"/>
    <mergeCell ref="B69:C69"/>
    <mergeCell ref="B71:C71"/>
    <mergeCell ref="B73:C73"/>
    <mergeCell ref="B75:C75"/>
    <mergeCell ref="B77:C77"/>
    <mergeCell ref="B79:C79"/>
    <mergeCell ref="B78:C78"/>
    <mergeCell ref="B74:C74"/>
    <mergeCell ref="B114:C114"/>
    <mergeCell ref="B116:C116"/>
    <mergeCell ref="B118:C118"/>
    <mergeCell ref="B81:C81"/>
    <mergeCell ref="B84:C84"/>
    <mergeCell ref="B86:C86"/>
    <mergeCell ref="B88:C88"/>
    <mergeCell ref="B91:C91"/>
    <mergeCell ref="B93:C93"/>
    <mergeCell ref="B95:C95"/>
    <mergeCell ref="B98:C98"/>
    <mergeCell ref="B101:C101"/>
    <mergeCell ref="B108:C108"/>
    <mergeCell ref="B85:C85"/>
    <mergeCell ref="B87:C87"/>
    <mergeCell ref="B107:C107"/>
    <mergeCell ref="B109:C109"/>
    <mergeCell ref="B112:C112"/>
  </mergeCells>
  <printOptions horizontalCentered="1"/>
  <pageMargins left="0.59055118110236227" right="0.39370078740157483" top="0.98425196850393704" bottom="0.59055118110236227" header="0.59055118110236227" footer="0.11811023622047245"/>
  <pageSetup paperSize="9" scale="77" fitToHeight="6" orientation="portrait" r:id="rId1"/>
  <headerFooter>
    <oddHeader>&amp;L&amp;"-,Fett"&amp;12&amp;K01+045HVA F-StB&amp;R&amp;"-,Fett"&amp;12&amp;K01+044LB Freianlagen</oddHeader>
    <oddFooter>&amp;L&amp;10&amp;K01+045Stand: 03-22&amp;C&amp;10&amp;K01+045 10552&amp;R&amp;10&amp;K01+045Seite &amp;P von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92D12-C9D8-4166-B37A-9CECC2BCCFE9}">
  <sheetPr codeName="Tabelle24">
    <pageSetUpPr fitToPage="1"/>
  </sheetPr>
  <dimension ref="A1:D17"/>
  <sheetViews>
    <sheetView showGridLines="0" workbookViewId="0">
      <selection activeCell="E11" sqref="E11"/>
    </sheetView>
  </sheetViews>
  <sheetFormatPr baseColWidth="10" defaultColWidth="11.44140625" defaultRowHeight="14.4" x14ac:dyDescent="0.3"/>
  <cols>
    <col min="1" max="1" width="22.33203125" style="295" customWidth="1"/>
    <col min="2" max="2" width="32.6640625" style="295" customWidth="1"/>
    <col min="3" max="4" width="15.6640625" style="295" customWidth="1"/>
    <col min="5" max="16384" width="11.44140625" style="295"/>
  </cols>
  <sheetData>
    <row r="1" spans="1:4" ht="21" customHeight="1" x14ac:dyDescent="0.3">
      <c r="A1" s="858" t="s">
        <v>1132</v>
      </c>
      <c r="B1" s="859"/>
      <c r="C1" s="859"/>
      <c r="D1" s="860"/>
    </row>
    <row r="2" spans="1:4" ht="21" customHeight="1" x14ac:dyDescent="0.3">
      <c r="A2" s="861"/>
      <c r="B2" s="862"/>
      <c r="C2" s="862"/>
      <c r="D2" s="863"/>
    </row>
    <row r="3" spans="1:4" ht="30" customHeight="1" x14ac:dyDescent="0.3">
      <c r="A3" s="544" t="str">
        <f>Honorarübersicht!A3</f>
        <v>A-09824-00</v>
      </c>
      <c r="B3" s="864" t="str">
        <f>Honorarübersicht!C3</f>
        <v>AM Recklinghausen - Neubau einer Werkstatt- &amp; KFZ-Halle</v>
      </c>
      <c r="C3" s="865"/>
      <c r="D3" s="866"/>
    </row>
    <row r="4" spans="1:4" ht="30" customHeight="1" x14ac:dyDescent="0.3">
      <c r="A4" s="544" t="str">
        <f>Honorarübersicht!A4</f>
        <v>230-26-3071</v>
      </c>
      <c r="B4" s="864" t="str">
        <f>Honorarübersicht!C4</f>
        <v>Fachplanung Tragwerksplanung LP 1-6</v>
      </c>
      <c r="C4" s="865"/>
      <c r="D4" s="866"/>
    </row>
    <row r="6" spans="1:4" ht="60" customHeight="1" thickBot="1" x14ac:dyDescent="0.35">
      <c r="A6" s="857" t="s">
        <v>917</v>
      </c>
      <c r="B6" s="857"/>
      <c r="C6" s="857"/>
      <c r="D6" s="857"/>
    </row>
    <row r="7" spans="1:4" s="530" customFormat="1" ht="18" customHeight="1" x14ac:dyDescent="0.3">
      <c r="A7" s="849" t="s">
        <v>1143</v>
      </c>
      <c r="B7" s="850"/>
      <c r="C7" s="850"/>
      <c r="D7" s="851"/>
    </row>
    <row r="8" spans="1:4" s="530" customFormat="1" ht="28.5" customHeight="1" x14ac:dyDescent="0.3">
      <c r="A8" s="562" t="s">
        <v>1144</v>
      </c>
      <c r="B8" s="563" t="s">
        <v>1149</v>
      </c>
      <c r="C8" s="564" t="s">
        <v>1145</v>
      </c>
      <c r="D8" s="565" t="s">
        <v>1146</v>
      </c>
    </row>
    <row r="9" spans="1:4" s="530" customFormat="1" x14ac:dyDescent="0.3">
      <c r="A9" s="852" t="s">
        <v>1147</v>
      </c>
      <c r="B9" s="853"/>
      <c r="C9" s="553">
        <v>1</v>
      </c>
      <c r="D9" s="558">
        <v>8</v>
      </c>
    </row>
    <row r="10" spans="1:4" s="530" customFormat="1" ht="45.75" customHeight="1" x14ac:dyDescent="0.3">
      <c r="A10" s="566" t="s">
        <v>918</v>
      </c>
      <c r="B10" s="554"/>
      <c r="C10" s="555"/>
      <c r="D10" s="559">
        <f>C10*D$9</f>
        <v>0</v>
      </c>
    </row>
    <row r="11" spans="1:4" s="530" customFormat="1" ht="45.75" customHeight="1" x14ac:dyDescent="0.3">
      <c r="A11" s="567" t="s">
        <v>919</v>
      </c>
      <c r="B11" s="554"/>
      <c r="C11" s="555"/>
      <c r="D11" s="559">
        <f t="shared" ref="D11:D13" si="0">C11*D$9</f>
        <v>0</v>
      </c>
    </row>
    <row r="12" spans="1:4" s="530" customFormat="1" ht="45.75" customHeight="1" x14ac:dyDescent="0.3">
      <c r="A12" s="566" t="s">
        <v>920</v>
      </c>
      <c r="B12" s="554"/>
      <c r="C12" s="555"/>
      <c r="D12" s="559">
        <f t="shared" si="0"/>
        <v>0</v>
      </c>
    </row>
    <row r="13" spans="1:4" s="530" customFormat="1" ht="45.75" customHeight="1" thickBot="1" x14ac:dyDescent="0.35">
      <c r="A13" s="568"/>
      <c r="B13" s="556"/>
      <c r="C13" s="557"/>
      <c r="D13" s="560">
        <f t="shared" si="0"/>
        <v>0</v>
      </c>
    </row>
    <row r="14" spans="1:4" s="530" customFormat="1" x14ac:dyDescent="0.3">
      <c r="A14" s="561"/>
      <c r="B14" s="561"/>
      <c r="C14" s="561"/>
      <c r="D14" s="561"/>
    </row>
    <row r="15" spans="1:4" s="530" customFormat="1" x14ac:dyDescent="0.3">
      <c r="A15" s="854" t="s">
        <v>1148</v>
      </c>
      <c r="B15" s="855"/>
      <c r="C15" s="855"/>
      <c r="D15" s="856"/>
    </row>
    <row r="16" spans="1:4" s="530" customFormat="1" x14ac:dyDescent="0.3"/>
    <row r="17" s="295" customFormat="1" x14ac:dyDescent="0.3"/>
  </sheetData>
  <mergeCells count="7">
    <mergeCell ref="A7:D7"/>
    <mergeCell ref="A9:B9"/>
    <mergeCell ref="A15:D15"/>
    <mergeCell ref="A6:D6"/>
    <mergeCell ref="A1:D2"/>
    <mergeCell ref="B3:D3"/>
    <mergeCell ref="B4:D4"/>
  </mergeCells>
  <pageMargins left="0.70866141732283472" right="0.70866141732283472" top="0.98425196850393704" bottom="0.78740157480314965" header="0.51181102362204722" footer="0.31496062992125984"/>
  <pageSetup paperSize="9" orientation="portrait" r:id="rId1"/>
  <headerFooter>
    <oddHeader>&amp;RPreisblatt Stunden-Tagessätze</oddHeader>
    <oddFooter>&amp;RSeite &amp;P von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95618-A667-4BA6-B9B7-15B6BAF290F6}">
  <dimension ref="A1:D14"/>
  <sheetViews>
    <sheetView workbookViewId="0">
      <selection activeCell="B15" sqref="B15"/>
    </sheetView>
  </sheetViews>
  <sheetFormatPr baseColWidth="10" defaultColWidth="11.44140625" defaultRowHeight="14.4" x14ac:dyDescent="0.3"/>
  <cols>
    <col min="1" max="1" width="43.6640625" customWidth="1"/>
    <col min="2" max="2" width="32.88671875" customWidth="1"/>
    <col min="3" max="4" width="15.88671875" customWidth="1"/>
  </cols>
  <sheetData>
    <row r="1" spans="1:4" ht="21" customHeight="1" x14ac:dyDescent="0.3">
      <c r="A1" s="1155" t="s">
        <v>1132</v>
      </c>
      <c r="B1" s="1156"/>
      <c r="C1" s="1156"/>
      <c r="D1" s="1157"/>
    </row>
    <row r="2" spans="1:4" ht="21" customHeight="1" x14ac:dyDescent="0.3">
      <c r="A2" s="1158"/>
      <c r="B2" s="1159"/>
      <c r="C2" s="1159"/>
      <c r="D2" s="1160"/>
    </row>
    <row r="3" spans="1:4" ht="30" customHeight="1" x14ac:dyDescent="0.3">
      <c r="A3" s="613" t="str">
        <f>Honorarübersicht!A3</f>
        <v>A-09824-00</v>
      </c>
      <c r="B3" s="1161" t="str">
        <f>Honorarübersicht!C3</f>
        <v>AM Recklinghausen - Neubau einer Werkstatt- &amp; KFZ-Halle</v>
      </c>
      <c r="C3" s="1162"/>
      <c r="D3" s="1163"/>
    </row>
    <row r="4" spans="1:4" ht="30" customHeight="1" x14ac:dyDescent="0.3">
      <c r="A4" s="613" t="str">
        <f>Honorarübersicht!A4</f>
        <v>230-26-3071</v>
      </c>
      <c r="B4" s="1164" t="str">
        <f>Honorarübersicht!C4</f>
        <v>Fachplanung Tragwerksplanung LP 1-6</v>
      </c>
      <c r="C4" s="1165"/>
      <c r="D4" s="1166"/>
    </row>
    <row r="5" spans="1:4" x14ac:dyDescent="0.3">
      <c r="A5" s="1167"/>
      <c r="B5" s="1167"/>
      <c r="C5" s="1167"/>
      <c r="D5" s="1167"/>
    </row>
    <row r="6" spans="1:4" ht="15.75" customHeight="1" thickBot="1" x14ac:dyDescent="0.35">
      <c r="A6" s="1168" t="s">
        <v>917</v>
      </c>
      <c r="B6" s="1168"/>
      <c r="C6" s="1168"/>
      <c r="D6" s="1168"/>
    </row>
    <row r="7" spans="1:4" s="561" customFormat="1" ht="18" customHeight="1" x14ac:dyDescent="0.3">
      <c r="A7" s="1169" t="s">
        <v>1143</v>
      </c>
      <c r="B7" s="1170"/>
      <c r="C7" s="1170"/>
      <c r="D7" s="1171"/>
    </row>
    <row r="8" spans="1:4" s="561" customFormat="1" ht="28.5" customHeight="1" x14ac:dyDescent="0.3">
      <c r="A8" s="1172" t="s">
        <v>1144</v>
      </c>
      <c r="B8" s="1173" t="s">
        <v>1149</v>
      </c>
      <c r="C8" s="1174" t="s">
        <v>1145</v>
      </c>
      <c r="D8" s="1175" t="s">
        <v>1146</v>
      </c>
    </row>
    <row r="9" spans="1:4" s="561" customFormat="1" x14ac:dyDescent="0.3">
      <c r="A9" s="1176" t="s">
        <v>1147</v>
      </c>
      <c r="B9" s="1177"/>
      <c r="C9" s="1178">
        <v>1</v>
      </c>
      <c r="D9" s="1179">
        <v>8</v>
      </c>
    </row>
    <row r="10" spans="1:4" s="561" customFormat="1" ht="45.75" customHeight="1" x14ac:dyDescent="0.3">
      <c r="A10" s="1180" t="s">
        <v>1191</v>
      </c>
      <c r="B10" s="554"/>
      <c r="C10" s="609">
        <v>0</v>
      </c>
      <c r="D10" s="610">
        <f>C10*D$9</f>
        <v>0</v>
      </c>
    </row>
    <row r="11" spans="1:4" s="561" customFormat="1" ht="48" customHeight="1" thickBot="1" x14ac:dyDescent="0.35">
      <c r="A11" s="1181" t="s">
        <v>1190</v>
      </c>
      <c r="B11" s="556"/>
      <c r="C11" s="611">
        <v>0</v>
      </c>
      <c r="D11" s="612">
        <f t="shared" ref="D11" si="0">C11*D$9</f>
        <v>0</v>
      </c>
    </row>
    <row r="12" spans="1:4" s="561" customFormat="1" x14ac:dyDescent="0.3">
      <c r="A12" s="1182"/>
      <c r="B12" s="1182"/>
      <c r="C12" s="1182"/>
      <c r="D12" s="1182"/>
    </row>
    <row r="13" spans="1:4" s="561" customFormat="1" x14ac:dyDescent="0.3">
      <c r="A13" s="1183" t="s">
        <v>1148</v>
      </c>
      <c r="B13" s="1184"/>
      <c r="C13" s="1184"/>
      <c r="D13" s="1185"/>
    </row>
    <row r="14" spans="1:4" s="561" customFormat="1" x14ac:dyDescent="0.3">
      <c r="A14" s="1182"/>
      <c r="B14" s="1182"/>
      <c r="C14" s="1182"/>
      <c r="D14" s="1182"/>
    </row>
  </sheetData>
  <sheetProtection algorithmName="SHA-512" hashValue="RqtM+S4FG2jPK01razYhkHNWzt/xjcbGdyjuaFuVLPbUnk9rh28Tecn0+d0pBTLxst+ivnmarWmo2SB8gAdCCw==" saltValue="CbYr88vnd1HiW83zstvVAA==" spinCount="100000" sheet="1" objects="1" scenarios="1"/>
  <mergeCells count="7">
    <mergeCell ref="A13:D13"/>
    <mergeCell ref="A1:D2"/>
    <mergeCell ref="B3:D3"/>
    <mergeCell ref="B4:D4"/>
    <mergeCell ref="A6:D6"/>
    <mergeCell ref="A7:D7"/>
    <mergeCell ref="A9:B9"/>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FFBDD-039F-4BF5-A54B-E27798713EA3}">
  <sheetPr codeName="Tabelle1611"/>
  <dimension ref="A1:F10"/>
  <sheetViews>
    <sheetView workbookViewId="0">
      <selection activeCell="C8" sqref="C8"/>
    </sheetView>
  </sheetViews>
  <sheetFormatPr baseColWidth="10" defaultRowHeight="14.4" x14ac:dyDescent="0.3"/>
  <sheetData>
    <row r="1" spans="1:6" x14ac:dyDescent="0.3">
      <c r="A1" s="3" t="s">
        <v>45</v>
      </c>
      <c r="B1" s="3">
        <v>1</v>
      </c>
      <c r="C1" s="26" t="s">
        <v>52</v>
      </c>
      <c r="D1" s="26">
        <v>0</v>
      </c>
      <c r="F1" t="s">
        <v>952</v>
      </c>
    </row>
    <row r="2" spans="1:6" x14ac:dyDescent="0.3">
      <c r="A2" s="3" t="s">
        <v>47</v>
      </c>
      <c r="B2" s="3">
        <v>2</v>
      </c>
      <c r="C2" s="26" t="s">
        <v>53</v>
      </c>
      <c r="D2" s="26">
        <v>50</v>
      </c>
      <c r="F2" t="s">
        <v>953</v>
      </c>
    </row>
    <row r="3" spans="1:6" x14ac:dyDescent="0.3">
      <c r="A3" s="3" t="s">
        <v>48</v>
      </c>
      <c r="B3" s="3">
        <v>3</v>
      </c>
      <c r="D3" s="26">
        <v>60</v>
      </c>
      <c r="F3" t="s">
        <v>954</v>
      </c>
    </row>
    <row r="4" spans="1:6" x14ac:dyDescent="0.3">
      <c r="A4" s="3" t="s">
        <v>49</v>
      </c>
      <c r="B4" s="3">
        <v>4</v>
      </c>
      <c r="D4" s="26">
        <v>90</v>
      </c>
      <c r="F4" t="s">
        <v>955</v>
      </c>
    </row>
    <row r="5" spans="1:6" x14ac:dyDescent="0.3">
      <c r="A5" s="3" t="s">
        <v>51</v>
      </c>
      <c r="B5" s="3">
        <v>5</v>
      </c>
      <c r="F5" t="s">
        <v>956</v>
      </c>
    </row>
    <row r="6" spans="1:6" x14ac:dyDescent="0.3">
      <c r="B6" s="3">
        <v>6</v>
      </c>
      <c r="F6" t="s">
        <v>957</v>
      </c>
    </row>
    <row r="7" spans="1:6" x14ac:dyDescent="0.3">
      <c r="B7" s="3">
        <v>7</v>
      </c>
      <c r="F7" t="s">
        <v>958</v>
      </c>
    </row>
    <row r="8" spans="1:6" x14ac:dyDescent="0.3">
      <c r="B8" s="3">
        <v>8</v>
      </c>
      <c r="F8" t="s">
        <v>959</v>
      </c>
    </row>
    <row r="9" spans="1:6" x14ac:dyDescent="0.3">
      <c r="B9" s="3">
        <v>9</v>
      </c>
      <c r="F9" t="s">
        <v>960</v>
      </c>
    </row>
    <row r="10" spans="1:6" x14ac:dyDescent="0.3">
      <c r="B10" s="83" t="s">
        <v>1</v>
      </c>
    </row>
  </sheetData>
  <phoneticPr fontId="8" type="noConversion"/>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C1A451139AAD949B1EF76BBD6D153A3" ma:contentTypeVersion="12" ma:contentTypeDescription="Ein neues Dokument erstellen." ma:contentTypeScope="" ma:versionID="30906aad2e13ef1b5ae147c438aa2532">
  <xsd:schema xmlns:xsd="http://www.w3.org/2001/XMLSchema" xmlns:xs="http://www.w3.org/2001/XMLSchema" xmlns:p="http://schemas.microsoft.com/office/2006/metadata/properties" xmlns:ns2="597b1dca-4300-4899-8ee4-052d0a2e5c45" xmlns:ns3="70ec6323-78ba-44cd-9016-5351eef62f1a" targetNamespace="http://schemas.microsoft.com/office/2006/metadata/properties" ma:root="true" ma:fieldsID="3323e468728dbbfc7dbc501c906a25fc" ns2:_="" ns3:_="">
    <xsd:import namespace="597b1dca-4300-4899-8ee4-052d0a2e5c45"/>
    <xsd:import namespace="70ec6323-78ba-44cd-9016-5351eef62f1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Wirkungab"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7b1dca-4300-4899-8ee4-052d0a2e5c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694422-2b07-46da-88d8-5ad29c96ceb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Wirkungab" ma:index="18" nillable="true" ma:displayName="Wirkung ab " ma:description="Hier steht ein Datum (ca.), ab wann die Veränderungen i mSystem wirksam sind." ma:format="Dropdown" ma:internalName="Wirkungab">
      <xsd:simpleType>
        <xsd:restriction base="dms:Text">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ec6323-78ba-44cd-9016-5351eef62f1a"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3b1bab9-f59f-4468-9b44-1827ffcaa505}" ma:internalName="TaxCatchAll" ma:showField="CatchAllData" ma:web="70ec6323-78ba-44cd-9016-5351eef62f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97b1dca-4300-4899-8ee4-052d0a2e5c45">
      <Terms xmlns="http://schemas.microsoft.com/office/infopath/2007/PartnerControls"/>
    </lcf76f155ced4ddcb4097134ff3c332f>
    <Wirkungab xmlns="597b1dca-4300-4899-8ee4-052d0a2e5c45" xsi:nil="true"/>
    <TaxCatchAll xmlns="70ec6323-78ba-44cd-9016-5351eef62f1a" xsi:nil="true"/>
  </documentManagement>
</p:properties>
</file>

<file path=customXml/itemProps1.xml><?xml version="1.0" encoding="utf-8"?>
<ds:datastoreItem xmlns:ds="http://schemas.openxmlformats.org/officeDocument/2006/customXml" ds:itemID="{0D62559F-EE66-4452-A4EF-434BAC2F60FC}">
  <ds:schemaRefs>
    <ds:schemaRef ds:uri="http://schemas.microsoft.com/sharepoint/v3/contenttype/forms"/>
  </ds:schemaRefs>
</ds:datastoreItem>
</file>

<file path=customXml/itemProps2.xml><?xml version="1.0" encoding="utf-8"?>
<ds:datastoreItem xmlns:ds="http://schemas.openxmlformats.org/officeDocument/2006/customXml" ds:itemID="{76E0C117-A27E-4504-8F02-13D445165D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7b1dca-4300-4899-8ee4-052d0a2e5c45"/>
    <ds:schemaRef ds:uri="70ec6323-78ba-44cd-9016-5351eef62f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98289D-5FAC-44A7-BB1F-32F3616AE0F7}">
  <ds:schemaRef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70ec6323-78ba-44cd-9016-5351eef62f1a"/>
    <ds:schemaRef ds:uri="597b1dca-4300-4899-8ee4-052d0a2e5c45"/>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28</vt:i4>
      </vt:variant>
      <vt:variant>
        <vt:lpstr>Benannte Bereiche</vt:lpstr>
      </vt:variant>
      <vt:variant>
        <vt:i4>45</vt:i4>
      </vt:variant>
    </vt:vector>
  </HeadingPairs>
  <TitlesOfParts>
    <vt:vector size="73" baseType="lpstr">
      <vt:lpstr>Ausfüllhinweise_Bieter</vt:lpstr>
      <vt:lpstr>Honorarübersicht</vt:lpstr>
      <vt:lpstr>1.1-1.5_VA_A+B</vt:lpstr>
      <vt:lpstr>TWPL</vt:lpstr>
      <vt:lpstr>1.1-1.5_VA_C</vt:lpstr>
      <vt:lpstr>1.1-1.5_VA Bes.Lstg.</vt:lpstr>
      <vt:lpstr>2.1-2.5_IBW_A+B</vt:lpstr>
      <vt:lpstr>2.1-2.5_IBW_C</vt:lpstr>
      <vt:lpstr>2.1-2.5_IBW Bes.Lstg.</vt:lpstr>
      <vt:lpstr>3.1_TWPL Bes.Lstg.</vt:lpstr>
      <vt:lpstr>4.1-4.5_TA_A+B</vt:lpstr>
      <vt:lpstr>4.1_TA Bes.Lstg.</vt:lpstr>
      <vt:lpstr>5.1-5.5_Geot_A+B</vt:lpstr>
      <vt:lpstr>5.1_Geot Bes.Lstg.</vt:lpstr>
      <vt:lpstr>6.1-6.5_Geb+Räu_A+B</vt:lpstr>
      <vt:lpstr>TWPL HZ</vt:lpstr>
      <vt:lpstr>Tabelle1</vt:lpstr>
      <vt:lpstr>6.1-6.5_Räume_C</vt:lpstr>
      <vt:lpstr>6.1-6.5_Geb+Räu Bes.Lstg.</vt:lpstr>
      <vt:lpstr>7.1-7.5_Räume_A+B</vt:lpstr>
      <vt:lpstr>7.1-7.5_Räume_C</vt:lpstr>
      <vt:lpstr>7.1-7.5_Räume Bes.Lstg.</vt:lpstr>
      <vt:lpstr>8.1-8.5_FrAnl_A+B</vt:lpstr>
      <vt:lpstr>8.1-8.5_FrAnl_C</vt:lpstr>
      <vt:lpstr>8.1-8.5_FrAnl Bes.Lstg.</vt:lpstr>
      <vt:lpstr>Stunden-Tagessätze</vt:lpstr>
      <vt:lpstr>Std.-Tagessätze</vt:lpstr>
      <vt:lpstr>Listen</vt:lpstr>
      <vt:lpstr>'1.1-1.5_VA Bes.Lstg.'!Druckbereich</vt:lpstr>
      <vt:lpstr>'1.1-1.5_VA_A+B'!Druckbereich</vt:lpstr>
      <vt:lpstr>'1.1-1.5_VA_C'!Druckbereich</vt:lpstr>
      <vt:lpstr>'2.1-2.5_IBW Bes.Lstg.'!Druckbereich</vt:lpstr>
      <vt:lpstr>'2.1-2.5_IBW_A+B'!Druckbereich</vt:lpstr>
      <vt:lpstr>'3.1_TWPL Bes.Lstg.'!Druckbereich</vt:lpstr>
      <vt:lpstr>'4.1-4.5_TA_A+B'!Druckbereich</vt:lpstr>
      <vt:lpstr>'5.1-5.5_Geot_A+B'!Druckbereich</vt:lpstr>
      <vt:lpstr>'6.1-6.5_Geb+Räu Bes.Lstg.'!Druckbereich</vt:lpstr>
      <vt:lpstr>'6.1-6.5_Geb+Räu_A+B'!Druckbereich</vt:lpstr>
      <vt:lpstr>'7.1-7.5_Räume Bes.Lstg.'!Druckbereich</vt:lpstr>
      <vt:lpstr>'7.1-7.5_Räume_A+B'!Druckbereich</vt:lpstr>
      <vt:lpstr>'8.1-8.5_FrAnl Bes.Lstg.'!Druckbereich</vt:lpstr>
      <vt:lpstr>'8.1-8.5_FrAnl_A+B'!Druckbereich</vt:lpstr>
      <vt:lpstr>Ausfüllhinweise_Bieter!Druckbereich</vt:lpstr>
      <vt:lpstr>Honorarübersicht!Druckbereich</vt:lpstr>
      <vt:lpstr>TWPL!Druckbereich</vt:lpstr>
      <vt:lpstr>'1.1-1.5_VA Bes.Lstg.'!Drucktitel</vt:lpstr>
      <vt:lpstr>'1.1-1.5_VA_A+B'!Drucktitel</vt:lpstr>
      <vt:lpstr>'1.1-1.5_VA_C'!Drucktitel</vt:lpstr>
      <vt:lpstr>'2.1-2.5_IBW Bes.Lstg.'!Drucktitel</vt:lpstr>
      <vt:lpstr>'2.1-2.5_IBW_A+B'!Drucktitel</vt:lpstr>
      <vt:lpstr>'3.1_TWPL Bes.Lstg.'!Drucktitel</vt:lpstr>
      <vt:lpstr>'4.1_TA Bes.Lstg.'!Drucktitel</vt:lpstr>
      <vt:lpstr>'4.1-4.5_TA_A+B'!Drucktitel</vt:lpstr>
      <vt:lpstr>'5.1_Geot Bes.Lstg.'!Drucktitel</vt:lpstr>
      <vt:lpstr>'5.1-5.5_Geot_A+B'!Drucktitel</vt:lpstr>
      <vt:lpstr>'6.1-6.5_Geb+Räu Bes.Lstg.'!Drucktitel</vt:lpstr>
      <vt:lpstr>'6.1-6.5_Geb+Räu_A+B'!Drucktitel</vt:lpstr>
      <vt:lpstr>'6.1-6.5_Räume_C'!Drucktitel</vt:lpstr>
      <vt:lpstr>'7.1-7.5_Räume Bes.Lstg.'!Drucktitel</vt:lpstr>
      <vt:lpstr>'7.1-7.5_Räume_A+B'!Drucktitel</vt:lpstr>
      <vt:lpstr>'7.1-7.5_Räume_C'!Drucktitel</vt:lpstr>
      <vt:lpstr>'8.1-8.5_FrAnl Bes.Lstg.'!Drucktitel</vt:lpstr>
      <vt:lpstr>'8.1-8.5_FrAnl_A+B'!Drucktitel</vt:lpstr>
      <vt:lpstr>'8.1-8.5_FrAnl_C'!Drucktitel</vt:lpstr>
      <vt:lpstr>Honorarübersicht!Drucktitel</vt:lpstr>
      <vt:lpstr>TWPL!Drucktitel</vt:lpstr>
      <vt:lpstr>'TWPL HZ'!Drucktitel</vt:lpstr>
      <vt:lpstr>'2.1-2.5_IBW Bes.Lstg.'!Kontrollkästchen13</vt:lpstr>
      <vt:lpstr>'1.1-1.5_VA_A+B'!Kontrollkästchen18</vt:lpstr>
      <vt:lpstr>'2.1-2.5_IBW_A+B'!Kontrollkästchen18</vt:lpstr>
      <vt:lpstr>'6.1-6.5_Geb+Räu_A+B'!Kontrollkästchen18</vt:lpstr>
      <vt:lpstr>'7.1-7.5_Räume_A+B'!Kontrollkästchen18</vt:lpstr>
      <vt:lpstr>'8.1-8.5_FrAnl_A+B'!Kontrollkästchen18</vt:lpstr>
    </vt:vector>
  </TitlesOfParts>
  <Manager/>
  <Company>Autobahn GmbH des Bundes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Laufer, Andrea</dc:creator>
  <cp:keywords/>
  <dc:description/>
  <cp:lastModifiedBy>Funke, Sylvia</cp:lastModifiedBy>
  <cp:revision/>
  <cp:lastPrinted>2025-07-07T13:35:04Z</cp:lastPrinted>
  <dcterms:created xsi:type="dcterms:W3CDTF">2022-01-18T13:00:28Z</dcterms:created>
  <dcterms:modified xsi:type="dcterms:W3CDTF">2026-06-01T13:02:10Z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0x0101001C1A451139AAD949B1EF76BBD6D153A3</vt:lpwstr>
  </property>
  <property fmtid="{D5CDD505-2E9C-101B-9397-08002B2CF9AE}" pid="3" name="MediaServiceImageTags">
    <vt:lpwstr/>
  </property>
</Properties>
</file>